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backupFile="1" defaultThemeVersion="153222"/>
  <mc:AlternateContent xmlns:mc="http://schemas.openxmlformats.org/markup-compatibility/2006">
    <mc:Choice Requires="x15">
      <x15ac:absPath xmlns:x15ac="http://schemas.microsoft.com/office/spreadsheetml/2010/11/ac" url="C:\Users\MANUEL\Desktop\"/>
    </mc:Choice>
  </mc:AlternateContent>
  <bookViews>
    <workbookView xWindow="0" yWindow="0" windowWidth="19200" windowHeight="11595" tabRatio="601" activeTab="3"/>
  </bookViews>
  <sheets>
    <sheet name="Cantidad Entregada" sheetId="15" r:id="rId1"/>
    <sheet name="Atraso en dias" sheetId="13" r:id="rId2"/>
    <sheet name="Indicadores" sheetId="9" r:id="rId3"/>
    <sheet name="Control" sheetId="1" r:id="rId4"/>
    <sheet name="Hoja2" sheetId="16" state="hidden" r:id="rId5"/>
  </sheets>
  <externalReferences>
    <externalReference r:id="rId6"/>
    <externalReference r:id="rId7"/>
  </externalReferences>
  <definedNames>
    <definedName name="_xlnm._FilterDatabase" localSheetId="3" hidden="1">Control!$A$1:$BI$406</definedName>
  </definedNames>
  <calcPr calcId="171027"/>
  <pivotCaches>
    <pivotCache cacheId="0" r:id="rId8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2" i="1"/>
  <c r="AV167" i="1" l="1"/>
  <c r="F9" i="9"/>
  <c r="F7" i="9"/>
  <c r="F8" i="9"/>
  <c r="G7" i="9" l="1"/>
  <c r="G8" i="9"/>
  <c r="G9" i="9"/>
  <c r="BB395" i="1"/>
  <c r="W306" i="1" l="1"/>
  <c r="W87" i="1" l="1"/>
  <c r="B170" i="1"/>
  <c r="W4" i="1" l="1"/>
  <c r="W6" i="1"/>
  <c r="W7" i="1"/>
  <c r="W8" i="1"/>
  <c r="W9" i="1"/>
  <c r="W40" i="1"/>
  <c r="W41" i="1"/>
  <c r="W43" i="1"/>
  <c r="W46" i="1"/>
  <c r="W58" i="1"/>
  <c r="W78" i="1"/>
  <c r="W79" i="1"/>
  <c r="W80" i="1"/>
  <c r="W81" i="1"/>
  <c r="W82" i="1"/>
  <c r="W84" i="1"/>
  <c r="W85" i="1"/>
  <c r="W89" i="1"/>
  <c r="W95" i="1"/>
  <c r="W97" i="1"/>
  <c r="BB3" i="1" l="1"/>
  <c r="BB4" i="1"/>
  <c r="BB5" i="1"/>
  <c r="BD5" i="1"/>
  <c r="BB6" i="1"/>
  <c r="BD6" i="1"/>
  <c r="BB7" i="1"/>
  <c r="BB8" i="1"/>
  <c r="BB9" i="1"/>
  <c r="BB10" i="1"/>
  <c r="BB11" i="1"/>
  <c r="BB12" i="1"/>
  <c r="BD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D70" i="1"/>
  <c r="BB71" i="1"/>
  <c r="BB72" i="1"/>
  <c r="BB73" i="1"/>
  <c r="BB74" i="1"/>
  <c r="BB75" i="1"/>
  <c r="BB76" i="1"/>
  <c r="BD76" i="1"/>
  <c r="BB77" i="1"/>
  <c r="BB78" i="1"/>
  <c r="BB79" i="1"/>
  <c r="BB80" i="1"/>
  <c r="BB81" i="1"/>
  <c r="BB82" i="1"/>
  <c r="BB83" i="1"/>
  <c r="BB84" i="1"/>
  <c r="BD84" i="1"/>
  <c r="BB85" i="1"/>
  <c r="BB86" i="1"/>
  <c r="BB87" i="1"/>
  <c r="BD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D104" i="1"/>
  <c r="BA105" i="1"/>
  <c r="AV105" i="1" s="1"/>
  <c r="BB105" i="1"/>
  <c r="BD105" i="1"/>
  <c r="BE105" i="1" s="1"/>
  <c r="BA106" i="1"/>
  <c r="AV106" i="1" s="1"/>
  <c r="BB106" i="1"/>
  <c r="BD106" i="1"/>
  <c r="BE106" i="1" s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6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A152" i="1"/>
  <c r="BB152" i="1"/>
  <c r="BD152" i="1"/>
  <c r="BE152" i="1" s="1"/>
  <c r="BB153" i="1"/>
  <c r="BB154" i="1"/>
  <c r="BA155" i="1"/>
  <c r="BB155" i="1"/>
  <c r="BD155" i="1"/>
  <c r="BE155" i="1" s="1"/>
  <c r="BB156" i="1"/>
  <c r="BB157" i="1"/>
  <c r="BB158" i="1"/>
  <c r="BB159" i="1"/>
  <c r="BB160" i="1"/>
  <c r="BB161" i="1"/>
  <c r="BB162" i="1"/>
  <c r="BB163" i="1"/>
  <c r="BA164" i="1"/>
  <c r="BB164" i="1"/>
  <c r="BD164" i="1"/>
  <c r="BE164" i="1" s="1"/>
  <c r="BA165" i="1"/>
  <c r="BB165" i="1"/>
  <c r="BD165" i="1"/>
  <c r="BE165" i="1" s="1"/>
  <c r="BB166" i="1"/>
  <c r="BB167" i="1"/>
  <c r="AV168" i="1"/>
  <c r="BB168" i="1"/>
  <c r="BB169" i="1"/>
  <c r="BB170" i="1"/>
  <c r="BB171" i="1"/>
  <c r="BD171" i="1"/>
  <c r="BA172" i="1"/>
  <c r="BB172" i="1"/>
  <c r="BB173" i="1"/>
  <c r="BB174" i="1"/>
  <c r="BB175" i="1"/>
  <c r="BB176" i="1"/>
  <c r="BB177" i="1"/>
  <c r="BB178" i="1"/>
  <c r="BB179" i="1"/>
  <c r="BB180" i="1"/>
  <c r="BB181" i="1"/>
  <c r="BB182" i="1"/>
  <c r="BB183" i="1"/>
  <c r="BA184" i="1"/>
  <c r="AV184" i="1" s="1"/>
  <c r="BB184" i="1"/>
  <c r="BA185" i="1"/>
  <c r="AV185" i="1" s="1"/>
  <c r="BB185" i="1"/>
  <c r="BB186" i="1"/>
  <c r="BB187" i="1"/>
  <c r="BB188" i="1"/>
  <c r="BB189" i="1"/>
  <c r="BB190" i="1"/>
  <c r="BB191" i="1"/>
  <c r="BA192" i="1"/>
  <c r="BB192" i="1"/>
  <c r="BD192" i="1"/>
  <c r="BE192" i="1" s="1"/>
  <c r="BB193" i="1"/>
  <c r="BB194" i="1"/>
  <c r="BB195" i="1"/>
  <c r="BA196" i="1"/>
  <c r="BB196" i="1"/>
  <c r="BD196" i="1"/>
  <c r="BE196" i="1" s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3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D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39" i="1"/>
  <c r="BB240" i="1"/>
  <c r="BB241" i="1"/>
  <c r="BB242" i="1"/>
  <c r="BB243" i="1"/>
  <c r="BB244" i="1"/>
  <c r="BB245" i="1"/>
  <c r="BB246" i="1"/>
  <c r="BB247" i="1"/>
  <c r="BA248" i="1"/>
  <c r="BB248" i="1"/>
  <c r="BD248" i="1"/>
  <c r="BE248" i="1" s="1"/>
  <c r="BB249" i="1"/>
  <c r="BB250" i="1"/>
  <c r="BB251" i="1"/>
  <c r="BD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4" i="1"/>
  <c r="BB265" i="1"/>
  <c r="BB266" i="1"/>
  <c r="BB267" i="1"/>
  <c r="BB268" i="1"/>
  <c r="BB269" i="1"/>
  <c r="BB270" i="1"/>
  <c r="BB271" i="1"/>
  <c r="BB272" i="1"/>
  <c r="BB273" i="1"/>
  <c r="BB274" i="1"/>
  <c r="BB275" i="1"/>
  <c r="BB276" i="1"/>
  <c r="BB277" i="1"/>
  <c r="BB278" i="1"/>
  <c r="BB279" i="1"/>
  <c r="BB280" i="1"/>
  <c r="BB281" i="1"/>
  <c r="BB282" i="1"/>
  <c r="BB283" i="1"/>
  <c r="BB284" i="1"/>
  <c r="BB285" i="1"/>
  <c r="BB286" i="1"/>
  <c r="BB287" i="1"/>
  <c r="BB288" i="1"/>
  <c r="BB289" i="1"/>
  <c r="BB290" i="1"/>
  <c r="BB291" i="1"/>
  <c r="BB292" i="1"/>
  <c r="BB293" i="1"/>
  <c r="BB294" i="1"/>
  <c r="BB295" i="1"/>
  <c r="BB296" i="1"/>
  <c r="BB297" i="1"/>
  <c r="BB298" i="1"/>
  <c r="BB299" i="1"/>
  <c r="BB300" i="1"/>
  <c r="BB301" i="1"/>
  <c r="BB302" i="1"/>
  <c r="BB303" i="1"/>
  <c r="BB304" i="1"/>
  <c r="BB305" i="1"/>
  <c r="BB306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A323" i="1"/>
  <c r="AV323" i="1" s="1"/>
  <c r="BB323" i="1"/>
  <c r="BD323" i="1"/>
  <c r="BE323" i="1" s="1"/>
  <c r="BB324" i="1"/>
  <c r="BB325" i="1"/>
  <c r="BA326" i="1"/>
  <c r="BB326" i="1"/>
  <c r="BD326" i="1"/>
  <c r="BE326" i="1" s="1"/>
  <c r="BA327" i="1"/>
  <c r="BB327" i="1"/>
  <c r="BD327" i="1"/>
  <c r="BE327" i="1" s="1"/>
  <c r="BA328" i="1"/>
  <c r="BB328" i="1"/>
  <c r="BD328" i="1"/>
  <c r="BE328" i="1" s="1"/>
  <c r="BA329" i="1"/>
  <c r="BB329" i="1"/>
  <c r="BD329" i="1"/>
  <c r="BE329" i="1" s="1"/>
  <c r="BA330" i="1"/>
  <c r="BB330" i="1"/>
  <c r="BD330" i="1"/>
  <c r="BE330" i="1" s="1"/>
  <c r="BA331" i="1"/>
  <c r="AV331" i="1" s="1"/>
  <c r="BB331" i="1"/>
  <c r="BD331" i="1"/>
  <c r="BE331" i="1" s="1"/>
  <c r="BA332" i="1"/>
  <c r="BB332" i="1"/>
  <c r="BD332" i="1"/>
  <c r="BE332" i="1" s="1"/>
  <c r="BA333" i="1"/>
  <c r="BB333" i="1"/>
  <c r="BD333" i="1"/>
  <c r="BE333" i="1" s="1"/>
  <c r="BA334" i="1"/>
  <c r="BB334" i="1"/>
  <c r="BD334" i="1"/>
  <c r="BE334" i="1" s="1"/>
  <c r="BB335" i="1"/>
  <c r="BB336" i="1"/>
  <c r="BB337" i="1"/>
  <c r="BB338" i="1"/>
  <c r="BB339" i="1"/>
  <c r="BB340" i="1"/>
  <c r="BB341" i="1"/>
  <c r="BB342" i="1"/>
  <c r="BB343" i="1"/>
  <c r="BB344" i="1"/>
  <c r="BB345" i="1"/>
  <c r="BB346" i="1"/>
  <c r="BB347" i="1"/>
  <c r="BB348" i="1"/>
  <c r="BB349" i="1"/>
  <c r="BB350" i="1"/>
  <c r="BB351" i="1"/>
  <c r="BB352" i="1"/>
  <c r="BB353" i="1"/>
  <c r="BB354" i="1"/>
  <c r="BB355" i="1"/>
  <c r="BB356" i="1"/>
  <c r="BB357" i="1"/>
  <c r="BB358" i="1"/>
  <c r="BB359" i="1"/>
  <c r="BB360" i="1"/>
  <c r="BB361" i="1"/>
  <c r="BB362" i="1"/>
  <c r="BB363" i="1"/>
  <c r="BB364" i="1"/>
  <c r="BA365" i="1"/>
  <c r="BB365" i="1"/>
  <c r="BD365" i="1"/>
  <c r="BE365" i="1" s="1"/>
  <c r="BA366" i="1"/>
  <c r="BB366" i="1"/>
  <c r="BD366" i="1"/>
  <c r="BE366" i="1" s="1"/>
  <c r="BA367" i="1"/>
  <c r="BB367" i="1"/>
  <c r="BD367" i="1"/>
  <c r="BE367" i="1" s="1"/>
  <c r="BB368" i="1"/>
  <c r="BB369" i="1"/>
  <c r="BB370" i="1"/>
  <c r="BB371" i="1"/>
  <c r="BB372" i="1"/>
  <c r="BB373" i="1"/>
  <c r="BB374" i="1"/>
  <c r="BB375" i="1"/>
  <c r="BB376" i="1"/>
  <c r="BB377" i="1"/>
  <c r="BB378" i="1"/>
  <c r="BB379" i="1"/>
  <c r="BB380" i="1"/>
  <c r="BB381" i="1"/>
  <c r="BB382" i="1"/>
  <c r="BB383" i="1"/>
  <c r="BB384" i="1"/>
  <c r="BB385" i="1"/>
  <c r="BB386" i="1"/>
  <c r="BB387" i="1"/>
  <c r="BB388" i="1"/>
  <c r="BB389" i="1"/>
  <c r="BB390" i="1"/>
  <c r="BB391" i="1"/>
  <c r="BB392" i="1"/>
  <c r="BB393" i="1"/>
  <c r="BB394" i="1"/>
  <c r="BB396" i="1"/>
  <c r="BB397" i="1"/>
  <c r="BB398" i="1"/>
  <c r="BA399" i="1"/>
  <c r="AV399" i="1" s="1"/>
  <c r="BB399" i="1"/>
  <c r="BD399" i="1"/>
  <c r="BB400" i="1"/>
  <c r="BA401" i="1"/>
  <c r="AV401" i="1" s="1"/>
  <c r="BB401" i="1"/>
  <c r="BA402" i="1"/>
  <c r="AV402" i="1" s="1"/>
  <c r="BB402" i="1"/>
  <c r="BA403" i="1"/>
  <c r="AV403" i="1" s="1"/>
  <c r="BB403" i="1"/>
  <c r="BA404" i="1"/>
  <c r="AV404" i="1" s="1"/>
  <c r="BB404" i="1"/>
  <c r="BA405" i="1"/>
  <c r="AV405" i="1" s="1"/>
  <c r="BB405" i="1"/>
  <c r="BA406" i="1"/>
  <c r="BB406" i="1"/>
  <c r="W11" i="1"/>
  <c r="W12" i="1"/>
  <c r="W13" i="1"/>
  <c r="W14" i="1"/>
  <c r="W15" i="1"/>
  <c r="W16" i="1"/>
  <c r="W17" i="1"/>
  <c r="W20" i="1"/>
  <c r="BD43" i="1"/>
  <c r="BD46" i="1"/>
  <c r="BD58" i="1"/>
  <c r="W63" i="1"/>
  <c r="W70" i="1"/>
  <c r="W76" i="1"/>
  <c r="BD80" i="1"/>
  <c r="W94" i="1"/>
  <c r="BD95" i="1"/>
  <c r="W96" i="1"/>
  <c r="BD97" i="1"/>
  <c r="W104" i="1"/>
  <c r="U105" i="1"/>
  <c r="W105" i="1" s="1"/>
  <c r="U106" i="1"/>
  <c r="W106" i="1" s="1"/>
  <c r="U152" i="1"/>
  <c r="W152" i="1" s="1"/>
  <c r="U155" i="1"/>
  <c r="W155" i="1" s="1"/>
  <c r="W160" i="1"/>
  <c r="W161" i="1"/>
  <c r="U164" i="1"/>
  <c r="W164" i="1" s="1"/>
  <c r="U165" i="1"/>
  <c r="W165" i="1" s="1"/>
  <c r="W171" i="1"/>
  <c r="U172" i="1"/>
  <c r="W172" i="1" s="1"/>
  <c r="W173" i="1"/>
  <c r="W174" i="1"/>
  <c r="W189" i="1"/>
  <c r="W190" i="1"/>
  <c r="W191" i="1"/>
  <c r="U192" i="1"/>
  <c r="W192" i="1" s="1"/>
  <c r="W193" i="1"/>
  <c r="W194" i="1"/>
  <c r="W195" i="1"/>
  <c r="U196" i="1"/>
  <c r="W196" i="1" s="1"/>
  <c r="W222" i="1"/>
  <c r="W223" i="1"/>
  <c r="W224" i="1"/>
  <c r="W225" i="1"/>
  <c r="W227" i="1"/>
  <c r="W228" i="1"/>
  <c r="W229" i="1"/>
  <c r="W230" i="1"/>
  <c r="W242" i="1"/>
  <c r="W243" i="1"/>
  <c r="W244" i="1"/>
  <c r="W245" i="1"/>
  <c r="W246" i="1"/>
  <c r="U248" i="1"/>
  <c r="W248" i="1" s="1"/>
  <c r="W251" i="1"/>
  <c r="W255" i="1"/>
  <c r="W257" i="1"/>
  <c r="W258" i="1"/>
  <c r="W271" i="1"/>
  <c r="W302" i="1"/>
  <c r="W303" i="1"/>
  <c r="W304" i="1"/>
  <c r="W305" i="1"/>
  <c r="W308" i="1"/>
  <c r="W317" i="1"/>
  <c r="W318" i="1"/>
  <c r="W319" i="1"/>
  <c r="W322" i="1"/>
  <c r="U323" i="1"/>
  <c r="W323" i="1" s="1"/>
  <c r="U326" i="1"/>
  <c r="W326" i="1" s="1"/>
  <c r="U327" i="1"/>
  <c r="W327" i="1" s="1"/>
  <c r="U328" i="1"/>
  <c r="W328" i="1" s="1"/>
  <c r="U329" i="1"/>
  <c r="W329" i="1" s="1"/>
  <c r="U330" i="1"/>
  <c r="W330" i="1" s="1"/>
  <c r="U331" i="1"/>
  <c r="W331" i="1" s="1"/>
  <c r="U332" i="1"/>
  <c r="W332" i="1" s="1"/>
  <c r="U333" i="1"/>
  <c r="W333" i="1" s="1"/>
  <c r="U334" i="1"/>
  <c r="W334" i="1" s="1"/>
  <c r="W362" i="1"/>
  <c r="W364" i="1"/>
  <c r="U365" i="1"/>
  <c r="W365" i="1" s="1"/>
  <c r="U366" i="1"/>
  <c r="W366" i="1" s="1"/>
  <c r="U367" i="1"/>
  <c r="W367" i="1" s="1"/>
  <c r="W375" i="1"/>
  <c r="W376" i="1"/>
  <c r="W378" i="1"/>
  <c r="W379" i="1"/>
  <c r="W399" i="1"/>
  <c r="W400" i="1"/>
  <c r="W401" i="1"/>
  <c r="W402" i="1"/>
  <c r="W403" i="1"/>
  <c r="W404" i="1"/>
  <c r="W405" i="1"/>
  <c r="B3" i="1"/>
  <c r="O3" i="1" s="1"/>
  <c r="AB3" i="1"/>
  <c r="AD3" i="1" s="1"/>
  <c r="AI3" i="1"/>
  <c r="AK3" i="1" s="1"/>
  <c r="AP3" i="1"/>
  <c r="AR3" i="1" s="1"/>
  <c r="B4" i="1"/>
  <c r="J4" i="1" s="1"/>
  <c r="AB4" i="1"/>
  <c r="AD4" i="1" s="1"/>
  <c r="AI4" i="1"/>
  <c r="AK4" i="1" s="1"/>
  <c r="AP4" i="1"/>
  <c r="AR4" i="1" s="1"/>
  <c r="B5" i="1"/>
  <c r="L5" i="1" s="1"/>
  <c r="W5" i="1"/>
  <c r="AB5" i="1"/>
  <c r="AD5" i="1" s="1"/>
  <c r="AI5" i="1"/>
  <c r="AK5" i="1" s="1"/>
  <c r="AP5" i="1"/>
  <c r="AR5" i="1" s="1"/>
  <c r="B6" i="1"/>
  <c r="AB6" i="1"/>
  <c r="AD6" i="1" s="1"/>
  <c r="AI6" i="1"/>
  <c r="AK6" i="1" s="1"/>
  <c r="AP6" i="1"/>
  <c r="AR6" i="1" s="1"/>
  <c r="B7" i="1"/>
  <c r="M7" i="1" s="1"/>
  <c r="BA7" i="1" s="1"/>
  <c r="AV7" i="1" s="1"/>
  <c r="AB7" i="1"/>
  <c r="AD7" i="1" s="1"/>
  <c r="AI7" i="1"/>
  <c r="AK7" i="1" s="1"/>
  <c r="AP7" i="1"/>
  <c r="AR7" i="1" s="1"/>
  <c r="B8" i="1"/>
  <c r="AB8" i="1"/>
  <c r="AD8" i="1" s="1"/>
  <c r="AI8" i="1"/>
  <c r="AK8" i="1" s="1"/>
  <c r="AP8" i="1"/>
  <c r="AR8" i="1" s="1"/>
  <c r="B9" i="1"/>
  <c r="C9" i="1" s="1"/>
  <c r="AB9" i="1"/>
  <c r="AD9" i="1" s="1"/>
  <c r="AI9" i="1"/>
  <c r="AK9" i="1" s="1"/>
  <c r="AP9" i="1"/>
  <c r="AR9" i="1" s="1"/>
  <c r="B10" i="1"/>
  <c r="W10" i="1"/>
  <c r="AD10" i="1"/>
  <c r="AI10" i="1"/>
  <c r="AK10" i="1" s="1"/>
  <c r="AP10" i="1"/>
  <c r="AR10" i="1" s="1"/>
  <c r="B11" i="1"/>
  <c r="F11" i="1" s="1"/>
  <c r="AB11" i="1"/>
  <c r="AD11" i="1" s="1"/>
  <c r="AI11" i="1"/>
  <c r="AK11" i="1" s="1"/>
  <c r="AP11" i="1"/>
  <c r="AR11" i="1" s="1"/>
  <c r="B12" i="1"/>
  <c r="AB12" i="1"/>
  <c r="AD12" i="1" s="1"/>
  <c r="AI12" i="1"/>
  <c r="AK12" i="1" s="1"/>
  <c r="AP12" i="1"/>
  <c r="AR12" i="1" s="1"/>
  <c r="B13" i="1"/>
  <c r="L13" i="1" s="1"/>
  <c r="AB13" i="1"/>
  <c r="AD13" i="1" s="1"/>
  <c r="AI13" i="1"/>
  <c r="AK13" i="1" s="1"/>
  <c r="AP13" i="1"/>
  <c r="AR13" i="1" s="1"/>
  <c r="B14" i="1"/>
  <c r="AB14" i="1"/>
  <c r="AD14" i="1" s="1"/>
  <c r="AI14" i="1"/>
  <c r="AK14" i="1" s="1"/>
  <c r="AP14" i="1"/>
  <c r="AR14" i="1" s="1"/>
  <c r="B15" i="1"/>
  <c r="F15" i="1" s="1"/>
  <c r="AB15" i="1"/>
  <c r="AD15" i="1" s="1"/>
  <c r="AI15" i="1"/>
  <c r="AK15" i="1" s="1"/>
  <c r="AP15" i="1"/>
  <c r="AR15" i="1" s="1"/>
  <c r="B16" i="1"/>
  <c r="F16" i="1" s="1"/>
  <c r="AB16" i="1"/>
  <c r="AD16" i="1" s="1"/>
  <c r="AI16" i="1"/>
  <c r="AK16" i="1" s="1"/>
  <c r="AP16" i="1"/>
  <c r="AR16" i="1" s="1"/>
  <c r="B17" i="1"/>
  <c r="AB17" i="1"/>
  <c r="AD17" i="1" s="1"/>
  <c r="AI17" i="1"/>
  <c r="AK17" i="1" s="1"/>
  <c r="AP17" i="1"/>
  <c r="AR17" i="1" s="1"/>
  <c r="B18" i="1"/>
  <c r="AB18" i="1"/>
  <c r="AD18" i="1" s="1"/>
  <c r="AI18" i="1"/>
  <c r="AK18" i="1" s="1"/>
  <c r="AP18" i="1"/>
  <c r="AR18" i="1" s="1"/>
  <c r="B19" i="1"/>
  <c r="AB19" i="1"/>
  <c r="AD19" i="1" s="1"/>
  <c r="AI19" i="1"/>
  <c r="AK19" i="1" s="1"/>
  <c r="AP19" i="1"/>
  <c r="AR19" i="1" s="1"/>
  <c r="B20" i="1"/>
  <c r="AB20" i="1"/>
  <c r="AD20" i="1" s="1"/>
  <c r="AI20" i="1"/>
  <c r="AK20" i="1" s="1"/>
  <c r="AP20" i="1"/>
  <c r="AR20" i="1" s="1"/>
  <c r="B21" i="1"/>
  <c r="AB21" i="1"/>
  <c r="AD21" i="1" s="1"/>
  <c r="AI21" i="1"/>
  <c r="AK21" i="1" s="1"/>
  <c r="AP21" i="1"/>
  <c r="AR21" i="1" s="1"/>
  <c r="B22" i="1"/>
  <c r="C22" i="1" s="1"/>
  <c r="AB22" i="1"/>
  <c r="AD22" i="1" s="1"/>
  <c r="AI22" i="1"/>
  <c r="AK22" i="1" s="1"/>
  <c r="AP22" i="1"/>
  <c r="AR22" i="1" s="1"/>
  <c r="B23" i="1"/>
  <c r="AB23" i="1"/>
  <c r="AD23" i="1" s="1"/>
  <c r="AI23" i="1"/>
  <c r="AK23" i="1" s="1"/>
  <c r="AP23" i="1"/>
  <c r="AR23" i="1" s="1"/>
  <c r="B24" i="1"/>
  <c r="F24" i="1" s="1"/>
  <c r="AB24" i="1"/>
  <c r="AD24" i="1" s="1"/>
  <c r="AI24" i="1"/>
  <c r="AK24" i="1" s="1"/>
  <c r="AP24" i="1"/>
  <c r="AR24" i="1" s="1"/>
  <c r="B25" i="1"/>
  <c r="L25" i="1" s="1"/>
  <c r="AB25" i="1"/>
  <c r="AD25" i="1" s="1"/>
  <c r="AI25" i="1"/>
  <c r="AK25" i="1" s="1"/>
  <c r="AP25" i="1"/>
  <c r="AR25" i="1" s="1"/>
  <c r="B26" i="1"/>
  <c r="F26" i="1" s="1"/>
  <c r="AB26" i="1"/>
  <c r="AD26" i="1" s="1"/>
  <c r="AI26" i="1"/>
  <c r="AK26" i="1" s="1"/>
  <c r="AP26" i="1"/>
  <c r="AR26" i="1" s="1"/>
  <c r="B27" i="1"/>
  <c r="AB27" i="1"/>
  <c r="AD27" i="1" s="1"/>
  <c r="AI27" i="1"/>
  <c r="AK27" i="1" s="1"/>
  <c r="AP27" i="1"/>
  <c r="AR27" i="1" s="1"/>
  <c r="B28" i="1"/>
  <c r="AB28" i="1"/>
  <c r="AD28" i="1" s="1"/>
  <c r="AI28" i="1"/>
  <c r="AK28" i="1" s="1"/>
  <c r="AP28" i="1"/>
  <c r="AR28" i="1" s="1"/>
  <c r="B29" i="1"/>
  <c r="AB29" i="1"/>
  <c r="AD29" i="1" s="1"/>
  <c r="AI29" i="1"/>
  <c r="AK29" i="1" s="1"/>
  <c r="AP29" i="1"/>
  <c r="AR29" i="1" s="1"/>
  <c r="B30" i="1"/>
  <c r="C30" i="1" s="1"/>
  <c r="AB30" i="1"/>
  <c r="AD30" i="1" s="1"/>
  <c r="AI30" i="1"/>
  <c r="AK30" i="1" s="1"/>
  <c r="AP30" i="1"/>
  <c r="AR30" i="1" s="1"/>
  <c r="B31" i="1"/>
  <c r="AB31" i="1"/>
  <c r="AD31" i="1" s="1"/>
  <c r="AI31" i="1"/>
  <c r="AK31" i="1" s="1"/>
  <c r="AP31" i="1"/>
  <c r="AR31" i="1" s="1"/>
  <c r="B32" i="1"/>
  <c r="J32" i="1" s="1"/>
  <c r="AB32" i="1"/>
  <c r="AD32" i="1" s="1"/>
  <c r="AI32" i="1"/>
  <c r="AK32" i="1" s="1"/>
  <c r="AP32" i="1"/>
  <c r="AR32" i="1" s="1"/>
  <c r="B33" i="1"/>
  <c r="AB33" i="1"/>
  <c r="AD33" i="1" s="1"/>
  <c r="AI33" i="1"/>
  <c r="AK33" i="1" s="1"/>
  <c r="AP33" i="1"/>
  <c r="AR33" i="1" s="1"/>
  <c r="B34" i="1"/>
  <c r="AB34" i="1"/>
  <c r="AD34" i="1" s="1"/>
  <c r="AI34" i="1"/>
  <c r="AK34" i="1" s="1"/>
  <c r="AP34" i="1"/>
  <c r="AR34" i="1" s="1"/>
  <c r="B35" i="1"/>
  <c r="O35" i="1" s="1"/>
  <c r="AB35" i="1"/>
  <c r="AD35" i="1" s="1"/>
  <c r="AI35" i="1"/>
  <c r="AK35" i="1" s="1"/>
  <c r="AP35" i="1"/>
  <c r="AR35" i="1" s="1"/>
  <c r="B36" i="1"/>
  <c r="AB36" i="1"/>
  <c r="AD36" i="1" s="1"/>
  <c r="AI36" i="1"/>
  <c r="AK36" i="1" s="1"/>
  <c r="AP36" i="1"/>
  <c r="AR36" i="1" s="1"/>
  <c r="B37" i="1"/>
  <c r="AB37" i="1"/>
  <c r="AD37" i="1" s="1"/>
  <c r="AI37" i="1"/>
  <c r="AK37" i="1" s="1"/>
  <c r="AP37" i="1"/>
  <c r="AR37" i="1" s="1"/>
  <c r="B38" i="1"/>
  <c r="O38" i="1" s="1"/>
  <c r="AB38" i="1"/>
  <c r="AD38" i="1" s="1"/>
  <c r="AI38" i="1"/>
  <c r="AK38" i="1" s="1"/>
  <c r="AP38" i="1"/>
  <c r="AR38" i="1" s="1"/>
  <c r="B39" i="1"/>
  <c r="AB39" i="1"/>
  <c r="AD39" i="1" s="1"/>
  <c r="AI39" i="1"/>
  <c r="AK39" i="1" s="1"/>
  <c r="AP39" i="1"/>
  <c r="AR39" i="1" s="1"/>
  <c r="B40" i="1"/>
  <c r="AB40" i="1"/>
  <c r="AD40" i="1" s="1"/>
  <c r="AI40" i="1"/>
  <c r="AK40" i="1" s="1"/>
  <c r="AP40" i="1"/>
  <c r="AR40" i="1" s="1"/>
  <c r="B41" i="1"/>
  <c r="C41" i="1" s="1"/>
  <c r="AB41" i="1"/>
  <c r="AD41" i="1" s="1"/>
  <c r="AI41" i="1"/>
  <c r="AK41" i="1" s="1"/>
  <c r="AP41" i="1"/>
  <c r="AR41" i="1" s="1"/>
  <c r="B42" i="1"/>
  <c r="AB42" i="1"/>
  <c r="AD42" i="1" s="1"/>
  <c r="AI42" i="1"/>
  <c r="AK42" i="1" s="1"/>
  <c r="AP42" i="1"/>
  <c r="AR42" i="1" s="1"/>
  <c r="B43" i="1"/>
  <c r="K43" i="1" s="1"/>
  <c r="AB43" i="1"/>
  <c r="AD43" i="1" s="1"/>
  <c r="AI43" i="1"/>
  <c r="AK43" i="1" s="1"/>
  <c r="AP43" i="1"/>
  <c r="AR43" i="1" s="1"/>
  <c r="B44" i="1"/>
  <c r="M44" i="1" s="1"/>
  <c r="BA44" i="1" s="1"/>
  <c r="AV44" i="1" s="1"/>
  <c r="AB44" i="1"/>
  <c r="AD44" i="1" s="1"/>
  <c r="AI44" i="1"/>
  <c r="AK44" i="1" s="1"/>
  <c r="AP44" i="1"/>
  <c r="AR44" i="1" s="1"/>
  <c r="B45" i="1"/>
  <c r="AB45" i="1"/>
  <c r="AD45" i="1" s="1"/>
  <c r="AI45" i="1"/>
  <c r="AK45" i="1" s="1"/>
  <c r="AP45" i="1"/>
  <c r="AR45" i="1" s="1"/>
  <c r="B46" i="1"/>
  <c r="AB46" i="1"/>
  <c r="AD46" i="1" s="1"/>
  <c r="AI46" i="1"/>
  <c r="AK46" i="1" s="1"/>
  <c r="AP46" i="1"/>
  <c r="AR46" i="1" s="1"/>
  <c r="B47" i="1"/>
  <c r="M47" i="1" s="1"/>
  <c r="BA47" i="1" s="1"/>
  <c r="AV47" i="1" s="1"/>
  <c r="AB47" i="1"/>
  <c r="AD47" i="1" s="1"/>
  <c r="AI47" i="1"/>
  <c r="AK47" i="1" s="1"/>
  <c r="AP47" i="1"/>
  <c r="AR47" i="1" s="1"/>
  <c r="B48" i="1"/>
  <c r="AB48" i="1"/>
  <c r="AD48" i="1" s="1"/>
  <c r="AI48" i="1"/>
  <c r="AK48" i="1" s="1"/>
  <c r="AP48" i="1"/>
  <c r="AR48" i="1" s="1"/>
  <c r="B49" i="1"/>
  <c r="C49" i="1" s="1"/>
  <c r="AB49" i="1"/>
  <c r="AD49" i="1" s="1"/>
  <c r="AI49" i="1"/>
  <c r="AK49" i="1" s="1"/>
  <c r="AP49" i="1"/>
  <c r="AR49" i="1" s="1"/>
  <c r="B50" i="1"/>
  <c r="L50" i="1" s="1"/>
  <c r="AB50" i="1"/>
  <c r="AD50" i="1" s="1"/>
  <c r="AI50" i="1"/>
  <c r="AK50" i="1" s="1"/>
  <c r="AP50" i="1"/>
  <c r="AR50" i="1" s="1"/>
  <c r="B51" i="1"/>
  <c r="AB51" i="1"/>
  <c r="AD51" i="1" s="1"/>
  <c r="AI51" i="1"/>
  <c r="AK51" i="1" s="1"/>
  <c r="AP51" i="1"/>
  <c r="AR51" i="1" s="1"/>
  <c r="B52" i="1"/>
  <c r="L52" i="1" s="1"/>
  <c r="AB52" i="1"/>
  <c r="AD52" i="1" s="1"/>
  <c r="AI52" i="1"/>
  <c r="AK52" i="1" s="1"/>
  <c r="AP52" i="1"/>
  <c r="AR52" i="1" s="1"/>
  <c r="B53" i="1"/>
  <c r="C53" i="1" s="1"/>
  <c r="AB53" i="1"/>
  <c r="AD53" i="1" s="1"/>
  <c r="AI53" i="1"/>
  <c r="AK53" i="1" s="1"/>
  <c r="AP53" i="1"/>
  <c r="AR53" i="1" s="1"/>
  <c r="B54" i="1"/>
  <c r="AB54" i="1"/>
  <c r="AD54" i="1" s="1"/>
  <c r="AI54" i="1"/>
  <c r="AK54" i="1" s="1"/>
  <c r="AP54" i="1"/>
  <c r="AR54" i="1" s="1"/>
  <c r="B55" i="1"/>
  <c r="AB55" i="1"/>
  <c r="AD55" i="1" s="1"/>
  <c r="AI55" i="1"/>
  <c r="AK55" i="1" s="1"/>
  <c r="AP55" i="1"/>
  <c r="AR55" i="1" s="1"/>
  <c r="B56" i="1"/>
  <c r="AB56" i="1"/>
  <c r="AD56" i="1" s="1"/>
  <c r="AI56" i="1"/>
  <c r="AK56" i="1" s="1"/>
  <c r="AP56" i="1"/>
  <c r="AR56" i="1" s="1"/>
  <c r="B57" i="1"/>
  <c r="L57" i="1" s="1"/>
  <c r="AB57" i="1"/>
  <c r="AD57" i="1" s="1"/>
  <c r="AI57" i="1"/>
  <c r="AK57" i="1" s="1"/>
  <c r="AP57" i="1"/>
  <c r="AR57" i="1" s="1"/>
  <c r="B58" i="1"/>
  <c r="F58" i="1" s="1"/>
  <c r="AB58" i="1"/>
  <c r="AD58" i="1" s="1"/>
  <c r="AI58" i="1"/>
  <c r="AK58" i="1" s="1"/>
  <c r="AP58" i="1"/>
  <c r="AR58" i="1" s="1"/>
  <c r="B59" i="1"/>
  <c r="AB59" i="1"/>
  <c r="AD59" i="1" s="1"/>
  <c r="AI59" i="1"/>
  <c r="AK59" i="1" s="1"/>
  <c r="AP59" i="1"/>
  <c r="AR59" i="1" s="1"/>
  <c r="B60" i="1"/>
  <c r="AB60" i="1"/>
  <c r="AD60" i="1" s="1"/>
  <c r="AI60" i="1"/>
  <c r="AK60" i="1" s="1"/>
  <c r="AP60" i="1"/>
  <c r="AR60" i="1" s="1"/>
  <c r="B61" i="1"/>
  <c r="L61" i="1" s="1"/>
  <c r="AB61" i="1"/>
  <c r="AD61" i="1" s="1"/>
  <c r="AI61" i="1"/>
  <c r="AK61" i="1" s="1"/>
  <c r="AP61" i="1"/>
  <c r="AR61" i="1" s="1"/>
  <c r="B62" i="1"/>
  <c r="AB62" i="1"/>
  <c r="AD62" i="1" s="1"/>
  <c r="AI62" i="1"/>
  <c r="AK62" i="1" s="1"/>
  <c r="AP62" i="1"/>
  <c r="AR62" i="1" s="1"/>
  <c r="B63" i="1"/>
  <c r="K63" i="1" s="1"/>
  <c r="AB63" i="1"/>
  <c r="AD63" i="1" s="1"/>
  <c r="AI63" i="1"/>
  <c r="AK63" i="1" s="1"/>
  <c r="AP63" i="1"/>
  <c r="AR63" i="1" s="1"/>
  <c r="B64" i="1"/>
  <c r="M64" i="1" s="1"/>
  <c r="BA64" i="1" s="1"/>
  <c r="AV64" i="1" s="1"/>
  <c r="AB64" i="1"/>
  <c r="AD64" i="1" s="1"/>
  <c r="AI64" i="1"/>
  <c r="AK64" i="1" s="1"/>
  <c r="AP64" i="1"/>
  <c r="AR64" i="1" s="1"/>
  <c r="B65" i="1"/>
  <c r="AB65" i="1"/>
  <c r="AD65" i="1" s="1"/>
  <c r="AI65" i="1"/>
  <c r="AK65" i="1" s="1"/>
  <c r="AP65" i="1"/>
  <c r="AR65" i="1" s="1"/>
  <c r="B66" i="1"/>
  <c r="AB66" i="1"/>
  <c r="AD66" i="1" s="1"/>
  <c r="AI66" i="1"/>
  <c r="AK66" i="1" s="1"/>
  <c r="AP66" i="1"/>
  <c r="AR66" i="1" s="1"/>
  <c r="B67" i="1"/>
  <c r="AB67" i="1"/>
  <c r="AD67" i="1" s="1"/>
  <c r="AI67" i="1"/>
  <c r="AK67" i="1" s="1"/>
  <c r="AP67" i="1"/>
  <c r="AR67" i="1" s="1"/>
  <c r="B68" i="1"/>
  <c r="AB68" i="1"/>
  <c r="AD68" i="1" s="1"/>
  <c r="AI68" i="1"/>
  <c r="AK68" i="1" s="1"/>
  <c r="AP68" i="1"/>
  <c r="AR68" i="1" s="1"/>
  <c r="B69" i="1"/>
  <c r="L69" i="1" s="1"/>
  <c r="AB69" i="1"/>
  <c r="AD69" i="1" s="1"/>
  <c r="AI69" i="1"/>
  <c r="AK69" i="1" s="1"/>
  <c r="AP69" i="1"/>
  <c r="AR69" i="1" s="1"/>
  <c r="B70" i="1"/>
  <c r="AB70" i="1"/>
  <c r="AD70" i="1" s="1"/>
  <c r="AI70" i="1"/>
  <c r="AK70" i="1" s="1"/>
  <c r="AP70" i="1"/>
  <c r="AR70" i="1" s="1"/>
  <c r="B71" i="1"/>
  <c r="K71" i="1" s="1"/>
  <c r="AB71" i="1"/>
  <c r="AD71" i="1" s="1"/>
  <c r="AI71" i="1"/>
  <c r="AK71" i="1" s="1"/>
  <c r="AP71" i="1"/>
  <c r="AR71" i="1" s="1"/>
  <c r="B72" i="1"/>
  <c r="AB72" i="1"/>
  <c r="AD72" i="1" s="1"/>
  <c r="AI72" i="1"/>
  <c r="AK72" i="1" s="1"/>
  <c r="AP72" i="1"/>
  <c r="AR72" i="1" s="1"/>
  <c r="B73" i="1"/>
  <c r="AB73" i="1"/>
  <c r="AD73" i="1" s="1"/>
  <c r="AI73" i="1"/>
  <c r="AK73" i="1" s="1"/>
  <c r="AP73" i="1"/>
  <c r="AR73" i="1" s="1"/>
  <c r="B74" i="1"/>
  <c r="AB74" i="1"/>
  <c r="AD74" i="1" s="1"/>
  <c r="AI74" i="1"/>
  <c r="AK74" i="1" s="1"/>
  <c r="AP74" i="1"/>
  <c r="AR74" i="1" s="1"/>
  <c r="B75" i="1"/>
  <c r="AB75" i="1"/>
  <c r="AD75" i="1" s="1"/>
  <c r="AI75" i="1"/>
  <c r="AK75" i="1" s="1"/>
  <c r="AP75" i="1"/>
  <c r="AR75" i="1" s="1"/>
  <c r="B76" i="1"/>
  <c r="AB76" i="1"/>
  <c r="AD76" i="1" s="1"/>
  <c r="AI76" i="1"/>
  <c r="AK76" i="1" s="1"/>
  <c r="AP76" i="1"/>
  <c r="AR76" i="1" s="1"/>
  <c r="B77" i="1"/>
  <c r="F77" i="1" s="1"/>
  <c r="AB77" i="1"/>
  <c r="AD77" i="1" s="1"/>
  <c r="AI77" i="1"/>
  <c r="AK77" i="1" s="1"/>
  <c r="AP77" i="1"/>
  <c r="AR77" i="1" s="1"/>
  <c r="B78" i="1"/>
  <c r="AB78" i="1"/>
  <c r="AD78" i="1" s="1"/>
  <c r="AI78" i="1"/>
  <c r="AK78" i="1" s="1"/>
  <c r="AP78" i="1"/>
  <c r="AR78" i="1" s="1"/>
  <c r="B79" i="1"/>
  <c r="F79" i="1" s="1"/>
  <c r="AB79" i="1"/>
  <c r="AD79" i="1" s="1"/>
  <c r="AI79" i="1"/>
  <c r="AK79" i="1" s="1"/>
  <c r="AP79" i="1"/>
  <c r="AR79" i="1" s="1"/>
  <c r="B80" i="1"/>
  <c r="M80" i="1" s="1"/>
  <c r="BA80" i="1" s="1"/>
  <c r="AV80" i="1" s="1"/>
  <c r="AB80" i="1"/>
  <c r="AD80" i="1" s="1"/>
  <c r="AI80" i="1"/>
  <c r="AK80" i="1" s="1"/>
  <c r="AP80" i="1"/>
  <c r="AR80" i="1" s="1"/>
  <c r="B81" i="1"/>
  <c r="AB81" i="1"/>
  <c r="AD81" i="1" s="1"/>
  <c r="AI81" i="1"/>
  <c r="AK81" i="1" s="1"/>
  <c r="AP81" i="1"/>
  <c r="AR81" i="1" s="1"/>
  <c r="B82" i="1"/>
  <c r="AD82" i="1"/>
  <c r="AI82" i="1"/>
  <c r="AK82" i="1" s="1"/>
  <c r="AP82" i="1"/>
  <c r="AR82" i="1" s="1"/>
  <c r="B83" i="1"/>
  <c r="AB83" i="1"/>
  <c r="AD83" i="1" s="1"/>
  <c r="AI83" i="1"/>
  <c r="AK83" i="1" s="1"/>
  <c r="AP83" i="1"/>
  <c r="AR83" i="1" s="1"/>
  <c r="B84" i="1"/>
  <c r="L84" i="1" s="1"/>
  <c r="AB84" i="1"/>
  <c r="AD84" i="1" s="1"/>
  <c r="AI84" i="1"/>
  <c r="AK84" i="1" s="1"/>
  <c r="AP84" i="1"/>
  <c r="AR84" i="1" s="1"/>
  <c r="B85" i="1"/>
  <c r="AB85" i="1"/>
  <c r="AD85" i="1" s="1"/>
  <c r="AI85" i="1"/>
  <c r="AK85" i="1" s="1"/>
  <c r="AP85" i="1"/>
  <c r="AR85" i="1" s="1"/>
  <c r="B86" i="1"/>
  <c r="L86" i="1" s="1"/>
  <c r="AB86" i="1"/>
  <c r="AD86" i="1" s="1"/>
  <c r="AI86" i="1"/>
  <c r="AK86" i="1" s="1"/>
  <c r="AP86" i="1"/>
  <c r="AR86" i="1" s="1"/>
  <c r="B87" i="1"/>
  <c r="AB87" i="1"/>
  <c r="AD87" i="1" s="1"/>
  <c r="AI87" i="1"/>
  <c r="AK87" i="1" s="1"/>
  <c r="AP87" i="1"/>
  <c r="AR87" i="1" s="1"/>
  <c r="B88" i="1"/>
  <c r="M88" i="1" s="1"/>
  <c r="BA88" i="1" s="1"/>
  <c r="AV88" i="1" s="1"/>
  <c r="AD88" i="1"/>
  <c r="AI88" i="1"/>
  <c r="AK88" i="1" s="1"/>
  <c r="AP88" i="1"/>
  <c r="AR88" i="1" s="1"/>
  <c r="B89" i="1"/>
  <c r="AD89" i="1"/>
  <c r="AI89" i="1"/>
  <c r="AK89" i="1" s="1"/>
  <c r="AP89" i="1"/>
  <c r="AR89" i="1" s="1"/>
  <c r="B90" i="1"/>
  <c r="AB90" i="1"/>
  <c r="AD90" i="1" s="1"/>
  <c r="AI90" i="1"/>
  <c r="AK90" i="1" s="1"/>
  <c r="AP90" i="1"/>
  <c r="AR90" i="1" s="1"/>
  <c r="B91" i="1"/>
  <c r="BA91" i="1" s="1"/>
  <c r="AV91" i="1" s="1"/>
  <c r="AB91" i="1"/>
  <c r="AD91" i="1" s="1"/>
  <c r="AI91" i="1"/>
  <c r="AK91" i="1" s="1"/>
  <c r="AP91" i="1"/>
  <c r="AR91" i="1" s="1"/>
  <c r="B92" i="1"/>
  <c r="AI92" i="1"/>
  <c r="AK92" i="1" s="1"/>
  <c r="AP92" i="1"/>
  <c r="AR92" i="1" s="1"/>
  <c r="B93" i="1"/>
  <c r="L93" i="1" s="1"/>
  <c r="AI93" i="1"/>
  <c r="AK93" i="1" s="1"/>
  <c r="AP93" i="1"/>
  <c r="AR93" i="1" s="1"/>
  <c r="B94" i="1"/>
  <c r="AB94" i="1"/>
  <c r="AD94" i="1" s="1"/>
  <c r="AI94" i="1"/>
  <c r="AK94" i="1" s="1"/>
  <c r="AP94" i="1"/>
  <c r="AR94" i="1" s="1"/>
  <c r="B95" i="1"/>
  <c r="F95" i="1" s="1"/>
  <c r="AD95" i="1"/>
  <c r="AI95" i="1"/>
  <c r="AK95" i="1" s="1"/>
  <c r="AP95" i="1"/>
  <c r="AR95" i="1" s="1"/>
  <c r="B96" i="1"/>
  <c r="I96" i="1" s="1"/>
  <c r="AB96" i="1"/>
  <c r="AD96" i="1" s="1"/>
  <c r="AI96" i="1"/>
  <c r="AK96" i="1" s="1"/>
  <c r="AP96" i="1"/>
  <c r="AR96" i="1" s="1"/>
  <c r="B97" i="1"/>
  <c r="C97" i="1" s="1"/>
  <c r="AB97" i="1"/>
  <c r="AD97" i="1" s="1"/>
  <c r="AI97" i="1"/>
  <c r="AK97" i="1" s="1"/>
  <c r="AP97" i="1"/>
  <c r="AR97" i="1" s="1"/>
  <c r="B98" i="1"/>
  <c r="L98" i="1" s="1"/>
  <c r="AB98" i="1"/>
  <c r="AD98" i="1" s="1"/>
  <c r="AI98" i="1"/>
  <c r="AK98" i="1" s="1"/>
  <c r="AP98" i="1"/>
  <c r="AR98" i="1" s="1"/>
  <c r="B99" i="1"/>
  <c r="F99" i="1" s="1"/>
  <c r="AB99" i="1"/>
  <c r="AD99" i="1" s="1"/>
  <c r="AI99" i="1"/>
  <c r="AK99" i="1" s="1"/>
  <c r="AP99" i="1"/>
  <c r="AR99" i="1" s="1"/>
  <c r="B100" i="1"/>
  <c r="AB100" i="1"/>
  <c r="AD100" i="1" s="1"/>
  <c r="AI100" i="1"/>
  <c r="AK100" i="1" s="1"/>
  <c r="AP100" i="1"/>
  <c r="AR100" i="1" s="1"/>
  <c r="B101" i="1"/>
  <c r="AB101" i="1"/>
  <c r="AD101" i="1" s="1"/>
  <c r="AI101" i="1"/>
  <c r="AK101" i="1" s="1"/>
  <c r="AP101" i="1"/>
  <c r="AR101" i="1" s="1"/>
  <c r="B102" i="1"/>
  <c r="J102" i="1" s="1"/>
  <c r="AB102" i="1"/>
  <c r="AD102" i="1" s="1"/>
  <c r="AI102" i="1"/>
  <c r="AK102" i="1" s="1"/>
  <c r="AP102" i="1"/>
  <c r="AR102" i="1" s="1"/>
  <c r="B103" i="1"/>
  <c r="AB103" i="1"/>
  <c r="AD103" i="1" s="1"/>
  <c r="AI103" i="1"/>
  <c r="AK103" i="1" s="1"/>
  <c r="AP103" i="1"/>
  <c r="AR103" i="1" s="1"/>
  <c r="B104" i="1"/>
  <c r="M104" i="1" s="1"/>
  <c r="BA104" i="1" s="1"/>
  <c r="AB104" i="1"/>
  <c r="AD104" i="1" s="1"/>
  <c r="AI104" i="1"/>
  <c r="AK104" i="1" s="1"/>
  <c r="AP104" i="1"/>
  <c r="AR104" i="1" s="1"/>
  <c r="B105" i="1"/>
  <c r="AX105" i="1" s="1"/>
  <c r="AB105" i="1"/>
  <c r="AD105" i="1" s="1"/>
  <c r="AI105" i="1"/>
  <c r="AK105" i="1" s="1"/>
  <c r="AP105" i="1"/>
  <c r="AR105" i="1" s="1"/>
  <c r="B106" i="1"/>
  <c r="L106" i="1" s="1"/>
  <c r="AB106" i="1"/>
  <c r="AD106" i="1" s="1"/>
  <c r="AI106" i="1"/>
  <c r="AK106" i="1" s="1"/>
  <c r="AP106" i="1"/>
  <c r="AR106" i="1" s="1"/>
  <c r="B107" i="1"/>
  <c r="I107" i="1" s="1"/>
  <c r="AB107" i="1"/>
  <c r="AD107" i="1" s="1"/>
  <c r="AI107" i="1"/>
  <c r="AK107" i="1" s="1"/>
  <c r="AP107" i="1"/>
  <c r="AR107" i="1" s="1"/>
  <c r="B108" i="1"/>
  <c r="P108" i="1" s="1"/>
  <c r="U108" i="1" s="1"/>
  <c r="W108" i="1" s="1"/>
  <c r="AB108" i="1"/>
  <c r="AD108" i="1" s="1"/>
  <c r="AI108" i="1"/>
  <c r="AK108" i="1" s="1"/>
  <c r="AP108" i="1"/>
  <c r="AR108" i="1" s="1"/>
  <c r="B109" i="1"/>
  <c r="C109" i="1" s="1"/>
  <c r="AB109" i="1"/>
  <c r="AD109" i="1" s="1"/>
  <c r="AI109" i="1"/>
  <c r="AK109" i="1" s="1"/>
  <c r="AP109" i="1"/>
  <c r="AR109" i="1" s="1"/>
  <c r="B110" i="1"/>
  <c r="AB110" i="1"/>
  <c r="AD110" i="1" s="1"/>
  <c r="AI110" i="1"/>
  <c r="AK110" i="1" s="1"/>
  <c r="AP110" i="1"/>
  <c r="AR110" i="1" s="1"/>
  <c r="B111" i="1"/>
  <c r="O111" i="1" s="1"/>
  <c r="AI111" i="1"/>
  <c r="AK111" i="1" s="1"/>
  <c r="AP111" i="1"/>
  <c r="AR111" i="1" s="1"/>
  <c r="B112" i="1"/>
  <c r="P112" i="1" s="1"/>
  <c r="U112" i="1" s="1"/>
  <c r="W112" i="1" s="1"/>
  <c r="AI112" i="1"/>
  <c r="AK112" i="1" s="1"/>
  <c r="AP112" i="1"/>
  <c r="AR112" i="1" s="1"/>
  <c r="B113" i="1"/>
  <c r="AP113" i="1"/>
  <c r="AR113" i="1" s="1"/>
  <c r="B114" i="1"/>
  <c r="J114" i="1" s="1"/>
  <c r="AB114" i="1"/>
  <c r="AD114" i="1" s="1"/>
  <c r="AI114" i="1"/>
  <c r="AK114" i="1" s="1"/>
  <c r="AP114" i="1"/>
  <c r="AR114" i="1" s="1"/>
  <c r="B115" i="1"/>
  <c r="AB115" i="1"/>
  <c r="AD115" i="1" s="1"/>
  <c r="AI115" i="1"/>
  <c r="AK115" i="1" s="1"/>
  <c r="AP115" i="1"/>
  <c r="AR115" i="1" s="1"/>
  <c r="B116" i="1"/>
  <c r="J116" i="1" s="1"/>
  <c r="AB116" i="1"/>
  <c r="AD116" i="1" s="1"/>
  <c r="AI116" i="1"/>
  <c r="AK116" i="1" s="1"/>
  <c r="AP116" i="1"/>
  <c r="AR116" i="1" s="1"/>
  <c r="B117" i="1"/>
  <c r="AI117" i="1"/>
  <c r="AK117" i="1" s="1"/>
  <c r="AP117" i="1"/>
  <c r="AR117" i="1" s="1"/>
  <c r="B118" i="1"/>
  <c r="AI118" i="1"/>
  <c r="AK118" i="1" s="1"/>
  <c r="AP118" i="1"/>
  <c r="AR118" i="1" s="1"/>
  <c r="B119" i="1"/>
  <c r="AB119" i="1"/>
  <c r="AD119" i="1" s="1"/>
  <c r="AI119" i="1"/>
  <c r="AK119" i="1" s="1"/>
  <c r="AP119" i="1"/>
  <c r="AR119" i="1" s="1"/>
  <c r="B120" i="1"/>
  <c r="L120" i="1" s="1"/>
  <c r="AB120" i="1"/>
  <c r="AD120" i="1" s="1"/>
  <c r="AI120" i="1"/>
  <c r="AK120" i="1" s="1"/>
  <c r="AP120" i="1"/>
  <c r="AR120" i="1" s="1"/>
  <c r="B121" i="1"/>
  <c r="L121" i="1" s="1"/>
  <c r="AB121" i="1"/>
  <c r="AD121" i="1" s="1"/>
  <c r="AI121" i="1"/>
  <c r="AK121" i="1" s="1"/>
  <c r="AP121" i="1"/>
  <c r="AR121" i="1" s="1"/>
  <c r="B122" i="1"/>
  <c r="AB122" i="1"/>
  <c r="AD122" i="1" s="1"/>
  <c r="AI122" i="1"/>
  <c r="AK122" i="1" s="1"/>
  <c r="AP122" i="1"/>
  <c r="AR122" i="1" s="1"/>
  <c r="B123" i="1"/>
  <c r="AB123" i="1"/>
  <c r="AD123" i="1" s="1"/>
  <c r="AI123" i="1"/>
  <c r="AK123" i="1" s="1"/>
  <c r="AP123" i="1"/>
  <c r="AR123" i="1" s="1"/>
  <c r="B124" i="1"/>
  <c r="AB124" i="1"/>
  <c r="AD124" i="1" s="1"/>
  <c r="AI124" i="1"/>
  <c r="AK124" i="1" s="1"/>
  <c r="AP124" i="1"/>
  <c r="AR124" i="1" s="1"/>
  <c r="B125" i="1"/>
  <c r="C125" i="1" s="1"/>
  <c r="AB125" i="1"/>
  <c r="AD125" i="1" s="1"/>
  <c r="AI125" i="1"/>
  <c r="AK125" i="1" s="1"/>
  <c r="AP125" i="1"/>
  <c r="AR125" i="1" s="1"/>
  <c r="B126" i="1"/>
  <c r="AB126" i="1"/>
  <c r="AD126" i="1" s="1"/>
  <c r="AI126" i="1"/>
  <c r="AK126" i="1" s="1"/>
  <c r="AP126" i="1"/>
  <c r="AR126" i="1" s="1"/>
  <c r="B127" i="1"/>
  <c r="F127" i="1" s="1"/>
  <c r="AB127" i="1"/>
  <c r="AD127" i="1" s="1"/>
  <c r="AI127" i="1"/>
  <c r="AK127" i="1" s="1"/>
  <c r="AP127" i="1"/>
  <c r="AR127" i="1" s="1"/>
  <c r="B128" i="1"/>
  <c r="AB128" i="1"/>
  <c r="AD128" i="1" s="1"/>
  <c r="AI128" i="1"/>
  <c r="AK128" i="1" s="1"/>
  <c r="AP128" i="1"/>
  <c r="AR128" i="1" s="1"/>
  <c r="B129" i="1"/>
  <c r="O129" i="1" s="1"/>
  <c r="AI129" i="1"/>
  <c r="AK129" i="1" s="1"/>
  <c r="AP129" i="1"/>
  <c r="AR129" i="1" s="1"/>
  <c r="B130" i="1"/>
  <c r="AI130" i="1"/>
  <c r="AK130" i="1" s="1"/>
  <c r="AP130" i="1"/>
  <c r="AR130" i="1" s="1"/>
  <c r="B131" i="1"/>
  <c r="F131" i="1" s="1"/>
  <c r="AB131" i="1"/>
  <c r="AD131" i="1" s="1"/>
  <c r="AI131" i="1"/>
  <c r="AK131" i="1" s="1"/>
  <c r="AP131" i="1"/>
  <c r="AR131" i="1" s="1"/>
  <c r="B132" i="1"/>
  <c r="AB132" i="1"/>
  <c r="AD132" i="1" s="1"/>
  <c r="AI132" i="1"/>
  <c r="AK132" i="1" s="1"/>
  <c r="AP132" i="1"/>
  <c r="AR132" i="1" s="1"/>
  <c r="B133" i="1"/>
  <c r="C133" i="1" s="1"/>
  <c r="AI133" i="1"/>
  <c r="AK133" i="1" s="1"/>
  <c r="AP133" i="1"/>
  <c r="AR133" i="1" s="1"/>
  <c r="B134" i="1"/>
  <c r="AI134" i="1"/>
  <c r="AK134" i="1" s="1"/>
  <c r="AP134" i="1"/>
  <c r="AR134" i="1" s="1"/>
  <c r="B135" i="1"/>
  <c r="F135" i="1" s="1"/>
  <c r="AB135" i="1"/>
  <c r="AD135" i="1" s="1"/>
  <c r="AI135" i="1"/>
  <c r="AK135" i="1" s="1"/>
  <c r="AP135" i="1"/>
  <c r="AR135" i="1" s="1"/>
  <c r="B136" i="1"/>
  <c r="AB136" i="1"/>
  <c r="AD136" i="1" s="1"/>
  <c r="AI136" i="1"/>
  <c r="AK136" i="1" s="1"/>
  <c r="AP136" i="1"/>
  <c r="AR136" i="1" s="1"/>
  <c r="B137" i="1"/>
  <c r="AI137" i="1"/>
  <c r="AK137" i="1" s="1"/>
  <c r="AP137" i="1"/>
  <c r="AR137" i="1" s="1"/>
  <c r="B138" i="1"/>
  <c r="AB138" i="1"/>
  <c r="AD138" i="1" s="1"/>
  <c r="AI138" i="1"/>
  <c r="AK138" i="1" s="1"/>
  <c r="AP138" i="1"/>
  <c r="AR138" i="1" s="1"/>
  <c r="B139" i="1"/>
  <c r="AB139" i="1"/>
  <c r="AD139" i="1" s="1"/>
  <c r="AI139" i="1"/>
  <c r="AK139" i="1" s="1"/>
  <c r="AP139" i="1"/>
  <c r="AR139" i="1" s="1"/>
  <c r="B140" i="1"/>
  <c r="AB140" i="1"/>
  <c r="AD140" i="1" s="1"/>
  <c r="AI140" i="1"/>
  <c r="AK140" i="1" s="1"/>
  <c r="AP140" i="1"/>
  <c r="AR140" i="1" s="1"/>
  <c r="B141" i="1"/>
  <c r="AB141" i="1"/>
  <c r="AD141" i="1" s="1"/>
  <c r="AI141" i="1"/>
  <c r="AK141" i="1" s="1"/>
  <c r="AP141" i="1"/>
  <c r="AR141" i="1" s="1"/>
  <c r="B142" i="1"/>
  <c r="AB142" i="1"/>
  <c r="AD142" i="1" s="1"/>
  <c r="AI142" i="1"/>
  <c r="AK142" i="1" s="1"/>
  <c r="AP142" i="1"/>
  <c r="AR142" i="1" s="1"/>
  <c r="B143" i="1"/>
  <c r="O143" i="1" s="1"/>
  <c r="AB143" i="1"/>
  <c r="AD143" i="1" s="1"/>
  <c r="AI143" i="1"/>
  <c r="AK143" i="1" s="1"/>
  <c r="AP143" i="1"/>
  <c r="AR143" i="1" s="1"/>
  <c r="B144" i="1"/>
  <c r="F144" i="1" s="1"/>
  <c r="AB144" i="1"/>
  <c r="AD144" i="1" s="1"/>
  <c r="AI144" i="1"/>
  <c r="AK144" i="1" s="1"/>
  <c r="AP144" i="1"/>
  <c r="AR144" i="1" s="1"/>
  <c r="B145" i="1"/>
  <c r="F145" i="1" s="1"/>
  <c r="AB145" i="1"/>
  <c r="AD145" i="1" s="1"/>
  <c r="AI145" i="1"/>
  <c r="AK145" i="1" s="1"/>
  <c r="AP145" i="1"/>
  <c r="AR145" i="1" s="1"/>
  <c r="B146" i="1"/>
  <c r="AB146" i="1"/>
  <c r="AD146" i="1" s="1"/>
  <c r="AI146" i="1"/>
  <c r="AK146" i="1" s="1"/>
  <c r="AP146" i="1"/>
  <c r="AR146" i="1" s="1"/>
  <c r="B147" i="1"/>
  <c r="AB147" i="1"/>
  <c r="AD147" i="1" s="1"/>
  <c r="AI147" i="1"/>
  <c r="AK147" i="1" s="1"/>
  <c r="AP147" i="1"/>
  <c r="AR147" i="1" s="1"/>
  <c r="B148" i="1"/>
  <c r="AB148" i="1"/>
  <c r="AD148" i="1" s="1"/>
  <c r="AI148" i="1"/>
  <c r="AK148" i="1" s="1"/>
  <c r="AP148" i="1"/>
  <c r="AR148" i="1" s="1"/>
  <c r="B149" i="1"/>
  <c r="L149" i="1" s="1"/>
  <c r="AB149" i="1"/>
  <c r="AD149" i="1" s="1"/>
  <c r="AI149" i="1"/>
  <c r="AK149" i="1" s="1"/>
  <c r="AP149" i="1"/>
  <c r="AR149" i="1" s="1"/>
  <c r="B150" i="1"/>
  <c r="F150" i="1" s="1"/>
  <c r="AB150" i="1"/>
  <c r="AD150" i="1" s="1"/>
  <c r="AI150" i="1"/>
  <c r="AK150" i="1" s="1"/>
  <c r="AP150" i="1"/>
  <c r="AR150" i="1" s="1"/>
  <c r="B151" i="1"/>
  <c r="AB151" i="1"/>
  <c r="AD151" i="1" s="1"/>
  <c r="AI151" i="1"/>
  <c r="AK151" i="1" s="1"/>
  <c r="AP151" i="1"/>
  <c r="AR151" i="1" s="1"/>
  <c r="B152" i="1"/>
  <c r="AB152" i="1"/>
  <c r="AD152" i="1" s="1"/>
  <c r="AI152" i="1"/>
  <c r="AK152" i="1" s="1"/>
  <c r="AP152" i="1"/>
  <c r="AR152" i="1" s="1"/>
  <c r="B153" i="1"/>
  <c r="AB153" i="1"/>
  <c r="AD153" i="1" s="1"/>
  <c r="AI153" i="1"/>
  <c r="AK153" i="1" s="1"/>
  <c r="AP153" i="1"/>
  <c r="AR153" i="1" s="1"/>
  <c r="B154" i="1"/>
  <c r="AB154" i="1"/>
  <c r="AD154" i="1" s="1"/>
  <c r="AI154" i="1"/>
  <c r="AK154" i="1" s="1"/>
  <c r="AP154" i="1"/>
  <c r="AR154" i="1" s="1"/>
  <c r="B155" i="1"/>
  <c r="F155" i="1" s="1"/>
  <c r="AB155" i="1"/>
  <c r="AD155" i="1" s="1"/>
  <c r="AI155" i="1"/>
  <c r="AK155" i="1" s="1"/>
  <c r="AP155" i="1"/>
  <c r="AR155" i="1" s="1"/>
  <c r="B156" i="1"/>
  <c r="J156" i="1" s="1"/>
  <c r="AB156" i="1"/>
  <c r="AD156" i="1" s="1"/>
  <c r="AI156" i="1"/>
  <c r="AK156" i="1" s="1"/>
  <c r="AP156" i="1"/>
  <c r="AR156" i="1" s="1"/>
  <c r="B157" i="1"/>
  <c r="AB157" i="1"/>
  <c r="AD157" i="1" s="1"/>
  <c r="AI157" i="1"/>
  <c r="AK157" i="1" s="1"/>
  <c r="AP157" i="1"/>
  <c r="AR157" i="1" s="1"/>
  <c r="B158" i="1"/>
  <c r="AB158" i="1"/>
  <c r="AD158" i="1" s="1"/>
  <c r="AI158" i="1"/>
  <c r="AK158" i="1" s="1"/>
  <c r="AP158" i="1"/>
  <c r="AR158" i="1" s="1"/>
  <c r="B159" i="1"/>
  <c r="M159" i="1" s="1"/>
  <c r="BA159" i="1" s="1"/>
  <c r="AV159" i="1" s="1"/>
  <c r="AB159" i="1"/>
  <c r="AD159" i="1" s="1"/>
  <c r="AI159" i="1"/>
  <c r="AK159" i="1" s="1"/>
  <c r="AP159" i="1"/>
  <c r="AR159" i="1" s="1"/>
  <c r="B160" i="1"/>
  <c r="AB160" i="1"/>
  <c r="AD160" i="1" s="1"/>
  <c r="AI160" i="1"/>
  <c r="AK160" i="1" s="1"/>
  <c r="AP160" i="1"/>
  <c r="AR160" i="1" s="1"/>
  <c r="B161" i="1"/>
  <c r="AB161" i="1"/>
  <c r="AD161" i="1" s="1"/>
  <c r="AI161" i="1"/>
  <c r="AK161" i="1" s="1"/>
  <c r="AP161" i="1"/>
  <c r="AR161" i="1" s="1"/>
  <c r="B162" i="1"/>
  <c r="AB162" i="1"/>
  <c r="AD162" i="1" s="1"/>
  <c r="AI162" i="1"/>
  <c r="AK162" i="1" s="1"/>
  <c r="AP162" i="1"/>
  <c r="AR162" i="1" s="1"/>
  <c r="B163" i="1"/>
  <c r="J163" i="1" s="1"/>
  <c r="AB163" i="1"/>
  <c r="AD163" i="1" s="1"/>
  <c r="AI163" i="1"/>
  <c r="AK163" i="1" s="1"/>
  <c r="AP163" i="1"/>
  <c r="AR163" i="1" s="1"/>
  <c r="B164" i="1"/>
  <c r="AB164" i="1"/>
  <c r="AD164" i="1" s="1"/>
  <c r="AI164" i="1"/>
  <c r="AK164" i="1" s="1"/>
  <c r="AP164" i="1"/>
  <c r="AR164" i="1" s="1"/>
  <c r="B165" i="1"/>
  <c r="AB165" i="1"/>
  <c r="AD165" i="1" s="1"/>
  <c r="AI165" i="1"/>
  <c r="AK165" i="1" s="1"/>
  <c r="AP165" i="1"/>
  <c r="AR165" i="1" s="1"/>
  <c r="B166" i="1"/>
  <c r="AB166" i="1"/>
  <c r="AD166" i="1" s="1"/>
  <c r="AI166" i="1"/>
  <c r="AK166" i="1" s="1"/>
  <c r="AP166" i="1"/>
  <c r="AR166" i="1" s="1"/>
  <c r="B167" i="1"/>
  <c r="AB167" i="1"/>
  <c r="AD167" i="1" s="1"/>
  <c r="AI167" i="1"/>
  <c r="AK167" i="1" s="1"/>
  <c r="AP167" i="1"/>
  <c r="AR167" i="1" s="1"/>
  <c r="B168" i="1"/>
  <c r="L168" i="1" s="1"/>
  <c r="AB168" i="1"/>
  <c r="AD168" i="1" s="1"/>
  <c r="AI168" i="1"/>
  <c r="AK168" i="1" s="1"/>
  <c r="AP168" i="1"/>
  <c r="AR168" i="1" s="1"/>
  <c r="B169" i="1"/>
  <c r="C169" i="1" s="1"/>
  <c r="AB169" i="1"/>
  <c r="AD169" i="1" s="1"/>
  <c r="AI169" i="1"/>
  <c r="AK169" i="1" s="1"/>
  <c r="AP169" i="1"/>
  <c r="AR169" i="1" s="1"/>
  <c r="C170" i="1"/>
  <c r="K170" i="1"/>
  <c r="AB170" i="1"/>
  <c r="AD170" i="1" s="1"/>
  <c r="AI170" i="1"/>
  <c r="AK170" i="1" s="1"/>
  <c r="AP170" i="1"/>
  <c r="AR170" i="1" s="1"/>
  <c r="B171" i="1"/>
  <c r="AB171" i="1"/>
  <c r="AD171" i="1" s="1"/>
  <c r="AI171" i="1"/>
  <c r="AK171" i="1" s="1"/>
  <c r="AP171" i="1"/>
  <c r="AR171" i="1" s="1"/>
  <c r="B172" i="1"/>
  <c r="AB172" i="1"/>
  <c r="AD172" i="1" s="1"/>
  <c r="AI172" i="1"/>
  <c r="AK172" i="1" s="1"/>
  <c r="AP172" i="1"/>
  <c r="AR172" i="1" s="1"/>
  <c r="B173" i="1"/>
  <c r="O173" i="1" s="1"/>
  <c r="AB173" i="1"/>
  <c r="AD173" i="1" s="1"/>
  <c r="AI173" i="1"/>
  <c r="AK173" i="1" s="1"/>
  <c r="AP173" i="1"/>
  <c r="AR173" i="1" s="1"/>
  <c r="B174" i="1"/>
  <c r="AB174" i="1"/>
  <c r="AD174" i="1" s="1"/>
  <c r="AI174" i="1"/>
  <c r="AK174" i="1" s="1"/>
  <c r="AP174" i="1"/>
  <c r="AR174" i="1" s="1"/>
  <c r="B175" i="1"/>
  <c r="AB175" i="1"/>
  <c r="AD175" i="1" s="1"/>
  <c r="AI175" i="1"/>
  <c r="AK175" i="1" s="1"/>
  <c r="AP175" i="1"/>
  <c r="AR175" i="1" s="1"/>
  <c r="B176" i="1"/>
  <c r="AB176" i="1"/>
  <c r="AD176" i="1" s="1"/>
  <c r="AI176" i="1"/>
  <c r="AK176" i="1" s="1"/>
  <c r="AP176" i="1"/>
  <c r="AR176" i="1" s="1"/>
  <c r="B177" i="1"/>
  <c r="K177" i="1" s="1"/>
  <c r="AB177" i="1"/>
  <c r="AD177" i="1" s="1"/>
  <c r="AI177" i="1"/>
  <c r="AK177" i="1" s="1"/>
  <c r="AP177" i="1"/>
  <c r="AR177" i="1" s="1"/>
  <c r="B178" i="1"/>
  <c r="AB178" i="1"/>
  <c r="AD178" i="1" s="1"/>
  <c r="AI178" i="1"/>
  <c r="AK178" i="1" s="1"/>
  <c r="AP178" i="1"/>
  <c r="AR178" i="1" s="1"/>
  <c r="B179" i="1"/>
  <c r="AB179" i="1"/>
  <c r="AD179" i="1" s="1"/>
  <c r="AI179" i="1"/>
  <c r="AK179" i="1" s="1"/>
  <c r="AP179" i="1"/>
  <c r="AR179" i="1" s="1"/>
  <c r="B180" i="1"/>
  <c r="AI180" i="1"/>
  <c r="AK180" i="1" s="1"/>
  <c r="AP180" i="1"/>
  <c r="AR180" i="1" s="1"/>
  <c r="B181" i="1"/>
  <c r="C181" i="1" s="1"/>
  <c r="AB181" i="1"/>
  <c r="AD181" i="1" s="1"/>
  <c r="AI181" i="1"/>
  <c r="AK181" i="1" s="1"/>
  <c r="AP181" i="1"/>
  <c r="AR181" i="1" s="1"/>
  <c r="B182" i="1"/>
  <c r="J182" i="1" s="1"/>
  <c r="AI182" i="1"/>
  <c r="AK182" i="1" s="1"/>
  <c r="AP182" i="1"/>
  <c r="AR182" i="1" s="1"/>
  <c r="B183" i="1"/>
  <c r="AI183" i="1"/>
  <c r="AK183" i="1" s="1"/>
  <c r="AP183" i="1"/>
  <c r="AR183" i="1" s="1"/>
  <c r="B184" i="1"/>
  <c r="AI184" i="1"/>
  <c r="AK184" i="1" s="1"/>
  <c r="AP184" i="1"/>
  <c r="AR184" i="1" s="1"/>
  <c r="B185" i="1"/>
  <c r="C185" i="1" s="1"/>
  <c r="AI185" i="1"/>
  <c r="AK185" i="1" s="1"/>
  <c r="AP185" i="1"/>
  <c r="AR185" i="1" s="1"/>
  <c r="B186" i="1"/>
  <c r="AP186" i="1"/>
  <c r="AR186" i="1" s="1"/>
  <c r="B187" i="1"/>
  <c r="AP187" i="1"/>
  <c r="AR187" i="1" s="1"/>
  <c r="B188" i="1"/>
  <c r="I188" i="1" s="1"/>
  <c r="AB188" i="1"/>
  <c r="AD188" i="1" s="1"/>
  <c r="AI188" i="1"/>
  <c r="AK188" i="1" s="1"/>
  <c r="AP188" i="1"/>
  <c r="AR188" i="1" s="1"/>
  <c r="B189" i="1"/>
  <c r="O189" i="1" s="1"/>
  <c r="AB189" i="1"/>
  <c r="AD189" i="1" s="1"/>
  <c r="AI189" i="1"/>
  <c r="AK189" i="1" s="1"/>
  <c r="AP189" i="1"/>
  <c r="AR189" i="1" s="1"/>
  <c r="B190" i="1"/>
  <c r="J190" i="1" s="1"/>
  <c r="AB190" i="1"/>
  <c r="AD190" i="1" s="1"/>
  <c r="AI190" i="1"/>
  <c r="AK190" i="1" s="1"/>
  <c r="AP190" i="1"/>
  <c r="AR190" i="1" s="1"/>
  <c r="B191" i="1"/>
  <c r="M191" i="1" s="1"/>
  <c r="BA191" i="1" s="1"/>
  <c r="AV191" i="1" s="1"/>
  <c r="AB191" i="1"/>
  <c r="AD191" i="1" s="1"/>
  <c r="AI191" i="1"/>
  <c r="AK191" i="1" s="1"/>
  <c r="AP191" i="1"/>
  <c r="AR191" i="1" s="1"/>
  <c r="B192" i="1"/>
  <c r="AB192" i="1"/>
  <c r="AD192" i="1" s="1"/>
  <c r="AI192" i="1"/>
  <c r="AK192" i="1" s="1"/>
  <c r="AP192" i="1"/>
  <c r="AR192" i="1" s="1"/>
  <c r="B193" i="1"/>
  <c r="AB193" i="1"/>
  <c r="AD193" i="1" s="1"/>
  <c r="AI193" i="1"/>
  <c r="AK193" i="1" s="1"/>
  <c r="AP193" i="1"/>
  <c r="AR193" i="1" s="1"/>
  <c r="B194" i="1"/>
  <c r="P194" i="1" s="1"/>
  <c r="AB194" i="1"/>
  <c r="AD194" i="1" s="1"/>
  <c r="AI194" i="1"/>
  <c r="AK194" i="1" s="1"/>
  <c r="AP194" i="1"/>
  <c r="AR194" i="1" s="1"/>
  <c r="B195" i="1"/>
  <c r="J195" i="1" s="1"/>
  <c r="AB195" i="1"/>
  <c r="AD195" i="1" s="1"/>
  <c r="AI195" i="1"/>
  <c r="AK195" i="1" s="1"/>
  <c r="AP195" i="1"/>
  <c r="AR195" i="1" s="1"/>
  <c r="B196" i="1"/>
  <c r="AB196" i="1"/>
  <c r="AD196" i="1" s="1"/>
  <c r="AI196" i="1"/>
  <c r="AK196" i="1" s="1"/>
  <c r="AP196" i="1"/>
  <c r="AR196" i="1" s="1"/>
  <c r="B197" i="1"/>
  <c r="K197" i="1" s="1"/>
  <c r="AB197" i="1"/>
  <c r="AD197" i="1" s="1"/>
  <c r="AI197" i="1"/>
  <c r="AK197" i="1" s="1"/>
  <c r="AP197" i="1"/>
  <c r="AR197" i="1" s="1"/>
  <c r="B198" i="1"/>
  <c r="AB198" i="1"/>
  <c r="AD198" i="1" s="1"/>
  <c r="AI198" i="1"/>
  <c r="AK198" i="1" s="1"/>
  <c r="AP198" i="1"/>
  <c r="AR198" i="1" s="1"/>
  <c r="B199" i="1"/>
  <c r="C199" i="1" s="1"/>
  <c r="AB199" i="1"/>
  <c r="AD199" i="1" s="1"/>
  <c r="AI199" i="1"/>
  <c r="AK199" i="1" s="1"/>
  <c r="AP199" i="1"/>
  <c r="AR199" i="1" s="1"/>
  <c r="B200" i="1"/>
  <c r="BA200" i="1" s="1"/>
  <c r="AV200" i="1" s="1"/>
  <c r="AB200" i="1"/>
  <c r="AD200" i="1" s="1"/>
  <c r="AI200" i="1"/>
  <c r="AK200" i="1" s="1"/>
  <c r="AP200" i="1"/>
  <c r="AR200" i="1" s="1"/>
  <c r="B201" i="1"/>
  <c r="K201" i="1" s="1"/>
  <c r="AB201" i="1"/>
  <c r="AD201" i="1" s="1"/>
  <c r="AI201" i="1"/>
  <c r="AK201" i="1" s="1"/>
  <c r="AP201" i="1"/>
  <c r="AR201" i="1" s="1"/>
  <c r="B202" i="1"/>
  <c r="AB202" i="1"/>
  <c r="AD202" i="1" s="1"/>
  <c r="AI202" i="1"/>
  <c r="AK202" i="1" s="1"/>
  <c r="AP202" i="1"/>
  <c r="AR202" i="1" s="1"/>
  <c r="B203" i="1"/>
  <c r="AB203" i="1"/>
  <c r="AD203" i="1" s="1"/>
  <c r="AI203" i="1"/>
  <c r="AK203" i="1" s="1"/>
  <c r="AP203" i="1"/>
  <c r="AR203" i="1" s="1"/>
  <c r="B204" i="1"/>
  <c r="AB204" i="1"/>
  <c r="AD204" i="1" s="1"/>
  <c r="AI204" i="1"/>
  <c r="AK204" i="1" s="1"/>
  <c r="AP204" i="1"/>
  <c r="AR204" i="1" s="1"/>
  <c r="B205" i="1"/>
  <c r="AB205" i="1"/>
  <c r="AD205" i="1" s="1"/>
  <c r="AI205" i="1"/>
  <c r="AK205" i="1" s="1"/>
  <c r="AP205" i="1"/>
  <c r="AR205" i="1" s="1"/>
  <c r="B206" i="1"/>
  <c r="O206" i="1" s="1"/>
  <c r="AB206" i="1"/>
  <c r="AD206" i="1" s="1"/>
  <c r="AI206" i="1"/>
  <c r="AK206" i="1" s="1"/>
  <c r="AP206" i="1"/>
  <c r="AR206" i="1" s="1"/>
  <c r="B207" i="1"/>
  <c r="AB207" i="1"/>
  <c r="AD207" i="1" s="1"/>
  <c r="AI207" i="1"/>
  <c r="AK207" i="1" s="1"/>
  <c r="AP207" i="1"/>
  <c r="AR207" i="1" s="1"/>
  <c r="B208" i="1"/>
  <c r="AB208" i="1"/>
  <c r="AD208" i="1" s="1"/>
  <c r="AI208" i="1"/>
  <c r="AK208" i="1" s="1"/>
  <c r="AP208" i="1"/>
  <c r="AR208" i="1" s="1"/>
  <c r="B209" i="1"/>
  <c r="AB209" i="1"/>
  <c r="AD209" i="1" s="1"/>
  <c r="AI209" i="1"/>
  <c r="AK209" i="1" s="1"/>
  <c r="AP209" i="1"/>
  <c r="AR209" i="1" s="1"/>
  <c r="B210" i="1"/>
  <c r="AB210" i="1"/>
  <c r="AD210" i="1" s="1"/>
  <c r="AI210" i="1"/>
  <c r="AK210" i="1" s="1"/>
  <c r="AP210" i="1"/>
  <c r="AR210" i="1" s="1"/>
  <c r="B211" i="1"/>
  <c r="AB211" i="1"/>
  <c r="AD211" i="1" s="1"/>
  <c r="AI211" i="1"/>
  <c r="AK211" i="1" s="1"/>
  <c r="AP211" i="1"/>
  <c r="AR211" i="1" s="1"/>
  <c r="B212" i="1"/>
  <c r="K212" i="1" s="1"/>
  <c r="AB212" i="1"/>
  <c r="AD212" i="1" s="1"/>
  <c r="AI212" i="1"/>
  <c r="AK212" i="1" s="1"/>
  <c r="AP212" i="1"/>
  <c r="AR212" i="1" s="1"/>
  <c r="B213" i="1"/>
  <c r="AB213" i="1"/>
  <c r="AD213" i="1" s="1"/>
  <c r="AI213" i="1"/>
  <c r="AK213" i="1" s="1"/>
  <c r="AP213" i="1"/>
  <c r="AR213" i="1" s="1"/>
  <c r="B214" i="1"/>
  <c r="AB214" i="1"/>
  <c r="AD214" i="1" s="1"/>
  <c r="AI214" i="1"/>
  <c r="AK214" i="1" s="1"/>
  <c r="AP214" i="1"/>
  <c r="AR214" i="1" s="1"/>
  <c r="B215" i="1"/>
  <c r="AB215" i="1"/>
  <c r="AD215" i="1" s="1"/>
  <c r="AI215" i="1"/>
  <c r="AK215" i="1" s="1"/>
  <c r="AP215" i="1"/>
  <c r="AR215" i="1" s="1"/>
  <c r="B216" i="1"/>
  <c r="AB216" i="1"/>
  <c r="AD216" i="1" s="1"/>
  <c r="AI216" i="1"/>
  <c r="AK216" i="1" s="1"/>
  <c r="AP216" i="1"/>
  <c r="AR216" i="1" s="1"/>
  <c r="B217" i="1"/>
  <c r="AB217" i="1"/>
  <c r="AD217" i="1" s="1"/>
  <c r="AI217" i="1"/>
  <c r="AK217" i="1" s="1"/>
  <c r="AP217" i="1"/>
  <c r="AR217" i="1" s="1"/>
  <c r="B218" i="1"/>
  <c r="AB218" i="1"/>
  <c r="AD218" i="1" s="1"/>
  <c r="AI218" i="1"/>
  <c r="AK218" i="1" s="1"/>
  <c r="AP218" i="1"/>
  <c r="AR218" i="1" s="1"/>
  <c r="B219" i="1"/>
  <c r="K219" i="1" s="1"/>
  <c r="AB219" i="1"/>
  <c r="AD219" i="1" s="1"/>
  <c r="AI219" i="1"/>
  <c r="AK219" i="1" s="1"/>
  <c r="AP219" i="1"/>
  <c r="AR219" i="1" s="1"/>
  <c r="B220" i="1"/>
  <c r="AB220" i="1"/>
  <c r="AD220" i="1" s="1"/>
  <c r="AI220" i="1"/>
  <c r="AK220" i="1" s="1"/>
  <c r="AP220" i="1"/>
  <c r="AR220" i="1" s="1"/>
  <c r="B221" i="1"/>
  <c r="J221" i="1" s="1"/>
  <c r="AB221" i="1"/>
  <c r="AD221" i="1" s="1"/>
  <c r="AI221" i="1"/>
  <c r="AK221" i="1" s="1"/>
  <c r="AP221" i="1"/>
  <c r="AR221" i="1" s="1"/>
  <c r="B222" i="1"/>
  <c r="AB222" i="1"/>
  <c r="AD222" i="1" s="1"/>
  <c r="AI222" i="1"/>
  <c r="AK222" i="1" s="1"/>
  <c r="AP222" i="1"/>
  <c r="AR222" i="1" s="1"/>
  <c r="B223" i="1"/>
  <c r="AB223" i="1"/>
  <c r="AD223" i="1" s="1"/>
  <c r="AI223" i="1"/>
  <c r="AK223" i="1" s="1"/>
  <c r="AP223" i="1"/>
  <c r="AR223" i="1" s="1"/>
  <c r="B224" i="1"/>
  <c r="AB224" i="1"/>
  <c r="AD224" i="1" s="1"/>
  <c r="AI224" i="1"/>
  <c r="AK224" i="1" s="1"/>
  <c r="AP224" i="1"/>
  <c r="AR224" i="1" s="1"/>
  <c r="B225" i="1"/>
  <c r="AB225" i="1"/>
  <c r="AD225" i="1" s="1"/>
  <c r="AI225" i="1"/>
  <c r="AK225" i="1" s="1"/>
  <c r="AP225" i="1"/>
  <c r="AR225" i="1" s="1"/>
  <c r="B226" i="1"/>
  <c r="AB226" i="1"/>
  <c r="AD226" i="1" s="1"/>
  <c r="AI226" i="1"/>
  <c r="AK226" i="1" s="1"/>
  <c r="AP226" i="1"/>
  <c r="AR226" i="1" s="1"/>
  <c r="B227" i="1"/>
  <c r="AB227" i="1"/>
  <c r="AD227" i="1" s="1"/>
  <c r="AI227" i="1"/>
  <c r="AK227" i="1" s="1"/>
  <c r="AP227" i="1"/>
  <c r="AR227" i="1" s="1"/>
  <c r="B228" i="1"/>
  <c r="AB228" i="1"/>
  <c r="AD228" i="1" s="1"/>
  <c r="AI228" i="1"/>
  <c r="AK228" i="1" s="1"/>
  <c r="AP228" i="1"/>
  <c r="AR228" i="1" s="1"/>
  <c r="B229" i="1"/>
  <c r="AB229" i="1"/>
  <c r="AD229" i="1" s="1"/>
  <c r="AI229" i="1"/>
  <c r="AK229" i="1" s="1"/>
  <c r="AP229" i="1"/>
  <c r="AR229" i="1" s="1"/>
  <c r="B230" i="1"/>
  <c r="J230" i="1" s="1"/>
  <c r="AB230" i="1"/>
  <c r="AD230" i="1" s="1"/>
  <c r="AI230" i="1"/>
  <c r="AK230" i="1" s="1"/>
  <c r="AP230" i="1"/>
  <c r="AR230" i="1" s="1"/>
  <c r="B231" i="1"/>
  <c r="AB231" i="1"/>
  <c r="AD231" i="1" s="1"/>
  <c r="AI231" i="1"/>
  <c r="AK231" i="1" s="1"/>
  <c r="AP231" i="1"/>
  <c r="AR231" i="1" s="1"/>
  <c r="B232" i="1"/>
  <c r="AB232" i="1"/>
  <c r="AD232" i="1" s="1"/>
  <c r="AI232" i="1"/>
  <c r="AK232" i="1" s="1"/>
  <c r="AP232" i="1"/>
  <c r="AR232" i="1" s="1"/>
  <c r="B233" i="1"/>
  <c r="AB233" i="1"/>
  <c r="AD233" i="1" s="1"/>
  <c r="AI233" i="1"/>
  <c r="AK233" i="1" s="1"/>
  <c r="AP233" i="1"/>
  <c r="AR233" i="1" s="1"/>
  <c r="B234" i="1"/>
  <c r="AB234" i="1"/>
  <c r="AD234" i="1" s="1"/>
  <c r="AI234" i="1"/>
  <c r="AK234" i="1" s="1"/>
  <c r="AP234" i="1"/>
  <c r="AR234" i="1" s="1"/>
  <c r="B235" i="1"/>
  <c r="I235" i="1" s="1"/>
  <c r="AB235" i="1"/>
  <c r="AD235" i="1" s="1"/>
  <c r="AI235" i="1"/>
  <c r="AK235" i="1" s="1"/>
  <c r="AP235" i="1"/>
  <c r="AR235" i="1" s="1"/>
  <c r="B236" i="1"/>
  <c r="AB236" i="1"/>
  <c r="AD236" i="1" s="1"/>
  <c r="AI236" i="1"/>
  <c r="AK236" i="1" s="1"/>
  <c r="AP236" i="1"/>
  <c r="AR236" i="1" s="1"/>
  <c r="B237" i="1"/>
  <c r="J237" i="1" s="1"/>
  <c r="AB237" i="1"/>
  <c r="AD237" i="1" s="1"/>
  <c r="AI237" i="1"/>
  <c r="AK237" i="1" s="1"/>
  <c r="AP237" i="1"/>
  <c r="AR237" i="1" s="1"/>
  <c r="B238" i="1"/>
  <c r="AI238" i="1"/>
  <c r="AK238" i="1" s="1"/>
  <c r="AP238" i="1"/>
  <c r="AR238" i="1" s="1"/>
  <c r="B239" i="1"/>
  <c r="AB239" i="1"/>
  <c r="AD239" i="1" s="1"/>
  <c r="AI239" i="1"/>
  <c r="AK239" i="1" s="1"/>
  <c r="AP239" i="1"/>
  <c r="AR239" i="1" s="1"/>
  <c r="B240" i="1"/>
  <c r="AB240" i="1"/>
  <c r="AD240" i="1" s="1"/>
  <c r="AI240" i="1"/>
  <c r="AK240" i="1" s="1"/>
  <c r="AP240" i="1"/>
  <c r="AR240" i="1" s="1"/>
  <c r="B241" i="1"/>
  <c r="AB241" i="1"/>
  <c r="AD241" i="1" s="1"/>
  <c r="AI241" i="1"/>
  <c r="AK241" i="1" s="1"/>
  <c r="AP241" i="1"/>
  <c r="AR241" i="1" s="1"/>
  <c r="B242" i="1"/>
  <c r="AB242" i="1"/>
  <c r="AD242" i="1" s="1"/>
  <c r="AI242" i="1"/>
  <c r="AK242" i="1" s="1"/>
  <c r="AP242" i="1"/>
  <c r="AR242" i="1" s="1"/>
  <c r="B243" i="1"/>
  <c r="K243" i="1" s="1"/>
  <c r="AB243" i="1"/>
  <c r="AD243" i="1" s="1"/>
  <c r="AI243" i="1"/>
  <c r="AK243" i="1" s="1"/>
  <c r="AP243" i="1"/>
  <c r="AR243" i="1" s="1"/>
  <c r="B244" i="1"/>
  <c r="J244" i="1" s="1"/>
  <c r="AB244" i="1"/>
  <c r="AD244" i="1" s="1"/>
  <c r="AI244" i="1"/>
  <c r="AK244" i="1" s="1"/>
  <c r="AP244" i="1"/>
  <c r="AR244" i="1" s="1"/>
  <c r="B245" i="1"/>
  <c r="BA245" i="1" s="1"/>
  <c r="AV245" i="1" s="1"/>
  <c r="AB245" i="1"/>
  <c r="AD245" i="1" s="1"/>
  <c r="AI245" i="1"/>
  <c r="AK245" i="1" s="1"/>
  <c r="AP245" i="1"/>
  <c r="AR245" i="1" s="1"/>
  <c r="B246" i="1"/>
  <c r="AB246" i="1"/>
  <c r="AD246" i="1" s="1"/>
  <c r="AI246" i="1"/>
  <c r="AK246" i="1" s="1"/>
  <c r="AP246" i="1"/>
  <c r="AR246" i="1" s="1"/>
  <c r="B247" i="1"/>
  <c r="C247" i="1" s="1"/>
  <c r="AB247" i="1"/>
  <c r="AD247" i="1" s="1"/>
  <c r="AI247" i="1"/>
  <c r="AK247" i="1" s="1"/>
  <c r="AP247" i="1"/>
  <c r="AR247" i="1" s="1"/>
  <c r="B248" i="1"/>
  <c r="C248" i="1" s="1"/>
  <c r="AB248" i="1"/>
  <c r="AD248" i="1" s="1"/>
  <c r="AI248" i="1"/>
  <c r="AK248" i="1" s="1"/>
  <c r="AP248" i="1"/>
  <c r="AR248" i="1" s="1"/>
  <c r="B249" i="1"/>
  <c r="O249" i="1" s="1"/>
  <c r="AB249" i="1"/>
  <c r="AD249" i="1" s="1"/>
  <c r="AI249" i="1"/>
  <c r="AK249" i="1" s="1"/>
  <c r="AP249" i="1"/>
  <c r="AR249" i="1" s="1"/>
  <c r="B250" i="1"/>
  <c r="AB250" i="1"/>
  <c r="AD250" i="1" s="1"/>
  <c r="AI250" i="1"/>
  <c r="AK250" i="1" s="1"/>
  <c r="AP250" i="1"/>
  <c r="AR250" i="1" s="1"/>
  <c r="B251" i="1"/>
  <c r="K251" i="1" s="1"/>
  <c r="AB251" i="1"/>
  <c r="AD251" i="1" s="1"/>
  <c r="AI251" i="1"/>
  <c r="AK251" i="1" s="1"/>
  <c r="AP251" i="1"/>
  <c r="AR251" i="1" s="1"/>
  <c r="B252" i="1"/>
  <c r="L252" i="1" s="1"/>
  <c r="AB252" i="1"/>
  <c r="AD252" i="1" s="1"/>
  <c r="AI252" i="1"/>
  <c r="AK252" i="1" s="1"/>
  <c r="AP252" i="1"/>
  <c r="AR252" i="1" s="1"/>
  <c r="B253" i="1"/>
  <c r="AB253" i="1"/>
  <c r="AD253" i="1" s="1"/>
  <c r="AI253" i="1"/>
  <c r="AK253" i="1" s="1"/>
  <c r="AP253" i="1"/>
  <c r="AR253" i="1" s="1"/>
  <c r="B254" i="1"/>
  <c r="AB254" i="1"/>
  <c r="AD254" i="1" s="1"/>
  <c r="AI254" i="1"/>
  <c r="AK254" i="1" s="1"/>
  <c r="AP254" i="1"/>
  <c r="AR254" i="1" s="1"/>
  <c r="B255" i="1"/>
  <c r="AD255" i="1"/>
  <c r="AI255" i="1"/>
  <c r="AK255" i="1" s="1"/>
  <c r="AP255" i="1"/>
  <c r="AR255" i="1" s="1"/>
  <c r="B256" i="1"/>
  <c r="AB256" i="1"/>
  <c r="AD256" i="1" s="1"/>
  <c r="AI256" i="1"/>
  <c r="AK256" i="1" s="1"/>
  <c r="AP256" i="1"/>
  <c r="AR256" i="1" s="1"/>
  <c r="B257" i="1"/>
  <c r="AB257" i="1"/>
  <c r="AD257" i="1" s="1"/>
  <c r="AI257" i="1"/>
  <c r="AK257" i="1" s="1"/>
  <c r="AP257" i="1"/>
  <c r="AR257" i="1" s="1"/>
  <c r="B258" i="1"/>
  <c r="AB258" i="1"/>
  <c r="AD258" i="1" s="1"/>
  <c r="AI258" i="1"/>
  <c r="AK258" i="1" s="1"/>
  <c r="AP258" i="1"/>
  <c r="AR258" i="1" s="1"/>
  <c r="B259" i="1"/>
  <c r="K259" i="1" s="1"/>
  <c r="AB259" i="1"/>
  <c r="AD259" i="1" s="1"/>
  <c r="AI259" i="1"/>
  <c r="AK259" i="1" s="1"/>
  <c r="AP259" i="1"/>
  <c r="AR259" i="1" s="1"/>
  <c r="B260" i="1"/>
  <c r="J260" i="1" s="1"/>
  <c r="AB260" i="1"/>
  <c r="AD260" i="1" s="1"/>
  <c r="AI260" i="1"/>
  <c r="AK260" i="1" s="1"/>
  <c r="AP260" i="1"/>
  <c r="AR260" i="1" s="1"/>
  <c r="B261" i="1"/>
  <c r="M261" i="1" s="1"/>
  <c r="BA261" i="1" s="1"/>
  <c r="AV261" i="1" s="1"/>
  <c r="AB261" i="1"/>
  <c r="AD261" i="1" s="1"/>
  <c r="AI261" i="1"/>
  <c r="AK261" i="1" s="1"/>
  <c r="AP261" i="1"/>
  <c r="AR261" i="1" s="1"/>
  <c r="B262" i="1"/>
  <c r="J262" i="1" s="1"/>
  <c r="AB262" i="1"/>
  <c r="AD262" i="1" s="1"/>
  <c r="AI262" i="1"/>
  <c r="AK262" i="1" s="1"/>
  <c r="AP262" i="1"/>
  <c r="AR262" i="1" s="1"/>
  <c r="B263" i="1"/>
  <c r="K263" i="1" s="1"/>
  <c r="AB263" i="1"/>
  <c r="AD263" i="1" s="1"/>
  <c r="AI263" i="1"/>
  <c r="AK263" i="1" s="1"/>
  <c r="AP263" i="1"/>
  <c r="AR263" i="1" s="1"/>
  <c r="B264" i="1"/>
  <c r="AB264" i="1"/>
  <c r="AD264" i="1" s="1"/>
  <c r="AI264" i="1"/>
  <c r="AK264" i="1" s="1"/>
  <c r="AP264" i="1"/>
  <c r="AR264" i="1" s="1"/>
  <c r="B265" i="1"/>
  <c r="AB265" i="1"/>
  <c r="AD265" i="1" s="1"/>
  <c r="AI265" i="1"/>
  <c r="AK265" i="1" s="1"/>
  <c r="AP265" i="1"/>
  <c r="AR265" i="1" s="1"/>
  <c r="B266" i="1"/>
  <c r="AB266" i="1"/>
  <c r="AD266" i="1" s="1"/>
  <c r="AI266" i="1"/>
  <c r="AK266" i="1" s="1"/>
  <c r="AP266" i="1"/>
  <c r="AR266" i="1" s="1"/>
  <c r="B267" i="1"/>
  <c r="O267" i="1" s="1"/>
  <c r="AB267" i="1"/>
  <c r="AD267" i="1" s="1"/>
  <c r="AI267" i="1"/>
  <c r="AK267" i="1" s="1"/>
  <c r="AP267" i="1"/>
  <c r="AR267" i="1" s="1"/>
  <c r="B268" i="1"/>
  <c r="AB268" i="1"/>
  <c r="AD268" i="1" s="1"/>
  <c r="AI268" i="1"/>
  <c r="AK268" i="1" s="1"/>
  <c r="AP268" i="1"/>
  <c r="AR268" i="1" s="1"/>
  <c r="B269" i="1"/>
  <c r="AB269" i="1"/>
  <c r="AD269" i="1" s="1"/>
  <c r="AI269" i="1"/>
  <c r="AK269" i="1" s="1"/>
  <c r="AP269" i="1"/>
  <c r="AR269" i="1" s="1"/>
  <c r="B270" i="1"/>
  <c r="AB270" i="1"/>
  <c r="AD270" i="1" s="1"/>
  <c r="AI270" i="1"/>
  <c r="AK270" i="1" s="1"/>
  <c r="AP270" i="1"/>
  <c r="AR270" i="1" s="1"/>
  <c r="B271" i="1"/>
  <c r="K271" i="1" s="1"/>
  <c r="AB271" i="1"/>
  <c r="AD271" i="1" s="1"/>
  <c r="AI271" i="1"/>
  <c r="AK271" i="1" s="1"/>
  <c r="AP271" i="1"/>
  <c r="AR271" i="1" s="1"/>
  <c r="B272" i="1"/>
  <c r="AB272" i="1"/>
  <c r="AD272" i="1" s="1"/>
  <c r="AI272" i="1"/>
  <c r="AK272" i="1" s="1"/>
  <c r="AP272" i="1"/>
  <c r="AR272" i="1" s="1"/>
  <c r="B273" i="1"/>
  <c r="AB273" i="1"/>
  <c r="AD273" i="1" s="1"/>
  <c r="AI273" i="1"/>
  <c r="AK273" i="1" s="1"/>
  <c r="AP273" i="1"/>
  <c r="AR273" i="1" s="1"/>
  <c r="B274" i="1"/>
  <c r="AB274" i="1"/>
  <c r="AD274" i="1" s="1"/>
  <c r="AI274" i="1"/>
  <c r="AK274" i="1" s="1"/>
  <c r="AP274" i="1"/>
  <c r="AR274" i="1" s="1"/>
  <c r="B275" i="1"/>
  <c r="K275" i="1" s="1"/>
  <c r="AB275" i="1"/>
  <c r="AD275" i="1" s="1"/>
  <c r="AI275" i="1"/>
  <c r="AK275" i="1" s="1"/>
  <c r="AP275" i="1"/>
  <c r="AR275" i="1" s="1"/>
  <c r="B276" i="1"/>
  <c r="L276" i="1" s="1"/>
  <c r="AB276" i="1"/>
  <c r="AD276" i="1" s="1"/>
  <c r="AI276" i="1"/>
  <c r="AK276" i="1" s="1"/>
  <c r="AP276" i="1"/>
  <c r="AR276" i="1" s="1"/>
  <c r="B277" i="1"/>
  <c r="AB277" i="1"/>
  <c r="AD277" i="1" s="1"/>
  <c r="AI277" i="1"/>
  <c r="AK277" i="1" s="1"/>
  <c r="AP277" i="1"/>
  <c r="AR277" i="1" s="1"/>
  <c r="B278" i="1"/>
  <c r="F278" i="1" s="1"/>
  <c r="AB278" i="1"/>
  <c r="AD278" i="1" s="1"/>
  <c r="AI278" i="1"/>
  <c r="AK278" i="1" s="1"/>
  <c r="AP278" i="1"/>
  <c r="AR278" i="1" s="1"/>
  <c r="B279" i="1"/>
  <c r="AB279" i="1"/>
  <c r="AD279" i="1" s="1"/>
  <c r="AI279" i="1"/>
  <c r="AK279" i="1" s="1"/>
  <c r="AP279" i="1"/>
  <c r="AR279" i="1" s="1"/>
  <c r="B280" i="1"/>
  <c r="K280" i="1" s="1"/>
  <c r="AB280" i="1"/>
  <c r="AD280" i="1" s="1"/>
  <c r="AI280" i="1"/>
  <c r="AK280" i="1" s="1"/>
  <c r="AP280" i="1"/>
  <c r="AR280" i="1" s="1"/>
  <c r="B281" i="1"/>
  <c r="AB281" i="1"/>
  <c r="AD281" i="1" s="1"/>
  <c r="AI281" i="1"/>
  <c r="AK281" i="1" s="1"/>
  <c r="AP281" i="1"/>
  <c r="AR281" i="1" s="1"/>
  <c r="B282" i="1"/>
  <c r="J282" i="1" s="1"/>
  <c r="AB282" i="1"/>
  <c r="AD282" i="1" s="1"/>
  <c r="AI282" i="1"/>
  <c r="AK282" i="1" s="1"/>
  <c r="AP282" i="1"/>
  <c r="AR282" i="1" s="1"/>
  <c r="B283" i="1"/>
  <c r="AB283" i="1"/>
  <c r="AD283" i="1" s="1"/>
  <c r="AI283" i="1"/>
  <c r="AK283" i="1" s="1"/>
  <c r="AP283" i="1"/>
  <c r="AR283" i="1" s="1"/>
  <c r="B284" i="1"/>
  <c r="AB284" i="1"/>
  <c r="AD284" i="1" s="1"/>
  <c r="AI284" i="1"/>
  <c r="AK284" i="1" s="1"/>
  <c r="AP284" i="1"/>
  <c r="AR284" i="1" s="1"/>
  <c r="B285" i="1"/>
  <c r="AB285" i="1"/>
  <c r="AD285" i="1" s="1"/>
  <c r="AI285" i="1"/>
  <c r="AK285" i="1" s="1"/>
  <c r="AP285" i="1"/>
  <c r="AR285" i="1" s="1"/>
  <c r="B286" i="1"/>
  <c r="J286" i="1" s="1"/>
  <c r="AB286" i="1"/>
  <c r="AD286" i="1" s="1"/>
  <c r="AI286" i="1"/>
  <c r="AK286" i="1" s="1"/>
  <c r="AP286" i="1"/>
  <c r="AR286" i="1" s="1"/>
  <c r="B287" i="1"/>
  <c r="J287" i="1" s="1"/>
  <c r="AB287" i="1"/>
  <c r="AD287" i="1" s="1"/>
  <c r="AI287" i="1"/>
  <c r="AK287" i="1" s="1"/>
  <c r="AP287" i="1"/>
  <c r="AR287" i="1" s="1"/>
  <c r="B288" i="1"/>
  <c r="K288" i="1" s="1"/>
  <c r="AB288" i="1"/>
  <c r="AD288" i="1" s="1"/>
  <c r="AI288" i="1"/>
  <c r="AK288" i="1" s="1"/>
  <c r="AP288" i="1"/>
  <c r="AR288" i="1" s="1"/>
  <c r="B289" i="1"/>
  <c r="AB289" i="1"/>
  <c r="AD289" i="1" s="1"/>
  <c r="AI289" i="1"/>
  <c r="AK289" i="1" s="1"/>
  <c r="AP289" i="1"/>
  <c r="AR289" i="1" s="1"/>
  <c r="B290" i="1"/>
  <c r="J290" i="1" s="1"/>
  <c r="AB290" i="1"/>
  <c r="AD290" i="1" s="1"/>
  <c r="AI290" i="1"/>
  <c r="AK290" i="1" s="1"/>
  <c r="AP290" i="1"/>
  <c r="AR290" i="1" s="1"/>
  <c r="B291" i="1"/>
  <c r="AB291" i="1"/>
  <c r="AD291" i="1" s="1"/>
  <c r="AI291" i="1"/>
  <c r="AK291" i="1" s="1"/>
  <c r="AP291" i="1"/>
  <c r="AR291" i="1" s="1"/>
  <c r="B292" i="1"/>
  <c r="AB292" i="1"/>
  <c r="AD292" i="1" s="1"/>
  <c r="AI292" i="1"/>
  <c r="AK292" i="1" s="1"/>
  <c r="AP292" i="1"/>
  <c r="AR292" i="1" s="1"/>
  <c r="B293" i="1"/>
  <c r="F293" i="1" s="1"/>
  <c r="AB293" i="1"/>
  <c r="AD293" i="1" s="1"/>
  <c r="AI293" i="1"/>
  <c r="AK293" i="1" s="1"/>
  <c r="AP293" i="1"/>
  <c r="AR293" i="1" s="1"/>
  <c r="B294" i="1"/>
  <c r="J294" i="1" s="1"/>
  <c r="AB294" i="1"/>
  <c r="AD294" i="1" s="1"/>
  <c r="AI294" i="1"/>
  <c r="AK294" i="1" s="1"/>
  <c r="AP294" i="1"/>
  <c r="AR294" i="1" s="1"/>
  <c r="B295" i="1"/>
  <c r="AB295" i="1"/>
  <c r="AD295" i="1" s="1"/>
  <c r="AI295" i="1"/>
  <c r="AK295" i="1" s="1"/>
  <c r="AP295" i="1"/>
  <c r="AR295" i="1" s="1"/>
  <c r="B296" i="1"/>
  <c r="AB296" i="1"/>
  <c r="AD296" i="1" s="1"/>
  <c r="AI296" i="1"/>
  <c r="AK296" i="1" s="1"/>
  <c r="AP296" i="1"/>
  <c r="AR296" i="1" s="1"/>
  <c r="B297" i="1"/>
  <c r="AB297" i="1"/>
  <c r="AD297" i="1" s="1"/>
  <c r="AI297" i="1"/>
  <c r="AK297" i="1" s="1"/>
  <c r="AP297" i="1"/>
  <c r="AR297" i="1" s="1"/>
  <c r="B298" i="1"/>
  <c r="AB298" i="1"/>
  <c r="AD298" i="1" s="1"/>
  <c r="AI298" i="1"/>
  <c r="AK298" i="1" s="1"/>
  <c r="AP298" i="1"/>
  <c r="AR298" i="1" s="1"/>
  <c r="B299" i="1"/>
  <c r="J299" i="1" s="1"/>
  <c r="AI299" i="1"/>
  <c r="AK299" i="1" s="1"/>
  <c r="AP299" i="1"/>
  <c r="AR299" i="1" s="1"/>
  <c r="B300" i="1"/>
  <c r="AB300" i="1"/>
  <c r="AD300" i="1" s="1"/>
  <c r="AI300" i="1"/>
  <c r="AK300" i="1" s="1"/>
  <c r="AP300" i="1"/>
  <c r="AR300" i="1" s="1"/>
  <c r="B301" i="1"/>
  <c r="AB301" i="1"/>
  <c r="AD301" i="1" s="1"/>
  <c r="AI301" i="1"/>
  <c r="AK301" i="1" s="1"/>
  <c r="AP301" i="1"/>
  <c r="AR301" i="1" s="1"/>
  <c r="B302" i="1"/>
  <c r="AB302" i="1"/>
  <c r="AD302" i="1" s="1"/>
  <c r="AI302" i="1"/>
  <c r="AK302" i="1" s="1"/>
  <c r="AP302" i="1"/>
  <c r="AR302" i="1" s="1"/>
  <c r="B303" i="1"/>
  <c r="M303" i="1" s="1"/>
  <c r="BA303" i="1" s="1"/>
  <c r="AV303" i="1" s="1"/>
  <c r="AB303" i="1"/>
  <c r="AD303" i="1" s="1"/>
  <c r="AI303" i="1"/>
  <c r="AK303" i="1" s="1"/>
  <c r="AP303" i="1"/>
  <c r="AR303" i="1" s="1"/>
  <c r="B304" i="1"/>
  <c r="I304" i="1" s="1"/>
  <c r="AB304" i="1"/>
  <c r="AD304" i="1" s="1"/>
  <c r="AI304" i="1"/>
  <c r="AK304" i="1" s="1"/>
  <c r="AP304" i="1"/>
  <c r="AR304" i="1" s="1"/>
  <c r="B305" i="1"/>
  <c r="AB305" i="1"/>
  <c r="AD305" i="1" s="1"/>
  <c r="AI305" i="1"/>
  <c r="AK305" i="1" s="1"/>
  <c r="AP305" i="1"/>
  <c r="AR305" i="1" s="1"/>
  <c r="B306" i="1"/>
  <c r="AB306" i="1"/>
  <c r="AD306" i="1" s="1"/>
  <c r="AI306" i="1"/>
  <c r="AK306" i="1" s="1"/>
  <c r="AP306" i="1"/>
  <c r="AR306" i="1" s="1"/>
  <c r="B307" i="1"/>
  <c r="AB307" i="1"/>
  <c r="AD307" i="1" s="1"/>
  <c r="AI307" i="1"/>
  <c r="AK307" i="1" s="1"/>
  <c r="AP307" i="1"/>
  <c r="AR307" i="1" s="1"/>
  <c r="B308" i="1"/>
  <c r="AB308" i="1"/>
  <c r="AD308" i="1" s="1"/>
  <c r="AI308" i="1"/>
  <c r="AK308" i="1" s="1"/>
  <c r="AP308" i="1"/>
  <c r="AR308" i="1" s="1"/>
  <c r="B309" i="1"/>
  <c r="AB309" i="1"/>
  <c r="AD309" i="1" s="1"/>
  <c r="AI309" i="1"/>
  <c r="AK309" i="1" s="1"/>
  <c r="AP309" i="1"/>
  <c r="AR309" i="1" s="1"/>
  <c r="B310" i="1"/>
  <c r="AI310" i="1"/>
  <c r="AK310" i="1" s="1"/>
  <c r="AP310" i="1"/>
  <c r="AR310" i="1" s="1"/>
  <c r="B311" i="1"/>
  <c r="I311" i="1" s="1"/>
  <c r="AB311" i="1"/>
  <c r="AD311" i="1" s="1"/>
  <c r="AI311" i="1"/>
  <c r="AK311" i="1" s="1"/>
  <c r="AP311" i="1"/>
  <c r="AR311" i="1" s="1"/>
  <c r="B312" i="1"/>
  <c r="K312" i="1" s="1"/>
  <c r="AB312" i="1"/>
  <c r="AD312" i="1" s="1"/>
  <c r="AI312" i="1"/>
  <c r="AK312" i="1" s="1"/>
  <c r="AP312" i="1"/>
  <c r="AR312" i="1" s="1"/>
  <c r="B313" i="1"/>
  <c r="P313" i="1" s="1"/>
  <c r="U313" i="1" s="1"/>
  <c r="W313" i="1" s="1"/>
  <c r="AB313" i="1"/>
  <c r="AD313" i="1" s="1"/>
  <c r="AI313" i="1"/>
  <c r="AK313" i="1" s="1"/>
  <c r="AP313" i="1"/>
  <c r="AR313" i="1" s="1"/>
  <c r="B314" i="1"/>
  <c r="I314" i="1" s="1"/>
  <c r="AB314" i="1"/>
  <c r="AD314" i="1" s="1"/>
  <c r="AI314" i="1"/>
  <c r="AK314" i="1" s="1"/>
  <c r="AP314" i="1"/>
  <c r="AR314" i="1" s="1"/>
  <c r="B315" i="1"/>
  <c r="I315" i="1" s="1"/>
  <c r="AB315" i="1"/>
  <c r="AD315" i="1" s="1"/>
  <c r="AI315" i="1"/>
  <c r="AK315" i="1" s="1"/>
  <c r="AP315" i="1"/>
  <c r="AR315" i="1" s="1"/>
  <c r="B316" i="1"/>
  <c r="AB316" i="1"/>
  <c r="AD316" i="1" s="1"/>
  <c r="AI316" i="1"/>
  <c r="AK316" i="1" s="1"/>
  <c r="AP316" i="1"/>
  <c r="AR316" i="1" s="1"/>
  <c r="B317" i="1"/>
  <c r="AB317" i="1"/>
  <c r="AD317" i="1" s="1"/>
  <c r="AI317" i="1"/>
  <c r="AK317" i="1" s="1"/>
  <c r="AP317" i="1"/>
  <c r="AR317" i="1" s="1"/>
  <c r="B318" i="1"/>
  <c r="J318" i="1" s="1"/>
  <c r="AB318" i="1"/>
  <c r="AD318" i="1" s="1"/>
  <c r="AI318" i="1"/>
  <c r="AK318" i="1" s="1"/>
  <c r="AP318" i="1"/>
  <c r="AR318" i="1" s="1"/>
  <c r="B319" i="1"/>
  <c r="AB319" i="1"/>
  <c r="AD319" i="1" s="1"/>
  <c r="AI319" i="1"/>
  <c r="AK319" i="1" s="1"/>
  <c r="AP319" i="1"/>
  <c r="AR319" i="1" s="1"/>
  <c r="B320" i="1"/>
  <c r="K320" i="1" s="1"/>
  <c r="AB320" i="1"/>
  <c r="AD320" i="1" s="1"/>
  <c r="AI320" i="1"/>
  <c r="AK320" i="1" s="1"/>
  <c r="AP320" i="1"/>
  <c r="AR320" i="1" s="1"/>
  <c r="B321" i="1"/>
  <c r="AB321" i="1"/>
  <c r="AD321" i="1" s="1"/>
  <c r="AI321" i="1"/>
  <c r="AK321" i="1" s="1"/>
  <c r="AP321" i="1"/>
  <c r="AR321" i="1" s="1"/>
  <c r="B322" i="1"/>
  <c r="AB322" i="1"/>
  <c r="AD322" i="1" s="1"/>
  <c r="AI322" i="1"/>
  <c r="AK322" i="1" s="1"/>
  <c r="AP322" i="1"/>
  <c r="AR322" i="1" s="1"/>
  <c r="B323" i="1"/>
  <c r="AB323" i="1"/>
  <c r="AD323" i="1" s="1"/>
  <c r="AI323" i="1"/>
  <c r="AK323" i="1" s="1"/>
  <c r="AP323" i="1"/>
  <c r="AR323" i="1" s="1"/>
  <c r="B324" i="1"/>
  <c r="AB324" i="1"/>
  <c r="AD324" i="1" s="1"/>
  <c r="AI324" i="1"/>
  <c r="AK324" i="1" s="1"/>
  <c r="AP324" i="1"/>
  <c r="AR324" i="1" s="1"/>
  <c r="B325" i="1"/>
  <c r="J325" i="1" s="1"/>
  <c r="AB325" i="1"/>
  <c r="AD325" i="1" s="1"/>
  <c r="AI325" i="1"/>
  <c r="AK325" i="1" s="1"/>
  <c r="AP325" i="1"/>
  <c r="AR325" i="1" s="1"/>
  <c r="B326" i="1"/>
  <c r="AB326" i="1"/>
  <c r="AD326" i="1" s="1"/>
  <c r="AI326" i="1"/>
  <c r="AK326" i="1" s="1"/>
  <c r="AP326" i="1"/>
  <c r="AR326" i="1" s="1"/>
  <c r="B327" i="1"/>
  <c r="AB327" i="1"/>
  <c r="AD327" i="1" s="1"/>
  <c r="AI327" i="1"/>
  <c r="AK327" i="1" s="1"/>
  <c r="AP327" i="1"/>
  <c r="AR327" i="1" s="1"/>
  <c r="B328" i="1"/>
  <c r="C328" i="1" s="1"/>
  <c r="AB328" i="1"/>
  <c r="AD328" i="1" s="1"/>
  <c r="AI328" i="1"/>
  <c r="AK328" i="1" s="1"/>
  <c r="AP328" i="1"/>
  <c r="AR328" i="1" s="1"/>
  <c r="B329" i="1"/>
  <c r="K329" i="1" s="1"/>
  <c r="AB329" i="1"/>
  <c r="AD329" i="1" s="1"/>
  <c r="AI329" i="1"/>
  <c r="AK329" i="1" s="1"/>
  <c r="AP329" i="1"/>
  <c r="AR329" i="1" s="1"/>
  <c r="B330" i="1"/>
  <c r="J330" i="1" s="1"/>
  <c r="AB330" i="1"/>
  <c r="AD330" i="1" s="1"/>
  <c r="AI330" i="1"/>
  <c r="AK330" i="1" s="1"/>
  <c r="AP330" i="1"/>
  <c r="AR330" i="1" s="1"/>
  <c r="B331" i="1"/>
  <c r="AB331" i="1"/>
  <c r="AD331" i="1" s="1"/>
  <c r="AI331" i="1"/>
  <c r="AK331" i="1" s="1"/>
  <c r="AP331" i="1"/>
  <c r="AR331" i="1" s="1"/>
  <c r="B332" i="1"/>
  <c r="AB332" i="1"/>
  <c r="AD332" i="1" s="1"/>
  <c r="AI332" i="1"/>
  <c r="AK332" i="1" s="1"/>
  <c r="AP332" i="1"/>
  <c r="AR332" i="1" s="1"/>
  <c r="B333" i="1"/>
  <c r="AB333" i="1"/>
  <c r="AD333" i="1" s="1"/>
  <c r="AI333" i="1"/>
  <c r="AK333" i="1" s="1"/>
  <c r="AP333" i="1"/>
  <c r="AR333" i="1" s="1"/>
  <c r="B334" i="1"/>
  <c r="AB334" i="1"/>
  <c r="AD334" i="1" s="1"/>
  <c r="AI334" i="1"/>
  <c r="AK334" i="1" s="1"/>
  <c r="AP334" i="1"/>
  <c r="AR334" i="1" s="1"/>
  <c r="B335" i="1"/>
  <c r="AI335" i="1"/>
  <c r="AK335" i="1" s="1"/>
  <c r="AP335" i="1"/>
  <c r="AR335" i="1" s="1"/>
  <c r="B336" i="1"/>
  <c r="AB336" i="1"/>
  <c r="AD336" i="1" s="1"/>
  <c r="AI336" i="1"/>
  <c r="AK336" i="1" s="1"/>
  <c r="AP336" i="1"/>
  <c r="AR336" i="1" s="1"/>
  <c r="B337" i="1"/>
  <c r="AB337" i="1"/>
  <c r="AD337" i="1" s="1"/>
  <c r="AI337" i="1"/>
  <c r="AK337" i="1" s="1"/>
  <c r="AP337" i="1"/>
  <c r="AR337" i="1" s="1"/>
  <c r="B338" i="1"/>
  <c r="AB338" i="1"/>
  <c r="AD338" i="1" s="1"/>
  <c r="AI338" i="1"/>
  <c r="AK338" i="1" s="1"/>
  <c r="AP338" i="1"/>
  <c r="AR338" i="1" s="1"/>
  <c r="B339" i="1"/>
  <c r="AB339" i="1"/>
  <c r="AD339" i="1" s="1"/>
  <c r="AI339" i="1"/>
  <c r="AK339" i="1" s="1"/>
  <c r="AP339" i="1"/>
  <c r="AR339" i="1" s="1"/>
  <c r="B340" i="1"/>
  <c r="K340" i="1" s="1"/>
  <c r="AB340" i="1"/>
  <c r="AD340" i="1" s="1"/>
  <c r="AI340" i="1"/>
  <c r="AK340" i="1" s="1"/>
  <c r="AP340" i="1"/>
  <c r="AR340" i="1" s="1"/>
  <c r="B341" i="1"/>
  <c r="AB341" i="1"/>
  <c r="AD341" i="1" s="1"/>
  <c r="AI341" i="1"/>
  <c r="AK341" i="1" s="1"/>
  <c r="AP341" i="1"/>
  <c r="AR341" i="1" s="1"/>
  <c r="B342" i="1"/>
  <c r="AB342" i="1"/>
  <c r="AD342" i="1" s="1"/>
  <c r="AI342" i="1"/>
  <c r="AK342" i="1" s="1"/>
  <c r="AP342" i="1"/>
  <c r="AR342" i="1" s="1"/>
  <c r="B343" i="1"/>
  <c r="AB343" i="1"/>
  <c r="AD343" i="1" s="1"/>
  <c r="AI343" i="1"/>
  <c r="AK343" i="1" s="1"/>
  <c r="AP343" i="1"/>
  <c r="AR343" i="1" s="1"/>
  <c r="B344" i="1"/>
  <c r="K344" i="1" s="1"/>
  <c r="AB344" i="1"/>
  <c r="AD344" i="1" s="1"/>
  <c r="AI344" i="1"/>
  <c r="AK344" i="1" s="1"/>
  <c r="AP344" i="1"/>
  <c r="AR344" i="1" s="1"/>
  <c r="B345" i="1"/>
  <c r="AB345" i="1"/>
  <c r="AD345" i="1" s="1"/>
  <c r="AI345" i="1"/>
  <c r="AK345" i="1" s="1"/>
  <c r="AP345" i="1"/>
  <c r="AR345" i="1" s="1"/>
  <c r="B346" i="1"/>
  <c r="AB346" i="1"/>
  <c r="AD346" i="1" s="1"/>
  <c r="AI346" i="1"/>
  <c r="AK346" i="1" s="1"/>
  <c r="AP346" i="1"/>
  <c r="AR346" i="1" s="1"/>
  <c r="B347" i="1"/>
  <c r="J347" i="1" s="1"/>
  <c r="AB347" i="1"/>
  <c r="AD347" i="1" s="1"/>
  <c r="AI347" i="1"/>
  <c r="AK347" i="1" s="1"/>
  <c r="AP347" i="1"/>
  <c r="AR347" i="1" s="1"/>
  <c r="B348" i="1"/>
  <c r="K348" i="1" s="1"/>
  <c r="AB348" i="1"/>
  <c r="AD348" i="1" s="1"/>
  <c r="AI348" i="1"/>
  <c r="AK348" i="1" s="1"/>
  <c r="AP348" i="1"/>
  <c r="AR348" i="1" s="1"/>
  <c r="B349" i="1"/>
  <c r="AB349" i="1"/>
  <c r="AD349" i="1" s="1"/>
  <c r="AI349" i="1"/>
  <c r="AK349" i="1" s="1"/>
  <c r="AP349" i="1"/>
  <c r="AR349" i="1" s="1"/>
  <c r="B350" i="1"/>
  <c r="AB350" i="1"/>
  <c r="AD350" i="1" s="1"/>
  <c r="AI350" i="1"/>
  <c r="AK350" i="1" s="1"/>
  <c r="AP350" i="1"/>
  <c r="AR350" i="1" s="1"/>
  <c r="B351" i="1"/>
  <c r="AB351" i="1"/>
  <c r="AD351" i="1" s="1"/>
  <c r="AI351" i="1"/>
  <c r="AK351" i="1" s="1"/>
  <c r="AP351" i="1"/>
  <c r="AR351" i="1" s="1"/>
  <c r="B352" i="1"/>
  <c r="K352" i="1" s="1"/>
  <c r="AB352" i="1"/>
  <c r="AD352" i="1" s="1"/>
  <c r="AI352" i="1"/>
  <c r="AK352" i="1" s="1"/>
  <c r="AP352" i="1"/>
  <c r="AR352" i="1" s="1"/>
  <c r="B353" i="1"/>
  <c r="AB353" i="1"/>
  <c r="AD353" i="1" s="1"/>
  <c r="AI353" i="1"/>
  <c r="AK353" i="1" s="1"/>
  <c r="AP353" i="1"/>
  <c r="AR353" i="1" s="1"/>
  <c r="B354" i="1"/>
  <c r="AB354" i="1"/>
  <c r="AD354" i="1" s="1"/>
  <c r="AI354" i="1"/>
  <c r="AK354" i="1" s="1"/>
  <c r="AP354" i="1"/>
  <c r="AR354" i="1" s="1"/>
  <c r="B355" i="1"/>
  <c r="J355" i="1" s="1"/>
  <c r="AB355" i="1"/>
  <c r="AD355" i="1" s="1"/>
  <c r="AI355" i="1"/>
  <c r="AK355" i="1" s="1"/>
  <c r="AP355" i="1"/>
  <c r="AR355" i="1" s="1"/>
  <c r="B356" i="1"/>
  <c r="K356" i="1" s="1"/>
  <c r="AB356" i="1"/>
  <c r="AD356" i="1" s="1"/>
  <c r="AI356" i="1"/>
  <c r="AK356" i="1" s="1"/>
  <c r="AP356" i="1"/>
  <c r="AR356" i="1" s="1"/>
  <c r="B357" i="1"/>
  <c r="AB357" i="1"/>
  <c r="AD357" i="1" s="1"/>
  <c r="AI357" i="1"/>
  <c r="AK357" i="1" s="1"/>
  <c r="AP357" i="1"/>
  <c r="AR357" i="1" s="1"/>
  <c r="B358" i="1"/>
  <c r="J358" i="1" s="1"/>
  <c r="AB358" i="1"/>
  <c r="AD358" i="1" s="1"/>
  <c r="AI358" i="1"/>
  <c r="AK358" i="1" s="1"/>
  <c r="AP358" i="1"/>
  <c r="AR358" i="1" s="1"/>
  <c r="B359" i="1"/>
  <c r="J359" i="1" s="1"/>
  <c r="AB359" i="1"/>
  <c r="AD359" i="1" s="1"/>
  <c r="AI359" i="1"/>
  <c r="AK359" i="1" s="1"/>
  <c r="AP359" i="1"/>
  <c r="AR359" i="1" s="1"/>
  <c r="B360" i="1"/>
  <c r="K360" i="1" s="1"/>
  <c r="AB360" i="1"/>
  <c r="AD360" i="1" s="1"/>
  <c r="AI360" i="1"/>
  <c r="AK360" i="1" s="1"/>
  <c r="AP360" i="1"/>
  <c r="AR360" i="1" s="1"/>
  <c r="B361" i="1"/>
  <c r="K361" i="1" s="1"/>
  <c r="AB361" i="1"/>
  <c r="AD361" i="1" s="1"/>
  <c r="AI361" i="1"/>
  <c r="AK361" i="1" s="1"/>
  <c r="AP361" i="1"/>
  <c r="AR361" i="1" s="1"/>
  <c r="B362" i="1"/>
  <c r="J362" i="1" s="1"/>
  <c r="AB362" i="1"/>
  <c r="AD362" i="1" s="1"/>
  <c r="AI362" i="1"/>
  <c r="AK362" i="1" s="1"/>
  <c r="AP362" i="1"/>
  <c r="AR362" i="1" s="1"/>
  <c r="B363" i="1"/>
  <c r="AB363" i="1"/>
  <c r="AD363" i="1" s="1"/>
  <c r="AI363" i="1"/>
  <c r="AK363" i="1" s="1"/>
  <c r="AP363" i="1"/>
  <c r="AR363" i="1" s="1"/>
  <c r="B364" i="1"/>
  <c r="C364" i="1" s="1"/>
  <c r="AB364" i="1"/>
  <c r="AD364" i="1" s="1"/>
  <c r="AI364" i="1"/>
  <c r="AK364" i="1" s="1"/>
  <c r="AP364" i="1"/>
  <c r="AR364" i="1" s="1"/>
  <c r="B365" i="1"/>
  <c r="AB365" i="1"/>
  <c r="AD365" i="1" s="1"/>
  <c r="AI365" i="1"/>
  <c r="AK365" i="1" s="1"/>
  <c r="AP365" i="1"/>
  <c r="AR365" i="1" s="1"/>
  <c r="B366" i="1"/>
  <c r="AB366" i="1"/>
  <c r="AD366" i="1" s="1"/>
  <c r="AI366" i="1"/>
  <c r="AK366" i="1" s="1"/>
  <c r="AP366" i="1"/>
  <c r="AR366" i="1" s="1"/>
  <c r="B367" i="1"/>
  <c r="AB367" i="1"/>
  <c r="AD367" i="1" s="1"/>
  <c r="AI367" i="1"/>
  <c r="AK367" i="1" s="1"/>
  <c r="AP367" i="1"/>
  <c r="AR367" i="1" s="1"/>
  <c r="B368" i="1"/>
  <c r="AB368" i="1"/>
  <c r="AD368" i="1" s="1"/>
  <c r="AI368" i="1"/>
  <c r="AK368" i="1" s="1"/>
  <c r="AP368" i="1"/>
  <c r="AR368" i="1" s="1"/>
  <c r="B369" i="1"/>
  <c r="AB369" i="1"/>
  <c r="AD369" i="1" s="1"/>
  <c r="AI369" i="1"/>
  <c r="AK369" i="1" s="1"/>
  <c r="AP369" i="1"/>
  <c r="AR369" i="1" s="1"/>
  <c r="B370" i="1"/>
  <c r="AB370" i="1"/>
  <c r="AD370" i="1" s="1"/>
  <c r="AI370" i="1"/>
  <c r="AK370" i="1" s="1"/>
  <c r="AP370" i="1"/>
  <c r="AR370" i="1" s="1"/>
  <c r="B371" i="1"/>
  <c r="J371" i="1" s="1"/>
  <c r="AB371" i="1"/>
  <c r="AD371" i="1" s="1"/>
  <c r="AI371" i="1"/>
  <c r="AK371" i="1" s="1"/>
  <c r="AP371" i="1"/>
  <c r="AR371" i="1" s="1"/>
  <c r="B372" i="1"/>
  <c r="K372" i="1" s="1"/>
  <c r="AB372" i="1"/>
  <c r="AD372" i="1" s="1"/>
  <c r="AI372" i="1"/>
  <c r="AK372" i="1" s="1"/>
  <c r="AP372" i="1"/>
  <c r="AR372" i="1" s="1"/>
  <c r="B373" i="1"/>
  <c r="AI373" i="1"/>
  <c r="AK373" i="1" s="1"/>
  <c r="AP373" i="1"/>
  <c r="AR373" i="1" s="1"/>
  <c r="B374" i="1"/>
  <c r="AI374" i="1"/>
  <c r="AK374" i="1" s="1"/>
  <c r="AP374" i="1"/>
  <c r="AR374" i="1" s="1"/>
  <c r="B375" i="1"/>
  <c r="AB375" i="1"/>
  <c r="AD375" i="1" s="1"/>
  <c r="AI375" i="1"/>
  <c r="AK375" i="1" s="1"/>
  <c r="AP375" i="1"/>
  <c r="AR375" i="1" s="1"/>
  <c r="B376" i="1"/>
  <c r="K376" i="1" s="1"/>
  <c r="AB376" i="1"/>
  <c r="AD376" i="1" s="1"/>
  <c r="AI376" i="1"/>
  <c r="AK376" i="1" s="1"/>
  <c r="AP376" i="1"/>
  <c r="AR376" i="1" s="1"/>
  <c r="B377" i="1"/>
  <c r="AB377" i="1"/>
  <c r="AD377" i="1" s="1"/>
  <c r="AI377" i="1"/>
  <c r="AK377" i="1" s="1"/>
  <c r="AP377" i="1"/>
  <c r="AR377" i="1" s="1"/>
  <c r="B378" i="1"/>
  <c r="AB378" i="1"/>
  <c r="AD378" i="1" s="1"/>
  <c r="AI378" i="1"/>
  <c r="AK378" i="1" s="1"/>
  <c r="AP378" i="1"/>
  <c r="AR378" i="1" s="1"/>
  <c r="B379" i="1"/>
  <c r="AB379" i="1"/>
  <c r="AD379" i="1" s="1"/>
  <c r="AI379" i="1"/>
  <c r="AK379" i="1" s="1"/>
  <c r="AP379" i="1"/>
  <c r="AR379" i="1" s="1"/>
  <c r="B380" i="1"/>
  <c r="AB380" i="1"/>
  <c r="AD380" i="1" s="1"/>
  <c r="AI380" i="1"/>
  <c r="AK380" i="1" s="1"/>
  <c r="AP380" i="1"/>
  <c r="AR380" i="1" s="1"/>
  <c r="B381" i="1"/>
  <c r="AB381" i="1"/>
  <c r="AD381" i="1" s="1"/>
  <c r="AI381" i="1"/>
  <c r="AK381" i="1" s="1"/>
  <c r="AP381" i="1"/>
  <c r="AR381" i="1" s="1"/>
  <c r="B382" i="1"/>
  <c r="AB382" i="1"/>
  <c r="AD382" i="1" s="1"/>
  <c r="AI382" i="1"/>
  <c r="AK382" i="1" s="1"/>
  <c r="AP382" i="1"/>
  <c r="AR382" i="1" s="1"/>
  <c r="B383" i="1"/>
  <c r="AB383" i="1"/>
  <c r="AD383" i="1" s="1"/>
  <c r="AI383" i="1"/>
  <c r="AK383" i="1" s="1"/>
  <c r="AP383" i="1"/>
  <c r="AR383" i="1" s="1"/>
  <c r="B384" i="1"/>
  <c r="K384" i="1" s="1"/>
  <c r="AB384" i="1"/>
  <c r="AD384" i="1" s="1"/>
  <c r="AI384" i="1"/>
  <c r="AK384" i="1" s="1"/>
  <c r="AP384" i="1"/>
  <c r="AR384" i="1" s="1"/>
  <c r="B385" i="1"/>
  <c r="AB385" i="1"/>
  <c r="AD385" i="1" s="1"/>
  <c r="AI385" i="1"/>
  <c r="AK385" i="1" s="1"/>
  <c r="AP385" i="1"/>
  <c r="AR385" i="1" s="1"/>
  <c r="B386" i="1"/>
  <c r="J386" i="1" s="1"/>
  <c r="AB386" i="1"/>
  <c r="AD386" i="1" s="1"/>
  <c r="AI386" i="1"/>
  <c r="AK386" i="1" s="1"/>
  <c r="AP386" i="1"/>
  <c r="AR386" i="1" s="1"/>
  <c r="B387" i="1"/>
  <c r="J387" i="1" s="1"/>
  <c r="AB387" i="1"/>
  <c r="AD387" i="1" s="1"/>
  <c r="AI387" i="1"/>
  <c r="AK387" i="1" s="1"/>
  <c r="AP387" i="1"/>
  <c r="AR387" i="1" s="1"/>
  <c r="B388" i="1"/>
  <c r="AB388" i="1"/>
  <c r="AD388" i="1" s="1"/>
  <c r="AI388" i="1"/>
  <c r="AK388" i="1" s="1"/>
  <c r="AP388" i="1"/>
  <c r="AR388" i="1" s="1"/>
  <c r="B389" i="1"/>
  <c r="AB389" i="1"/>
  <c r="AD389" i="1" s="1"/>
  <c r="AI389" i="1"/>
  <c r="AK389" i="1" s="1"/>
  <c r="AP389" i="1"/>
  <c r="AR389" i="1" s="1"/>
  <c r="B390" i="1"/>
  <c r="AB390" i="1"/>
  <c r="AD390" i="1" s="1"/>
  <c r="AI390" i="1"/>
  <c r="AK390" i="1" s="1"/>
  <c r="AP390" i="1"/>
  <c r="AR390" i="1" s="1"/>
  <c r="B391" i="1"/>
  <c r="AB391" i="1"/>
  <c r="AD391" i="1" s="1"/>
  <c r="AI391" i="1"/>
  <c r="AK391" i="1" s="1"/>
  <c r="AP391" i="1"/>
  <c r="AR391" i="1" s="1"/>
  <c r="B392" i="1"/>
  <c r="AB392" i="1"/>
  <c r="AD392" i="1" s="1"/>
  <c r="AI392" i="1"/>
  <c r="AK392" i="1" s="1"/>
  <c r="AP392" i="1"/>
  <c r="AR392" i="1" s="1"/>
  <c r="B393" i="1"/>
  <c r="AB393" i="1"/>
  <c r="AD393" i="1" s="1"/>
  <c r="AI393" i="1"/>
  <c r="AK393" i="1" s="1"/>
  <c r="AP393" i="1"/>
  <c r="AR393" i="1" s="1"/>
  <c r="B394" i="1"/>
  <c r="J394" i="1" s="1"/>
  <c r="AB394" i="1"/>
  <c r="AD394" i="1" s="1"/>
  <c r="AI394" i="1"/>
  <c r="AK394" i="1" s="1"/>
  <c r="AP394" i="1"/>
  <c r="AR394" i="1" s="1"/>
  <c r="B395" i="1"/>
  <c r="AB395" i="1"/>
  <c r="AD395" i="1" s="1"/>
  <c r="AI395" i="1"/>
  <c r="AK395" i="1" s="1"/>
  <c r="AP395" i="1"/>
  <c r="AR395" i="1" s="1"/>
  <c r="B396" i="1"/>
  <c r="AI396" i="1"/>
  <c r="AK396" i="1" s="1"/>
  <c r="AP396" i="1"/>
  <c r="AR396" i="1" s="1"/>
  <c r="B397" i="1"/>
  <c r="AB397" i="1"/>
  <c r="AD397" i="1" s="1"/>
  <c r="AI397" i="1"/>
  <c r="AK397" i="1" s="1"/>
  <c r="AP397" i="1"/>
  <c r="AR397" i="1" s="1"/>
  <c r="B398" i="1"/>
  <c r="F398" i="1" s="1"/>
  <c r="AB398" i="1"/>
  <c r="AD398" i="1" s="1"/>
  <c r="AI398" i="1"/>
  <c r="AK398" i="1" s="1"/>
  <c r="AP398" i="1"/>
  <c r="AR398" i="1" s="1"/>
  <c r="B399" i="1"/>
  <c r="F399" i="1" s="1"/>
  <c r="AB399" i="1"/>
  <c r="AD399" i="1" s="1"/>
  <c r="AI399" i="1"/>
  <c r="AK399" i="1" s="1"/>
  <c r="AP399" i="1"/>
  <c r="AR399" i="1" s="1"/>
  <c r="B400" i="1"/>
  <c r="K400" i="1" s="1"/>
  <c r="AB400" i="1"/>
  <c r="AD400" i="1" s="1"/>
  <c r="AI400" i="1"/>
  <c r="AK400" i="1" s="1"/>
  <c r="AP400" i="1"/>
  <c r="AR400" i="1" s="1"/>
  <c r="B401" i="1"/>
  <c r="AB401" i="1"/>
  <c r="AD401" i="1" s="1"/>
  <c r="AI401" i="1"/>
  <c r="AK401" i="1" s="1"/>
  <c r="AP401" i="1"/>
  <c r="AR401" i="1" s="1"/>
  <c r="B402" i="1"/>
  <c r="AB402" i="1"/>
  <c r="AD402" i="1" s="1"/>
  <c r="AI402" i="1"/>
  <c r="AK402" i="1" s="1"/>
  <c r="AP402" i="1"/>
  <c r="AR402" i="1" s="1"/>
  <c r="B403" i="1"/>
  <c r="AB403" i="1"/>
  <c r="AD403" i="1" s="1"/>
  <c r="AI403" i="1"/>
  <c r="AK403" i="1" s="1"/>
  <c r="AP403" i="1"/>
  <c r="AR403" i="1" s="1"/>
  <c r="B404" i="1"/>
  <c r="K404" i="1" s="1"/>
  <c r="AB404" i="1"/>
  <c r="AD404" i="1" s="1"/>
  <c r="AI404" i="1"/>
  <c r="AK404" i="1" s="1"/>
  <c r="AP404" i="1"/>
  <c r="AR404" i="1" s="1"/>
  <c r="B405" i="1"/>
  <c r="AB405" i="1"/>
  <c r="AD405" i="1" s="1"/>
  <c r="AI405" i="1"/>
  <c r="AK405" i="1" s="1"/>
  <c r="AP405" i="1"/>
  <c r="AR405" i="1" s="1"/>
  <c r="B406" i="1"/>
  <c r="AB406" i="1"/>
  <c r="AD406" i="1" s="1"/>
  <c r="AI406" i="1"/>
  <c r="AK406" i="1" s="1"/>
  <c r="AP406" i="1"/>
  <c r="AR406" i="1" s="1"/>
  <c r="AV406" i="1"/>
  <c r="AI2" i="1"/>
  <c r="BI2" i="1"/>
  <c r="BB2" i="1"/>
  <c r="K336" i="1" l="1"/>
  <c r="G231" i="1"/>
  <c r="AW231" i="1"/>
  <c r="BD404" i="1"/>
  <c r="BD402" i="1"/>
  <c r="BD405" i="1"/>
  <c r="BD403" i="1"/>
  <c r="BD401" i="1"/>
  <c r="C332" i="1"/>
  <c r="BD400" i="1"/>
  <c r="O125" i="1"/>
  <c r="AB112" i="1"/>
  <c r="AD112" i="1" s="1"/>
  <c r="BD308" i="1"/>
  <c r="BD189" i="1"/>
  <c r="BD108" i="1"/>
  <c r="BE108" i="1" s="1"/>
  <c r="BD96" i="1"/>
  <c r="BD195" i="1"/>
  <c r="BD191" i="1"/>
  <c r="BD313" i="1"/>
  <c r="BE313" i="1" s="1"/>
  <c r="BD302" i="1"/>
  <c r="BD230" i="1"/>
  <c r="BD229" i="1"/>
  <c r="BD224" i="1"/>
  <c r="BD227" i="1"/>
  <c r="BD228" i="1"/>
  <c r="BD223" i="1"/>
  <c r="BD222" i="1"/>
  <c r="BD245" i="1"/>
  <c r="BD243" i="1"/>
  <c r="BD246" i="1"/>
  <c r="BD244" i="1"/>
  <c r="BD242" i="1"/>
  <c r="BD255" i="1"/>
  <c r="BD194" i="1"/>
  <c r="BE194" i="1" s="1"/>
  <c r="BD190" i="1"/>
  <c r="BD193" i="1"/>
  <c r="BD322" i="1"/>
  <c r="BD378" i="1"/>
  <c r="BD379" i="1"/>
  <c r="BD306" i="1"/>
  <c r="BD376" i="1"/>
  <c r="BD375" i="1"/>
  <c r="BD271" i="1"/>
  <c r="BD319" i="1"/>
  <c r="BD318" i="1"/>
  <c r="BD82" i="1"/>
  <c r="BD317" i="1"/>
  <c r="BD258" i="1"/>
  <c r="BD257" i="1"/>
  <c r="BD364" i="1"/>
  <c r="BD305" i="1"/>
  <c r="BD304" i="1"/>
  <c r="BD362" i="1"/>
  <c r="BD303" i="1"/>
  <c r="L9" i="1"/>
  <c r="K145" i="1"/>
  <c r="L125" i="1"/>
  <c r="J125" i="1"/>
  <c r="C26" i="1"/>
  <c r="F363" i="1"/>
  <c r="O127" i="1"/>
  <c r="I125" i="1"/>
  <c r="M332" i="1"/>
  <c r="O276" i="1"/>
  <c r="K332" i="1"/>
  <c r="I276" i="1"/>
  <c r="M125" i="1"/>
  <c r="BA125" i="1" s="1"/>
  <c r="AV125" i="1" s="1"/>
  <c r="F125" i="1"/>
  <c r="J15" i="1"/>
  <c r="P329" i="1"/>
  <c r="P125" i="1"/>
  <c r="U125" i="1" s="1"/>
  <c r="W125" i="1" s="1"/>
  <c r="K125" i="1"/>
  <c r="O314" i="1"/>
  <c r="O135" i="1"/>
  <c r="L41" i="1"/>
  <c r="I15" i="1"/>
  <c r="O247" i="1"/>
  <c r="O243" i="1"/>
  <c r="P109" i="1"/>
  <c r="U109" i="1" s="1"/>
  <c r="W109" i="1" s="1"/>
  <c r="J53" i="1"/>
  <c r="H30" i="1"/>
  <c r="F362" i="1"/>
  <c r="I332" i="1"/>
  <c r="P248" i="1"/>
  <c r="L190" i="1"/>
  <c r="O169" i="1"/>
  <c r="I145" i="1"/>
  <c r="L133" i="1"/>
  <c r="K127" i="1"/>
  <c r="O102" i="1"/>
  <c r="I53" i="1"/>
  <c r="J41" i="1"/>
  <c r="M364" i="1"/>
  <c r="BA364" i="1" s="1"/>
  <c r="AV364" i="1" s="1"/>
  <c r="K248" i="1"/>
  <c r="O219" i="1"/>
  <c r="K169" i="1"/>
  <c r="P145" i="1"/>
  <c r="U145" i="1" s="1"/>
  <c r="W145" i="1" s="1"/>
  <c r="C145" i="1"/>
  <c r="J133" i="1"/>
  <c r="K364" i="1"/>
  <c r="O53" i="1"/>
  <c r="L26" i="1"/>
  <c r="M368" i="1"/>
  <c r="BA368" i="1" s="1"/>
  <c r="AV368" i="1" s="1"/>
  <c r="I364" i="1"/>
  <c r="F329" i="1"/>
  <c r="J328" i="1"/>
  <c r="F328" i="1"/>
  <c r="O324" i="1"/>
  <c r="K293" i="1"/>
  <c r="H248" i="1"/>
  <c r="K247" i="1"/>
  <c r="K135" i="1"/>
  <c r="L109" i="1"/>
  <c r="M53" i="1"/>
  <c r="BA53" i="1" s="1"/>
  <c r="AV53" i="1" s="1"/>
  <c r="F53" i="1"/>
  <c r="J24" i="1"/>
  <c r="K328" i="1"/>
  <c r="K388" i="1"/>
  <c r="K368" i="1"/>
  <c r="F330" i="1"/>
  <c r="M328" i="1"/>
  <c r="N328" i="1" s="1"/>
  <c r="I328" i="1"/>
  <c r="K324" i="1"/>
  <c r="O312" i="1"/>
  <c r="O304" i="1"/>
  <c r="F248" i="1"/>
  <c r="J247" i="1"/>
  <c r="BA195" i="1"/>
  <c r="AV195" i="1" s="1"/>
  <c r="K189" i="1"/>
  <c r="O185" i="1"/>
  <c r="I135" i="1"/>
  <c r="K109" i="1"/>
  <c r="K79" i="1"/>
  <c r="L53" i="1"/>
  <c r="K26" i="1"/>
  <c r="M16" i="1"/>
  <c r="BA16" i="1" s="1"/>
  <c r="AV16" i="1" s="1"/>
  <c r="I388" i="1"/>
  <c r="I368" i="1"/>
  <c r="F331" i="1"/>
  <c r="P328" i="1"/>
  <c r="L328" i="1"/>
  <c r="L321" i="1"/>
  <c r="J278" i="1"/>
  <c r="F247" i="1"/>
  <c r="F195" i="1"/>
  <c r="K185" i="1"/>
  <c r="M181" i="1"/>
  <c r="BA181" i="1" s="1"/>
  <c r="AV181" i="1" s="1"/>
  <c r="P144" i="1"/>
  <c r="U144" i="1" s="1"/>
  <c r="W144" i="1" s="1"/>
  <c r="O30" i="1"/>
  <c r="J16" i="1"/>
  <c r="M265" i="1"/>
  <c r="BA265" i="1" s="1"/>
  <c r="AV265" i="1" s="1"/>
  <c r="F207" i="1"/>
  <c r="I207" i="1"/>
  <c r="L207" i="1"/>
  <c r="F148" i="1"/>
  <c r="L148" i="1"/>
  <c r="BA148" i="1"/>
  <c r="AV148" i="1" s="1"/>
  <c r="I148" i="1"/>
  <c r="P148" i="1"/>
  <c r="U148" i="1" s="1"/>
  <c r="W148" i="1" s="1"/>
  <c r="L141" i="1"/>
  <c r="L130" i="1"/>
  <c r="F126" i="1"/>
  <c r="P126" i="1"/>
  <c r="U126" i="1" s="1"/>
  <c r="W126" i="1" s="1"/>
  <c r="J126" i="1"/>
  <c r="K126" i="1"/>
  <c r="C115" i="1"/>
  <c r="I115" i="1"/>
  <c r="K115" i="1"/>
  <c r="O115" i="1"/>
  <c r="C101" i="1"/>
  <c r="I101" i="1"/>
  <c r="M101" i="1"/>
  <c r="BA101" i="1" s="1"/>
  <c r="AV101" i="1" s="1"/>
  <c r="F101" i="1"/>
  <c r="J101" i="1"/>
  <c r="O101" i="1"/>
  <c r="K101" i="1"/>
  <c r="P101" i="1"/>
  <c r="U101" i="1" s="1"/>
  <c r="W101" i="1" s="1"/>
  <c r="F73" i="1"/>
  <c r="L73" i="1"/>
  <c r="O73" i="1"/>
  <c r="K51" i="1"/>
  <c r="O46" i="1"/>
  <c r="L29" i="1"/>
  <c r="F361" i="1"/>
  <c r="K235" i="1"/>
  <c r="O235" i="1"/>
  <c r="F84" i="1"/>
  <c r="M84" i="1"/>
  <c r="N84" i="1" s="1"/>
  <c r="I84" i="1"/>
  <c r="J84" i="1"/>
  <c r="L65" i="1"/>
  <c r="L21" i="1"/>
  <c r="P381" i="1"/>
  <c r="U381" i="1" s="1"/>
  <c r="W381" i="1" s="1"/>
  <c r="O372" i="1"/>
  <c r="G372" i="1"/>
  <c r="O356" i="1"/>
  <c r="O265" i="1"/>
  <c r="I255" i="1"/>
  <c r="K255" i="1"/>
  <c r="C249" i="1"/>
  <c r="M249" i="1"/>
  <c r="BA249" i="1" s="1"/>
  <c r="AV249" i="1" s="1"/>
  <c r="P178" i="1"/>
  <c r="U178" i="1" s="1"/>
  <c r="W178" i="1" s="1"/>
  <c r="C149" i="1"/>
  <c r="F149" i="1"/>
  <c r="O149" i="1"/>
  <c r="J149" i="1"/>
  <c r="F139" i="1"/>
  <c r="M139" i="1"/>
  <c r="BA139" i="1" s="1"/>
  <c r="AV139" i="1" s="1"/>
  <c r="F134" i="1"/>
  <c r="K134" i="1"/>
  <c r="O134" i="1"/>
  <c r="L101" i="1"/>
  <c r="F54" i="1"/>
  <c r="O54" i="1"/>
  <c r="F36" i="1"/>
  <c r="L36" i="1"/>
  <c r="J399" i="1"/>
  <c r="O384" i="1"/>
  <c r="P361" i="1"/>
  <c r="U361" i="1" s="1"/>
  <c r="L317" i="1"/>
  <c r="K304" i="1"/>
  <c r="I265" i="1"/>
  <c r="M254" i="1"/>
  <c r="C251" i="1"/>
  <c r="G251" i="1"/>
  <c r="O251" i="1"/>
  <c r="BA235" i="1"/>
  <c r="AV235" i="1" s="1"/>
  <c r="F168" i="1"/>
  <c r="P168" i="1"/>
  <c r="U168" i="1" s="1"/>
  <c r="W168" i="1" s="1"/>
  <c r="I168" i="1"/>
  <c r="J168" i="1"/>
  <c r="J148" i="1"/>
  <c r="O126" i="1"/>
  <c r="P76" i="1"/>
  <c r="BE76" i="1" s="1"/>
  <c r="AU76" i="1" s="1"/>
  <c r="O364" i="1"/>
  <c r="J363" i="1"/>
  <c r="J331" i="1"/>
  <c r="K173" i="1"/>
  <c r="G169" i="1"/>
  <c r="M155" i="1"/>
  <c r="N155" i="1" s="1"/>
  <c r="L145" i="1"/>
  <c r="L97" i="1"/>
  <c r="L49" i="1"/>
  <c r="M11" i="1"/>
  <c r="BA11" i="1" s="1"/>
  <c r="AV11" i="1" s="1"/>
  <c r="O22" i="1"/>
  <c r="M15" i="1"/>
  <c r="BA15" i="1" s="1"/>
  <c r="AV15" i="1" s="1"/>
  <c r="J11" i="1"/>
  <c r="K9" i="1"/>
  <c r="BA169" i="1"/>
  <c r="AV169" i="1" s="1"/>
  <c r="J251" i="1"/>
  <c r="F251" i="1"/>
  <c r="M251" i="1"/>
  <c r="I251" i="1"/>
  <c r="P251" i="1"/>
  <c r="BE251" i="1" s="1"/>
  <c r="AU251" i="1" s="1"/>
  <c r="L251" i="1"/>
  <c r="N399" i="1"/>
  <c r="P397" i="1"/>
  <c r="U397" i="1" s="1"/>
  <c r="W397" i="1" s="1"/>
  <c r="F397" i="1"/>
  <c r="F381" i="1"/>
  <c r="K300" i="1"/>
  <c r="F298" i="1"/>
  <c r="L293" i="1"/>
  <c r="C293" i="1"/>
  <c r="J293" i="1"/>
  <c r="O293" i="1"/>
  <c r="L272" i="1"/>
  <c r="O404" i="1"/>
  <c r="I399" i="1"/>
  <c r="K397" i="1"/>
  <c r="O388" i="1"/>
  <c r="C361" i="1"/>
  <c r="C329" i="1"/>
  <c r="L315" i="1"/>
  <c r="M304" i="1"/>
  <c r="BA304" i="1" s="1"/>
  <c r="AV304" i="1" s="1"/>
  <c r="P293" i="1"/>
  <c r="U293" i="1" s="1"/>
  <c r="W293" i="1" s="1"/>
  <c r="O292" i="1"/>
  <c r="K264" i="1"/>
  <c r="P264" i="1"/>
  <c r="U264" i="1" s="1"/>
  <c r="W264" i="1" s="1"/>
  <c r="BA388" i="1"/>
  <c r="AV388" i="1" s="1"/>
  <c r="K381" i="1"/>
  <c r="O368" i="1"/>
  <c r="O360" i="1"/>
  <c r="F315" i="1"/>
  <c r="M306" i="1"/>
  <c r="BA306" i="1" s="1"/>
  <c r="AV306" i="1" s="1"/>
  <c r="O300" i="1"/>
  <c r="K292" i="1"/>
  <c r="K267" i="1"/>
  <c r="C255" i="1"/>
  <c r="M255" i="1"/>
  <c r="BA255" i="1" s="1"/>
  <c r="AV255" i="1" s="1"/>
  <c r="O255" i="1"/>
  <c r="J97" i="1"/>
  <c r="M95" i="1"/>
  <c r="BA95" i="1" s="1"/>
  <c r="AV95" i="1" s="1"/>
  <c r="J49" i="1"/>
  <c r="I249" i="1"/>
  <c r="I247" i="1"/>
  <c r="J246" i="1"/>
  <c r="K231" i="1"/>
  <c r="O208" i="1"/>
  <c r="I185" i="1"/>
  <c r="K181" i="1"/>
  <c r="G173" i="1"/>
  <c r="I169" i="1"/>
  <c r="N168" i="1"/>
  <c r="J155" i="1"/>
  <c r="O150" i="1"/>
  <c r="O145" i="1"/>
  <c r="J145" i="1"/>
  <c r="L144" i="1"/>
  <c r="J135" i="1"/>
  <c r="C135" i="1"/>
  <c r="O133" i="1"/>
  <c r="F133" i="1"/>
  <c r="I127" i="1"/>
  <c r="L126" i="1"/>
  <c r="L117" i="1"/>
  <c r="F115" i="1"/>
  <c r="O109" i="1"/>
  <c r="J109" i="1"/>
  <c r="F109" i="1"/>
  <c r="J95" i="1"/>
  <c r="L77" i="1"/>
  <c r="J73" i="1"/>
  <c r="L30" i="1"/>
  <c r="G30" i="1"/>
  <c r="P24" i="1"/>
  <c r="U24" i="1" s="1"/>
  <c r="W24" i="1" s="1"/>
  <c r="I24" i="1"/>
  <c r="K22" i="1"/>
  <c r="I11" i="1"/>
  <c r="O9" i="1"/>
  <c r="J9" i="1"/>
  <c r="F9" i="1"/>
  <c r="P247" i="1"/>
  <c r="U247" i="1" s="1"/>
  <c r="W247" i="1" s="1"/>
  <c r="L247" i="1"/>
  <c r="M210" i="1"/>
  <c r="BA210" i="1" s="1"/>
  <c r="AV210" i="1" s="1"/>
  <c r="K208" i="1"/>
  <c r="I181" i="1"/>
  <c r="I155" i="1"/>
  <c r="L153" i="1"/>
  <c r="M131" i="1"/>
  <c r="BA131" i="1" s="1"/>
  <c r="AV131" i="1" s="1"/>
  <c r="BA124" i="1"/>
  <c r="AV124" i="1" s="1"/>
  <c r="L110" i="1"/>
  <c r="M109" i="1"/>
  <c r="BA109" i="1" s="1"/>
  <c r="AV109" i="1" s="1"/>
  <c r="I109" i="1"/>
  <c r="M107" i="1"/>
  <c r="BA107" i="1" s="1"/>
  <c r="O97" i="1"/>
  <c r="F97" i="1"/>
  <c r="O79" i="1"/>
  <c r="O74" i="1"/>
  <c r="M67" i="1"/>
  <c r="BA67" i="1" s="1"/>
  <c r="AV67" i="1" s="1"/>
  <c r="P53" i="1"/>
  <c r="U53" i="1" s="1"/>
  <c r="W53" i="1" s="1"/>
  <c r="K53" i="1"/>
  <c r="M52" i="1"/>
  <c r="BA52" i="1" s="1"/>
  <c r="AV52" i="1" s="1"/>
  <c r="O49" i="1"/>
  <c r="F49" i="1"/>
  <c r="O41" i="1"/>
  <c r="F41" i="1"/>
  <c r="K30" i="1"/>
  <c r="F30" i="1"/>
  <c r="P26" i="1"/>
  <c r="U26" i="1" s="1"/>
  <c r="W26" i="1" s="1"/>
  <c r="M24" i="1"/>
  <c r="BA24" i="1" s="1"/>
  <c r="AV24" i="1" s="1"/>
  <c r="L17" i="1"/>
  <c r="J12" i="1"/>
  <c r="M9" i="1"/>
  <c r="N9" i="1" s="1"/>
  <c r="I9" i="1"/>
  <c r="O181" i="1"/>
  <c r="M135" i="1"/>
  <c r="N135" i="1" s="1"/>
  <c r="L37" i="1"/>
  <c r="P30" i="1"/>
  <c r="U30" i="1" s="1"/>
  <c r="W30" i="1" s="1"/>
  <c r="J30" i="1"/>
  <c r="L24" i="1"/>
  <c r="F22" i="1"/>
  <c r="BD161" i="1"/>
  <c r="BD160" i="1"/>
  <c r="BD94" i="1"/>
  <c r="BD63" i="1"/>
  <c r="BD174" i="1"/>
  <c r="BD173" i="1"/>
  <c r="BD172" i="1"/>
  <c r="BE172" i="1" s="1"/>
  <c r="F345" i="1"/>
  <c r="K345" i="1"/>
  <c r="P345" i="1"/>
  <c r="U345" i="1" s="1"/>
  <c r="W345" i="1" s="1"/>
  <c r="F335" i="1"/>
  <c r="J335" i="1"/>
  <c r="C316" i="1"/>
  <c r="F316" i="1"/>
  <c r="J316" i="1"/>
  <c r="L316" i="1"/>
  <c r="P316" i="1"/>
  <c r="U316" i="1" s="1"/>
  <c r="W316" i="1" s="1"/>
  <c r="I316" i="1"/>
  <c r="M316" i="1"/>
  <c r="O316" i="1"/>
  <c r="C308" i="1"/>
  <c r="F308" i="1"/>
  <c r="J308" i="1"/>
  <c r="L308" i="1"/>
  <c r="P308" i="1"/>
  <c r="I308" i="1"/>
  <c r="M308" i="1"/>
  <c r="O308" i="1"/>
  <c r="C269" i="1"/>
  <c r="J269" i="1"/>
  <c r="O269" i="1"/>
  <c r="M269" i="1"/>
  <c r="BA269" i="1" s="1"/>
  <c r="AV269" i="1" s="1"/>
  <c r="L256" i="1"/>
  <c r="F393" i="1"/>
  <c r="K393" i="1"/>
  <c r="O393" i="1"/>
  <c r="M393" i="1"/>
  <c r="BA393" i="1" s="1"/>
  <c r="AV393" i="1" s="1"/>
  <c r="K316" i="1"/>
  <c r="K308" i="1"/>
  <c r="C296" i="1"/>
  <c r="I296" i="1"/>
  <c r="M296" i="1"/>
  <c r="BA296" i="1" s="1"/>
  <c r="AV296" i="1" s="1"/>
  <c r="O296" i="1"/>
  <c r="K296" i="1"/>
  <c r="F353" i="1"/>
  <c r="K353" i="1"/>
  <c r="P353" i="1"/>
  <c r="U353" i="1" s="1"/>
  <c r="W353" i="1" s="1"/>
  <c r="I347" i="1"/>
  <c r="M347" i="1"/>
  <c r="BA347" i="1" s="1"/>
  <c r="AV347" i="1" s="1"/>
  <c r="F347" i="1"/>
  <c r="F341" i="1"/>
  <c r="K341" i="1"/>
  <c r="P341" i="1"/>
  <c r="U341" i="1" s="1"/>
  <c r="W341" i="1" s="1"/>
  <c r="F319" i="1"/>
  <c r="M319" i="1"/>
  <c r="BA319" i="1" s="1"/>
  <c r="AV319" i="1" s="1"/>
  <c r="K318" i="1"/>
  <c r="O318" i="1"/>
  <c r="F318" i="1"/>
  <c r="M318" i="1"/>
  <c r="BA318" i="1" s="1"/>
  <c r="AV318" i="1" s="1"/>
  <c r="M310" i="1"/>
  <c r="BA310" i="1" s="1"/>
  <c r="AV310" i="1" s="1"/>
  <c r="F295" i="1"/>
  <c r="J295" i="1"/>
  <c r="C277" i="1"/>
  <c r="F277" i="1"/>
  <c r="K277" i="1"/>
  <c r="P277" i="1"/>
  <c r="U277" i="1" s="1"/>
  <c r="C237" i="1"/>
  <c r="F237" i="1"/>
  <c r="C235" i="1"/>
  <c r="F235" i="1"/>
  <c r="J235" i="1"/>
  <c r="L235" i="1"/>
  <c r="N235" i="1"/>
  <c r="P235" i="1"/>
  <c r="U235" i="1" s="1"/>
  <c r="W235" i="1" s="1"/>
  <c r="L213" i="1"/>
  <c r="C208" i="1"/>
  <c r="F208" i="1"/>
  <c r="J208" i="1"/>
  <c r="L208" i="1"/>
  <c r="P208" i="1"/>
  <c r="U208" i="1" s="1"/>
  <c r="W208" i="1" s="1"/>
  <c r="I208" i="1"/>
  <c r="M208" i="1"/>
  <c r="F119" i="1"/>
  <c r="I119" i="1"/>
  <c r="O119" i="1"/>
  <c r="AW119" i="1" s="1"/>
  <c r="L105" i="1"/>
  <c r="F89" i="1"/>
  <c r="L89" i="1"/>
  <c r="F81" i="1"/>
  <c r="L81" i="1"/>
  <c r="C57" i="1"/>
  <c r="F57" i="1"/>
  <c r="J57" i="1"/>
  <c r="O57" i="1"/>
  <c r="F18" i="1"/>
  <c r="J18" i="1"/>
  <c r="F377" i="1"/>
  <c r="K377" i="1"/>
  <c r="P377" i="1"/>
  <c r="U377" i="1" s="1"/>
  <c r="I372" i="1"/>
  <c r="M372" i="1"/>
  <c r="BA372" i="1" s="1"/>
  <c r="AV372" i="1" s="1"/>
  <c r="I356" i="1"/>
  <c r="M356" i="1"/>
  <c r="BA356" i="1" s="1"/>
  <c r="AV356" i="1" s="1"/>
  <c r="F346" i="1"/>
  <c r="J346" i="1"/>
  <c r="F317" i="1"/>
  <c r="K317" i="1"/>
  <c r="P317" i="1"/>
  <c r="J315" i="1"/>
  <c r="M315" i="1"/>
  <c r="P315" i="1"/>
  <c r="U315" i="1" s="1"/>
  <c r="W315" i="1" s="1"/>
  <c r="C309" i="1"/>
  <c r="F309" i="1"/>
  <c r="K309" i="1"/>
  <c r="P309" i="1"/>
  <c r="U309" i="1" s="1"/>
  <c r="W309" i="1" s="1"/>
  <c r="M307" i="1"/>
  <c r="BA307" i="1" s="1"/>
  <c r="AV307" i="1" s="1"/>
  <c r="F287" i="1"/>
  <c r="F281" i="1"/>
  <c r="K281" i="1"/>
  <c r="P281" i="1"/>
  <c r="U281" i="1" s="1"/>
  <c r="C278" i="1"/>
  <c r="K278" i="1"/>
  <c r="O278" i="1"/>
  <c r="C276" i="1"/>
  <c r="K276" i="1"/>
  <c r="M276" i="1"/>
  <c r="BA276" i="1" s="1"/>
  <c r="AV276" i="1" s="1"/>
  <c r="P276" i="1"/>
  <c r="U276" i="1" s="1"/>
  <c r="W276" i="1" s="1"/>
  <c r="O275" i="1"/>
  <c r="I267" i="1"/>
  <c r="M267" i="1"/>
  <c r="BA267" i="1" s="1"/>
  <c r="AV267" i="1" s="1"/>
  <c r="C236" i="1"/>
  <c r="F236" i="1"/>
  <c r="K236" i="1"/>
  <c r="P236" i="1"/>
  <c r="U236" i="1" s="1"/>
  <c r="W236" i="1" s="1"/>
  <c r="I231" i="1"/>
  <c r="M231" i="1"/>
  <c r="BA231" i="1" s="1"/>
  <c r="O223" i="1"/>
  <c r="K223" i="1"/>
  <c r="C210" i="1"/>
  <c r="F210" i="1"/>
  <c r="I210" i="1"/>
  <c r="K210" i="1"/>
  <c r="J210" i="1"/>
  <c r="O210" i="1"/>
  <c r="F204" i="1"/>
  <c r="L204" i="1"/>
  <c r="I204" i="1"/>
  <c r="L157" i="1"/>
  <c r="BA112" i="1"/>
  <c r="AV112" i="1" s="1"/>
  <c r="J112" i="1"/>
  <c r="L85" i="1"/>
  <c r="G70" i="1"/>
  <c r="L70" i="1"/>
  <c r="L33" i="1"/>
  <c r="F3" i="1"/>
  <c r="I3" i="1"/>
  <c r="M3" i="1"/>
  <c r="BA3" i="1" s="1"/>
  <c r="AV3" i="1" s="1"/>
  <c r="I219" i="1"/>
  <c r="BA219" i="1"/>
  <c r="AV219" i="1" s="1"/>
  <c r="F209" i="1"/>
  <c r="L209" i="1"/>
  <c r="J207" i="1"/>
  <c r="M207" i="1"/>
  <c r="P207" i="1"/>
  <c r="U207" i="1" s="1"/>
  <c r="W207" i="1" s="1"/>
  <c r="F178" i="1"/>
  <c r="L178" i="1"/>
  <c r="O177" i="1"/>
  <c r="F107" i="1"/>
  <c r="K107" i="1"/>
  <c r="F93" i="1"/>
  <c r="J93" i="1"/>
  <c r="O93" i="1"/>
  <c r="F82" i="1"/>
  <c r="O82" i="1"/>
  <c r="F71" i="1"/>
  <c r="O71" i="1"/>
  <c r="F69" i="1"/>
  <c r="J60" i="1"/>
  <c r="F46" i="1"/>
  <c r="K46" i="1"/>
  <c r="C34" i="1"/>
  <c r="F34" i="1"/>
  <c r="L34" i="1"/>
  <c r="J27" i="1"/>
  <c r="O27" i="1"/>
  <c r="M19" i="1"/>
  <c r="BA19" i="1" s="1"/>
  <c r="AV19" i="1" s="1"/>
  <c r="M4" i="1"/>
  <c r="N4" i="1" s="1"/>
  <c r="I403" i="1"/>
  <c r="F403" i="1"/>
  <c r="N403" i="1"/>
  <c r="C392" i="1"/>
  <c r="I392" i="1"/>
  <c r="BA392" i="1"/>
  <c r="AV392" i="1" s="1"/>
  <c r="O392" i="1"/>
  <c r="C369" i="1"/>
  <c r="F369" i="1"/>
  <c r="K369" i="1"/>
  <c r="P369" i="1"/>
  <c r="U369" i="1" s="1"/>
  <c r="W369" i="1" s="1"/>
  <c r="M323" i="1"/>
  <c r="F302" i="1"/>
  <c r="M302" i="1"/>
  <c r="BA302" i="1" s="1"/>
  <c r="AV302" i="1" s="1"/>
  <c r="J302" i="1"/>
  <c r="O284" i="1"/>
  <c r="K284" i="1"/>
  <c r="M273" i="1"/>
  <c r="BA273" i="1" s="1"/>
  <c r="AV273" i="1" s="1"/>
  <c r="I239" i="1"/>
  <c r="BA239" i="1"/>
  <c r="AV239" i="1" s="1"/>
  <c r="O239" i="1"/>
  <c r="K239" i="1"/>
  <c r="C227" i="1"/>
  <c r="F227" i="1"/>
  <c r="J227" i="1"/>
  <c r="L227" i="1"/>
  <c r="P227" i="1"/>
  <c r="I227" i="1"/>
  <c r="O227" i="1"/>
  <c r="C216" i="1"/>
  <c r="F216" i="1"/>
  <c r="J216" i="1"/>
  <c r="L216" i="1"/>
  <c r="P216" i="1"/>
  <c r="U216" i="1" s="1"/>
  <c r="W216" i="1" s="1"/>
  <c r="I216" i="1"/>
  <c r="M216" i="1"/>
  <c r="O216" i="1"/>
  <c r="O205" i="1"/>
  <c r="K205" i="1"/>
  <c r="L192" i="1"/>
  <c r="P192" i="1"/>
  <c r="F192" i="1"/>
  <c r="J192" i="1"/>
  <c r="F183" i="1"/>
  <c r="M183" i="1"/>
  <c r="BA183" i="1" s="1"/>
  <c r="AV183" i="1" s="1"/>
  <c r="I183" i="1"/>
  <c r="C165" i="1"/>
  <c r="G165" i="1"/>
  <c r="I165" i="1"/>
  <c r="K165" i="1"/>
  <c r="M165" i="1"/>
  <c r="N165" i="1" s="1"/>
  <c r="P165" i="1"/>
  <c r="F165" i="1"/>
  <c r="J165" i="1"/>
  <c r="AW165" i="1"/>
  <c r="I161" i="1"/>
  <c r="BA161" i="1"/>
  <c r="AV161" i="1" s="1"/>
  <c r="F147" i="1"/>
  <c r="I147" i="1"/>
  <c r="C137" i="1"/>
  <c r="I137" i="1"/>
  <c r="K137" i="1"/>
  <c r="M137" i="1"/>
  <c r="BA137" i="1" s="1"/>
  <c r="AV137" i="1" s="1"/>
  <c r="P137" i="1"/>
  <c r="F137" i="1"/>
  <c r="J137" i="1"/>
  <c r="O137" i="1"/>
  <c r="BC137" i="1" s="1"/>
  <c r="AS137" i="1" s="1"/>
  <c r="AT137" i="1" s="1"/>
  <c r="C113" i="1"/>
  <c r="F113" i="1"/>
  <c r="J113" i="1"/>
  <c r="O113" i="1"/>
  <c r="L113" i="1"/>
  <c r="C90" i="1"/>
  <c r="J90" i="1"/>
  <c r="L90" i="1"/>
  <c r="P90" i="1"/>
  <c r="U90" i="1" s="1"/>
  <c r="W90" i="1" s="1"/>
  <c r="F90" i="1"/>
  <c r="K90" i="1"/>
  <c r="O90" i="1"/>
  <c r="K87" i="1"/>
  <c r="M83" i="1"/>
  <c r="BA83" i="1" s="1"/>
  <c r="AV83" i="1" s="1"/>
  <c r="M72" i="1"/>
  <c r="BA72" i="1" s="1"/>
  <c r="AV72" i="1" s="1"/>
  <c r="I56" i="1"/>
  <c r="M56" i="1"/>
  <c r="BA56" i="1" s="1"/>
  <c r="AV56" i="1" s="1"/>
  <c r="J48" i="1"/>
  <c r="F40" i="1"/>
  <c r="M40" i="1"/>
  <c r="N40" i="1" s="1"/>
  <c r="J40" i="1"/>
  <c r="F28" i="1"/>
  <c r="L28" i="1"/>
  <c r="L20" i="1"/>
  <c r="F8" i="1"/>
  <c r="M8" i="1"/>
  <c r="N8" i="1" s="1"/>
  <c r="J8" i="1"/>
  <c r="J403" i="1"/>
  <c r="K392" i="1"/>
  <c r="F391" i="1"/>
  <c r="J391" i="1"/>
  <c r="I371" i="1"/>
  <c r="M371" i="1"/>
  <c r="BA371" i="1" s="1"/>
  <c r="AV371" i="1" s="1"/>
  <c r="F371" i="1"/>
  <c r="C357" i="1"/>
  <c r="F357" i="1"/>
  <c r="K357" i="1"/>
  <c r="P357" i="1"/>
  <c r="U357" i="1" s="1"/>
  <c r="W357" i="1" s="1"/>
  <c r="F334" i="1"/>
  <c r="J334" i="1"/>
  <c r="F303" i="1"/>
  <c r="L303" i="1"/>
  <c r="F266" i="1"/>
  <c r="L266" i="1"/>
  <c r="I266" i="1"/>
  <c r="C264" i="1"/>
  <c r="F264" i="1"/>
  <c r="J264" i="1"/>
  <c r="L264" i="1"/>
  <c r="O264" i="1"/>
  <c r="M253" i="1"/>
  <c r="K227" i="1"/>
  <c r="K216" i="1"/>
  <c r="C193" i="1"/>
  <c r="I193" i="1"/>
  <c r="BA193" i="1"/>
  <c r="AV193" i="1" s="1"/>
  <c r="O193" i="1"/>
  <c r="K193" i="1"/>
  <c r="C175" i="1"/>
  <c r="J175" i="1"/>
  <c r="O175" i="1"/>
  <c r="BA175" i="1"/>
  <c r="AV175" i="1" s="1"/>
  <c r="L165" i="1"/>
  <c r="C143" i="1"/>
  <c r="J143" i="1"/>
  <c r="F143" i="1"/>
  <c r="K143" i="1"/>
  <c r="I143" i="1"/>
  <c r="L137" i="1"/>
  <c r="F123" i="1"/>
  <c r="K123" i="1"/>
  <c r="M123" i="1"/>
  <c r="BA123" i="1" s="1"/>
  <c r="AV123" i="1" s="1"/>
  <c r="C397" i="1"/>
  <c r="J397" i="1"/>
  <c r="L397" i="1"/>
  <c r="O397" i="1"/>
  <c r="F390" i="1"/>
  <c r="C381" i="1"/>
  <c r="J381" i="1"/>
  <c r="L381" i="1"/>
  <c r="O381" i="1"/>
  <c r="BC381" i="1" s="1"/>
  <c r="AS381" i="1" s="1"/>
  <c r="F370" i="1"/>
  <c r="J370" i="1"/>
  <c r="C368" i="1"/>
  <c r="F368" i="1"/>
  <c r="J368" i="1"/>
  <c r="L368" i="1"/>
  <c r="P368" i="1"/>
  <c r="U368" i="1" s="1"/>
  <c r="W368" i="1" s="1"/>
  <c r="C360" i="1"/>
  <c r="I360" i="1"/>
  <c r="M360" i="1"/>
  <c r="BA360" i="1" s="1"/>
  <c r="AV360" i="1" s="1"/>
  <c r="F359" i="1"/>
  <c r="F358" i="1"/>
  <c r="C356" i="1"/>
  <c r="F356" i="1"/>
  <c r="J356" i="1"/>
  <c r="L356" i="1"/>
  <c r="P356" i="1"/>
  <c r="U356" i="1" s="1"/>
  <c r="W356" i="1" s="1"/>
  <c r="C353" i="1"/>
  <c r="J353" i="1"/>
  <c r="L353" i="1"/>
  <c r="O353" i="1"/>
  <c r="C341" i="1"/>
  <c r="J341" i="1"/>
  <c r="L341" i="1"/>
  <c r="O341" i="1"/>
  <c r="I335" i="1"/>
  <c r="M335" i="1"/>
  <c r="F333" i="1"/>
  <c r="K333" i="1"/>
  <c r="P333" i="1"/>
  <c r="O320" i="1"/>
  <c r="M314" i="1"/>
  <c r="BA314" i="1" s="1"/>
  <c r="AV314" i="1" s="1"/>
  <c r="F306" i="1"/>
  <c r="K306" i="1"/>
  <c r="I300" i="1"/>
  <c r="M300" i="1"/>
  <c r="BA300" i="1" s="1"/>
  <c r="AV300" i="1" s="1"/>
  <c r="I287" i="1"/>
  <c r="M287" i="1"/>
  <c r="C281" i="1"/>
  <c r="J281" i="1"/>
  <c r="L281" i="1"/>
  <c r="O281" i="1"/>
  <c r="BC281" i="1" s="1"/>
  <c r="AS281" i="1" s="1"/>
  <c r="I274" i="1"/>
  <c r="C272" i="1"/>
  <c r="H258" i="1"/>
  <c r="M258" i="1"/>
  <c r="I258" i="1"/>
  <c r="C229" i="1"/>
  <c r="F229" i="1"/>
  <c r="J229" i="1"/>
  <c r="F218" i="1"/>
  <c r="BA218" i="1"/>
  <c r="AV218" i="1" s="1"/>
  <c r="M206" i="1"/>
  <c r="BA206" i="1" s="1"/>
  <c r="AV206" i="1" s="1"/>
  <c r="I206" i="1"/>
  <c r="C177" i="1"/>
  <c r="F177" i="1"/>
  <c r="J177" i="1"/>
  <c r="L177" i="1"/>
  <c r="P177" i="1"/>
  <c r="U177" i="1" s="1"/>
  <c r="W177" i="1" s="1"/>
  <c r="I177" i="1"/>
  <c r="M177" i="1"/>
  <c r="C173" i="1"/>
  <c r="F173" i="1"/>
  <c r="J173" i="1"/>
  <c r="L173" i="1"/>
  <c r="P173" i="1"/>
  <c r="I173" i="1"/>
  <c r="M173" i="1"/>
  <c r="C166" i="1"/>
  <c r="F166" i="1"/>
  <c r="F164" i="1"/>
  <c r="L164" i="1"/>
  <c r="I164" i="1"/>
  <c r="J160" i="1"/>
  <c r="F142" i="1"/>
  <c r="O142" i="1"/>
  <c r="K142" i="1"/>
  <c r="F136" i="1"/>
  <c r="P136" i="1"/>
  <c r="U136" i="1" s="1"/>
  <c r="W136" i="1" s="1"/>
  <c r="L136" i="1"/>
  <c r="L128" i="1"/>
  <c r="J118" i="1"/>
  <c r="P118" i="1"/>
  <c r="C111" i="1"/>
  <c r="F111" i="1"/>
  <c r="K111" i="1"/>
  <c r="I111" i="1"/>
  <c r="F103" i="1"/>
  <c r="I103" i="1"/>
  <c r="O103" i="1"/>
  <c r="BD101" i="1"/>
  <c r="BE101" i="1" s="1"/>
  <c r="C243" i="1"/>
  <c r="I243" i="1"/>
  <c r="BA243" i="1"/>
  <c r="AV243" i="1" s="1"/>
  <c r="C228" i="1"/>
  <c r="F228" i="1"/>
  <c r="K228" i="1"/>
  <c r="P228" i="1"/>
  <c r="C223" i="1"/>
  <c r="I223" i="1"/>
  <c r="BA223" i="1"/>
  <c r="AV223" i="1" s="1"/>
  <c r="C217" i="1"/>
  <c r="J217" i="1"/>
  <c r="C213" i="1"/>
  <c r="O212" i="1"/>
  <c r="I200" i="1"/>
  <c r="C198" i="1"/>
  <c r="O198" i="1"/>
  <c r="AW198" i="1" s="1"/>
  <c r="O197" i="1"/>
  <c r="F188" i="1"/>
  <c r="L188" i="1"/>
  <c r="C178" i="1"/>
  <c r="K178" i="1"/>
  <c r="J176" i="1"/>
  <c r="M156" i="1"/>
  <c r="BA156" i="1" s="1"/>
  <c r="C141" i="1"/>
  <c r="F141" i="1"/>
  <c r="J141" i="1"/>
  <c r="O141" i="1"/>
  <c r="F129" i="1"/>
  <c r="J129" i="1"/>
  <c r="F121" i="1"/>
  <c r="P120" i="1"/>
  <c r="U120" i="1" s="1"/>
  <c r="W120" i="1" s="1"/>
  <c r="F117" i="1"/>
  <c r="J117" i="1"/>
  <c r="O117" i="1"/>
  <c r="BC117" i="1" s="1"/>
  <c r="AS117" i="1" s="1"/>
  <c r="P116" i="1"/>
  <c r="U116" i="1" s="1"/>
  <c r="W116" i="1" s="1"/>
  <c r="J108" i="1"/>
  <c r="F68" i="1"/>
  <c r="M68" i="1"/>
  <c r="N68" i="1" s="1"/>
  <c r="J68" i="1"/>
  <c r="F66" i="1"/>
  <c r="O66" i="1"/>
  <c r="F63" i="1"/>
  <c r="J63" i="1"/>
  <c r="M63" i="1"/>
  <c r="BA63" i="1" s="1"/>
  <c r="AV63" i="1" s="1"/>
  <c r="O63" i="1"/>
  <c r="F45" i="1"/>
  <c r="L45" i="1"/>
  <c r="F43" i="1"/>
  <c r="J43" i="1"/>
  <c r="M43" i="1"/>
  <c r="BA43" i="1" s="1"/>
  <c r="AV43" i="1" s="1"/>
  <c r="O43" i="1"/>
  <c r="C38" i="1"/>
  <c r="F38" i="1"/>
  <c r="K38" i="1"/>
  <c r="F25" i="1"/>
  <c r="J25" i="1"/>
  <c r="O25" i="1"/>
  <c r="C13" i="1"/>
  <c r="F13" i="1"/>
  <c r="J13" i="1"/>
  <c r="O13" i="1"/>
  <c r="F7" i="1"/>
  <c r="J7" i="1"/>
  <c r="I7" i="1"/>
  <c r="C107" i="1"/>
  <c r="F105" i="1"/>
  <c r="J105" i="1"/>
  <c r="O105" i="1"/>
  <c r="BC105" i="1" s="1"/>
  <c r="C93" i="1"/>
  <c r="I93" i="1"/>
  <c r="K93" i="1"/>
  <c r="M93" i="1"/>
  <c r="BA93" i="1" s="1"/>
  <c r="AV93" i="1" s="1"/>
  <c r="P93" i="1"/>
  <c r="U93" i="1" s="1"/>
  <c r="W93" i="1" s="1"/>
  <c r="F85" i="1"/>
  <c r="J85" i="1"/>
  <c r="O85" i="1"/>
  <c r="AW85" i="1" s="1"/>
  <c r="C74" i="1"/>
  <c r="F74" i="1"/>
  <c r="K74" i="1"/>
  <c r="C65" i="1"/>
  <c r="F65" i="1"/>
  <c r="J65" i="1"/>
  <c r="O65" i="1"/>
  <c r="F61" i="1"/>
  <c r="C55" i="1"/>
  <c r="C46" i="1"/>
  <c r="J46" i="1"/>
  <c r="L46" i="1"/>
  <c r="F44" i="1"/>
  <c r="F29" i="1"/>
  <c r="J29" i="1"/>
  <c r="O29" i="1"/>
  <c r="C21" i="1"/>
  <c r="F21" i="1"/>
  <c r="J21" i="1"/>
  <c r="O21" i="1"/>
  <c r="C17" i="1"/>
  <c r="F17" i="1"/>
  <c r="J17" i="1"/>
  <c r="O17" i="1"/>
  <c r="C5" i="1"/>
  <c r="BD20" i="1"/>
  <c r="F406" i="1"/>
  <c r="J406" i="1"/>
  <c r="C400" i="1"/>
  <c r="F400" i="1"/>
  <c r="J400" i="1"/>
  <c r="L400" i="1"/>
  <c r="P400" i="1"/>
  <c r="I400" i="1"/>
  <c r="M400" i="1"/>
  <c r="C396" i="1"/>
  <c r="I396" i="1"/>
  <c r="BA396" i="1"/>
  <c r="AV396" i="1" s="1"/>
  <c r="O396" i="1"/>
  <c r="C389" i="1"/>
  <c r="J389" i="1"/>
  <c r="L389" i="1"/>
  <c r="O389" i="1"/>
  <c r="BC389" i="1" s="1"/>
  <c r="AS389" i="1" s="1"/>
  <c r="F389" i="1"/>
  <c r="K389" i="1"/>
  <c r="P389" i="1"/>
  <c r="U389" i="1" s="1"/>
  <c r="W389" i="1" s="1"/>
  <c r="F383" i="1"/>
  <c r="J383" i="1"/>
  <c r="C380" i="1"/>
  <c r="I380" i="1"/>
  <c r="M380" i="1"/>
  <c r="O380" i="1"/>
  <c r="C376" i="1"/>
  <c r="F376" i="1"/>
  <c r="J376" i="1"/>
  <c r="L376" i="1"/>
  <c r="P376" i="1"/>
  <c r="I376" i="1"/>
  <c r="M376" i="1"/>
  <c r="C373" i="1"/>
  <c r="F373" i="1"/>
  <c r="K373" i="1"/>
  <c r="P373" i="1"/>
  <c r="I367" i="1"/>
  <c r="M367" i="1"/>
  <c r="N367" i="1" s="1"/>
  <c r="F367" i="1"/>
  <c r="F351" i="1"/>
  <c r="J351" i="1"/>
  <c r="C344" i="1"/>
  <c r="F344" i="1"/>
  <c r="J344" i="1"/>
  <c r="L344" i="1"/>
  <c r="P344" i="1"/>
  <c r="U344" i="1" s="1"/>
  <c r="W344" i="1" s="1"/>
  <c r="I344" i="1"/>
  <c r="M344" i="1"/>
  <c r="F339" i="1"/>
  <c r="J339" i="1"/>
  <c r="C336" i="1"/>
  <c r="F336" i="1"/>
  <c r="J336" i="1"/>
  <c r="L336" i="1"/>
  <c r="P336" i="1"/>
  <c r="U336" i="1" s="1"/>
  <c r="I336" i="1"/>
  <c r="M336" i="1"/>
  <c r="I327" i="1"/>
  <c r="M327" i="1"/>
  <c r="N327" i="1" s="1"/>
  <c r="F327" i="1"/>
  <c r="F322" i="1"/>
  <c r="K322" i="1"/>
  <c r="F301" i="1"/>
  <c r="L301" i="1"/>
  <c r="C288" i="1"/>
  <c r="F288" i="1"/>
  <c r="J288" i="1"/>
  <c r="L288" i="1"/>
  <c r="P288" i="1"/>
  <c r="U288" i="1" s="1"/>
  <c r="W288" i="1" s="1"/>
  <c r="I288" i="1"/>
  <c r="M288" i="1"/>
  <c r="C259" i="1"/>
  <c r="F259" i="1"/>
  <c r="J259" i="1"/>
  <c r="L259" i="1"/>
  <c r="P259" i="1"/>
  <c r="U259" i="1" s="1"/>
  <c r="W259" i="1" s="1"/>
  <c r="I259" i="1"/>
  <c r="M259" i="1"/>
  <c r="F250" i="1"/>
  <c r="L250" i="1"/>
  <c r="I250" i="1"/>
  <c r="C240" i="1"/>
  <c r="F240" i="1"/>
  <c r="K240" i="1"/>
  <c r="P240" i="1"/>
  <c r="U240" i="1" s="1"/>
  <c r="W240" i="1" s="1"/>
  <c r="C232" i="1"/>
  <c r="F232" i="1"/>
  <c r="K232" i="1"/>
  <c r="P232" i="1"/>
  <c r="U232" i="1" s="1"/>
  <c r="W232" i="1" s="1"/>
  <c r="H232" i="1"/>
  <c r="C224" i="1"/>
  <c r="F224" i="1"/>
  <c r="K224" i="1"/>
  <c r="P224" i="1"/>
  <c r="M215" i="1"/>
  <c r="C201" i="1"/>
  <c r="F201" i="1"/>
  <c r="J201" i="1"/>
  <c r="L201" i="1"/>
  <c r="P201" i="1"/>
  <c r="U201" i="1" s="1"/>
  <c r="W201" i="1" s="1"/>
  <c r="I201" i="1"/>
  <c r="M201" i="1"/>
  <c r="C191" i="1"/>
  <c r="F191" i="1"/>
  <c r="I191" i="1"/>
  <c r="K191" i="1"/>
  <c r="N191" i="1"/>
  <c r="J191" i="1"/>
  <c r="O191" i="1"/>
  <c r="AW191" i="1" s="1"/>
  <c r="C187" i="1"/>
  <c r="BA187" i="1"/>
  <c r="AV187" i="1" s="1"/>
  <c r="I187" i="1"/>
  <c r="K179" i="1"/>
  <c r="J179" i="1"/>
  <c r="F167" i="1"/>
  <c r="J167" i="1"/>
  <c r="I167" i="1"/>
  <c r="J154" i="1"/>
  <c r="K154" i="1"/>
  <c r="F152" i="1"/>
  <c r="M152" i="1"/>
  <c r="J152" i="1"/>
  <c r="C404" i="1"/>
  <c r="F404" i="1"/>
  <c r="J404" i="1"/>
  <c r="L404" i="1"/>
  <c r="P404" i="1"/>
  <c r="I404" i="1"/>
  <c r="N404" i="1"/>
  <c r="O400" i="1"/>
  <c r="BC400" i="1" s="1"/>
  <c r="AS400" i="1" s="1"/>
  <c r="K396" i="1"/>
  <c r="F395" i="1"/>
  <c r="J395" i="1"/>
  <c r="C384" i="1"/>
  <c r="F384" i="1"/>
  <c r="J384" i="1"/>
  <c r="L384" i="1"/>
  <c r="P384" i="1"/>
  <c r="U384" i="1" s="1"/>
  <c r="W384" i="1" s="1"/>
  <c r="I384" i="1"/>
  <c r="M384" i="1"/>
  <c r="K380" i="1"/>
  <c r="F379" i="1"/>
  <c r="J379" i="1"/>
  <c r="O376" i="1"/>
  <c r="BC376" i="1" s="1"/>
  <c r="AS376" i="1" s="1"/>
  <c r="F375" i="1"/>
  <c r="J375" i="1"/>
  <c r="J367" i="1"/>
  <c r="C365" i="1"/>
  <c r="F365" i="1"/>
  <c r="K365" i="1"/>
  <c r="P365" i="1"/>
  <c r="I355" i="1"/>
  <c r="M355" i="1"/>
  <c r="BA355" i="1" s="1"/>
  <c r="AV355" i="1" s="1"/>
  <c r="F355" i="1"/>
  <c r="C352" i="1"/>
  <c r="I352" i="1"/>
  <c r="M352" i="1"/>
  <c r="BA352" i="1" s="1"/>
  <c r="AV352" i="1" s="1"/>
  <c r="O352" i="1"/>
  <c r="BC352" i="1" s="1"/>
  <c r="AS352" i="1" s="1"/>
  <c r="F350" i="1"/>
  <c r="J350" i="1"/>
  <c r="C348" i="1"/>
  <c r="I348" i="1"/>
  <c r="M348" i="1"/>
  <c r="BA348" i="1" s="1"/>
  <c r="AV348" i="1" s="1"/>
  <c r="O348" i="1"/>
  <c r="AW348" i="1" s="1"/>
  <c r="O344" i="1"/>
  <c r="BC344" i="1" s="1"/>
  <c r="AS344" i="1" s="1"/>
  <c r="F343" i="1"/>
  <c r="J343" i="1"/>
  <c r="C340" i="1"/>
  <c r="I340" i="1"/>
  <c r="M340" i="1"/>
  <c r="BA340" i="1" s="1"/>
  <c r="AV340" i="1" s="1"/>
  <c r="O340" i="1"/>
  <c r="BC340" i="1" s="1"/>
  <c r="AS340" i="1" s="1"/>
  <c r="F338" i="1"/>
  <c r="J338" i="1"/>
  <c r="O336" i="1"/>
  <c r="BC336" i="1" s="1"/>
  <c r="AS336" i="1" s="1"/>
  <c r="J327" i="1"/>
  <c r="C324" i="1"/>
  <c r="F324" i="1"/>
  <c r="J324" i="1"/>
  <c r="L324" i="1"/>
  <c r="P324" i="1"/>
  <c r="U324" i="1" s="1"/>
  <c r="W324" i="1" s="1"/>
  <c r="I324" i="1"/>
  <c r="M324" i="1"/>
  <c r="M322" i="1"/>
  <c r="BA322" i="1" s="1"/>
  <c r="AV322" i="1" s="1"/>
  <c r="F313" i="1"/>
  <c r="K313" i="1"/>
  <c r="J311" i="1"/>
  <c r="M311" i="1"/>
  <c r="P311" i="1"/>
  <c r="U311" i="1" s="1"/>
  <c r="W311" i="1" s="1"/>
  <c r="F311" i="1"/>
  <c r="L311" i="1"/>
  <c r="L305" i="1"/>
  <c r="C297" i="1"/>
  <c r="J297" i="1"/>
  <c r="L297" i="1"/>
  <c r="O297" i="1"/>
  <c r="F297" i="1"/>
  <c r="K297" i="1"/>
  <c r="P297" i="1"/>
  <c r="U297" i="1" s="1"/>
  <c r="W297" i="1" s="1"/>
  <c r="I291" i="1"/>
  <c r="J291" i="1"/>
  <c r="C290" i="1"/>
  <c r="K290" i="1"/>
  <c r="O290" i="1"/>
  <c r="BC290" i="1" s="1"/>
  <c r="AS290" i="1" s="1"/>
  <c r="F290" i="1"/>
  <c r="O288" i="1"/>
  <c r="C284" i="1"/>
  <c r="F284" i="1"/>
  <c r="J284" i="1"/>
  <c r="L284" i="1"/>
  <c r="P284" i="1"/>
  <c r="U284" i="1" s="1"/>
  <c r="W284" i="1" s="1"/>
  <c r="I284" i="1"/>
  <c r="M284" i="1"/>
  <c r="C280" i="1"/>
  <c r="I280" i="1"/>
  <c r="M280" i="1"/>
  <c r="BA280" i="1" s="1"/>
  <c r="AV280" i="1" s="1"/>
  <c r="O280" i="1"/>
  <c r="BC280" i="1" s="1"/>
  <c r="AS280" i="1" s="1"/>
  <c r="C271" i="1"/>
  <c r="I271" i="1"/>
  <c r="M271" i="1"/>
  <c r="BA271" i="1" s="1"/>
  <c r="AV271" i="1" s="1"/>
  <c r="O271" i="1"/>
  <c r="AW271" i="1" s="1"/>
  <c r="C263" i="1"/>
  <c r="I263" i="1"/>
  <c r="M263" i="1"/>
  <c r="BA263" i="1" s="1"/>
  <c r="AV263" i="1" s="1"/>
  <c r="O263" i="1"/>
  <c r="BC263" i="1" s="1"/>
  <c r="AS263" i="1" s="1"/>
  <c r="I262" i="1"/>
  <c r="M262" i="1"/>
  <c r="P262" i="1"/>
  <c r="U262" i="1" s="1"/>
  <c r="W262" i="1" s="1"/>
  <c r="O259" i="1"/>
  <c r="AW259" i="1" s="1"/>
  <c r="C253" i="1"/>
  <c r="F253" i="1"/>
  <c r="I253" i="1"/>
  <c r="K253" i="1"/>
  <c r="J253" i="1"/>
  <c r="O253" i="1"/>
  <c r="AW253" i="1" s="1"/>
  <c r="F242" i="1"/>
  <c r="BA242" i="1"/>
  <c r="AV242" i="1" s="1"/>
  <c r="F234" i="1"/>
  <c r="BA234" i="1"/>
  <c r="AV234" i="1" s="1"/>
  <c r="F226" i="1"/>
  <c r="BA226" i="1"/>
  <c r="AV226" i="1" s="1"/>
  <c r="C220" i="1"/>
  <c r="F220" i="1"/>
  <c r="K220" i="1"/>
  <c r="P220" i="1"/>
  <c r="U220" i="1" s="1"/>
  <c r="W220" i="1" s="1"/>
  <c r="C205" i="1"/>
  <c r="F205" i="1"/>
  <c r="J205" i="1"/>
  <c r="L205" i="1"/>
  <c r="P205" i="1"/>
  <c r="U205" i="1" s="1"/>
  <c r="W205" i="1" s="1"/>
  <c r="I205" i="1"/>
  <c r="M205" i="1"/>
  <c r="C203" i="1"/>
  <c r="I203" i="1"/>
  <c r="O201" i="1"/>
  <c r="AW201" i="1" s="1"/>
  <c r="C197" i="1"/>
  <c r="F197" i="1"/>
  <c r="J197" i="1"/>
  <c r="L197" i="1"/>
  <c r="P197" i="1"/>
  <c r="U197" i="1" s="1"/>
  <c r="W197" i="1" s="1"/>
  <c r="I197" i="1"/>
  <c r="M197" i="1"/>
  <c r="C189" i="1"/>
  <c r="F189" i="1"/>
  <c r="J189" i="1"/>
  <c r="L189" i="1"/>
  <c r="P189" i="1"/>
  <c r="I189" i="1"/>
  <c r="M189" i="1"/>
  <c r="O187" i="1"/>
  <c r="BC187" i="1" s="1"/>
  <c r="AS187" i="1" s="1"/>
  <c r="F180" i="1"/>
  <c r="I180" i="1"/>
  <c r="BA180" i="1"/>
  <c r="AV180" i="1" s="1"/>
  <c r="F172" i="1"/>
  <c r="L172" i="1"/>
  <c r="I172" i="1"/>
  <c r="N167" i="1"/>
  <c r="C162" i="1"/>
  <c r="F162" i="1"/>
  <c r="J162" i="1"/>
  <c r="F158" i="1"/>
  <c r="C153" i="1"/>
  <c r="I153" i="1"/>
  <c r="K153" i="1"/>
  <c r="M153" i="1"/>
  <c r="P153" i="1"/>
  <c r="U153" i="1" s="1"/>
  <c r="W153" i="1" s="1"/>
  <c r="F153" i="1"/>
  <c r="J153" i="1"/>
  <c r="O153" i="1"/>
  <c r="AW153" i="1" s="1"/>
  <c r="C405" i="1"/>
  <c r="F405" i="1"/>
  <c r="K405" i="1"/>
  <c r="P405" i="1"/>
  <c r="C401" i="1"/>
  <c r="F401" i="1"/>
  <c r="K401" i="1"/>
  <c r="P401" i="1"/>
  <c r="C393" i="1"/>
  <c r="G393" i="1"/>
  <c r="J393" i="1"/>
  <c r="L393" i="1"/>
  <c r="N393" i="1"/>
  <c r="P393" i="1"/>
  <c r="U393" i="1" s="1"/>
  <c r="W393" i="1" s="1"/>
  <c r="C388" i="1"/>
  <c r="F388" i="1"/>
  <c r="J388" i="1"/>
  <c r="L388" i="1"/>
  <c r="N388" i="1"/>
  <c r="P388" i="1"/>
  <c r="U388" i="1" s="1"/>
  <c r="W388" i="1" s="1"/>
  <c r="F387" i="1"/>
  <c r="C385" i="1"/>
  <c r="F385" i="1"/>
  <c r="K385" i="1"/>
  <c r="P385" i="1"/>
  <c r="U385" i="1" s="1"/>
  <c r="W385" i="1" s="1"/>
  <c r="F382" i="1"/>
  <c r="J382" i="1"/>
  <c r="C377" i="1"/>
  <c r="G377" i="1"/>
  <c r="J377" i="1"/>
  <c r="L377" i="1"/>
  <c r="O377" i="1"/>
  <c r="AW377" i="1" s="1"/>
  <c r="F374" i="1"/>
  <c r="C372" i="1"/>
  <c r="F372" i="1"/>
  <c r="J372" i="1"/>
  <c r="L372" i="1"/>
  <c r="P372" i="1"/>
  <c r="U372" i="1" s="1"/>
  <c r="W372" i="1" s="1"/>
  <c r="F366" i="1"/>
  <c r="J366" i="1"/>
  <c r="F354" i="1"/>
  <c r="J354" i="1"/>
  <c r="C349" i="1"/>
  <c r="F349" i="1"/>
  <c r="K349" i="1"/>
  <c r="P349" i="1"/>
  <c r="U349" i="1" s="1"/>
  <c r="W349" i="1" s="1"/>
  <c r="C345" i="1"/>
  <c r="J345" i="1"/>
  <c r="L345" i="1"/>
  <c r="O345" i="1"/>
  <c r="AW345" i="1" s="1"/>
  <c r="F342" i="1"/>
  <c r="J342" i="1"/>
  <c r="C337" i="1"/>
  <c r="F337" i="1"/>
  <c r="K337" i="1"/>
  <c r="P337" i="1"/>
  <c r="U337" i="1" s="1"/>
  <c r="W337" i="1" s="1"/>
  <c r="C333" i="1"/>
  <c r="J333" i="1"/>
  <c r="L333" i="1"/>
  <c r="O333" i="1"/>
  <c r="BC333" i="1" s="1"/>
  <c r="F326" i="1"/>
  <c r="J326" i="1"/>
  <c r="C325" i="1"/>
  <c r="C320" i="1"/>
  <c r="I320" i="1"/>
  <c r="M320" i="1"/>
  <c r="BA320" i="1" s="1"/>
  <c r="AV320" i="1" s="1"/>
  <c r="C314" i="1"/>
  <c r="J314" i="1"/>
  <c r="C312" i="1"/>
  <c r="I312" i="1"/>
  <c r="M312" i="1"/>
  <c r="BA312" i="1" s="1"/>
  <c r="AV312" i="1" s="1"/>
  <c r="C304" i="1"/>
  <c r="F304" i="1"/>
  <c r="J304" i="1"/>
  <c r="L304" i="1"/>
  <c r="N304" i="1"/>
  <c r="P304" i="1"/>
  <c r="C300" i="1"/>
  <c r="F300" i="1"/>
  <c r="J300" i="1"/>
  <c r="L300" i="1"/>
  <c r="P300" i="1"/>
  <c r="U300" i="1" s="1"/>
  <c r="W300" i="1" s="1"/>
  <c r="F299" i="1"/>
  <c r="M299" i="1"/>
  <c r="BA299" i="1" s="1"/>
  <c r="AV299" i="1" s="1"/>
  <c r="C292" i="1"/>
  <c r="I292" i="1"/>
  <c r="M292" i="1"/>
  <c r="BA292" i="1" s="1"/>
  <c r="AV292" i="1" s="1"/>
  <c r="C289" i="1"/>
  <c r="F289" i="1"/>
  <c r="K289" i="1"/>
  <c r="P289" i="1"/>
  <c r="U289" i="1" s="1"/>
  <c r="W289" i="1" s="1"/>
  <c r="C285" i="1"/>
  <c r="F285" i="1"/>
  <c r="K285" i="1"/>
  <c r="P285" i="1"/>
  <c r="U285" i="1" s="1"/>
  <c r="W285" i="1" s="1"/>
  <c r="C282" i="1"/>
  <c r="F282" i="1"/>
  <c r="C275" i="1"/>
  <c r="I275" i="1"/>
  <c r="M275" i="1"/>
  <c r="BA275" i="1" s="1"/>
  <c r="AV275" i="1" s="1"/>
  <c r="C267" i="1"/>
  <c r="F267" i="1"/>
  <c r="J267" i="1"/>
  <c r="L267" i="1"/>
  <c r="P267" i="1"/>
  <c r="U267" i="1" s="1"/>
  <c r="W267" i="1" s="1"/>
  <c r="C265" i="1"/>
  <c r="J265" i="1"/>
  <c r="N265" i="1"/>
  <c r="C261" i="1"/>
  <c r="I261" i="1"/>
  <c r="N261" i="1"/>
  <c r="C260" i="1"/>
  <c r="C256" i="1"/>
  <c r="C245" i="1"/>
  <c r="C244" i="1"/>
  <c r="L244" i="1"/>
  <c r="O244" i="1"/>
  <c r="C241" i="1"/>
  <c r="J241" i="1"/>
  <c r="C239" i="1"/>
  <c r="F239" i="1"/>
  <c r="J239" i="1"/>
  <c r="L239" i="1"/>
  <c r="P239" i="1"/>
  <c r="U239" i="1" s="1"/>
  <c r="W239" i="1" s="1"/>
  <c r="C233" i="1"/>
  <c r="J233" i="1"/>
  <c r="C231" i="1"/>
  <c r="F231" i="1"/>
  <c r="H231" i="1"/>
  <c r="J231" i="1"/>
  <c r="L231" i="1"/>
  <c r="N231" i="1"/>
  <c r="P231" i="1"/>
  <c r="U231" i="1" s="1"/>
  <c r="W231" i="1" s="1"/>
  <c r="C225" i="1"/>
  <c r="J225" i="1"/>
  <c r="C221" i="1"/>
  <c r="F221" i="1"/>
  <c r="C219" i="1"/>
  <c r="F219" i="1"/>
  <c r="J219" i="1"/>
  <c r="L219" i="1"/>
  <c r="N219" i="1"/>
  <c r="P219" i="1"/>
  <c r="U219" i="1" s="1"/>
  <c r="W219" i="1" s="1"/>
  <c r="C212" i="1"/>
  <c r="I212" i="1"/>
  <c r="M212" i="1"/>
  <c r="F211" i="1"/>
  <c r="M211" i="1"/>
  <c r="BA211" i="1" s="1"/>
  <c r="AV211" i="1" s="1"/>
  <c r="C206" i="1"/>
  <c r="J206" i="1"/>
  <c r="J204" i="1"/>
  <c r="M204" i="1"/>
  <c r="P204" i="1"/>
  <c r="U204" i="1" s="1"/>
  <c r="W204" i="1" s="1"/>
  <c r="C202" i="1"/>
  <c r="F202" i="1"/>
  <c r="K202" i="1"/>
  <c r="P202" i="1"/>
  <c r="W202" i="1" s="1"/>
  <c r="C194" i="1"/>
  <c r="F190" i="1"/>
  <c r="K190" i="1"/>
  <c r="P190" i="1"/>
  <c r="C186" i="1"/>
  <c r="F186" i="1"/>
  <c r="K186" i="1"/>
  <c r="P186" i="1"/>
  <c r="AI186" i="1" s="1"/>
  <c r="AK186" i="1" s="1"/>
  <c r="C183" i="1"/>
  <c r="K183" i="1"/>
  <c r="C182" i="1"/>
  <c r="C161" i="1"/>
  <c r="K161" i="1"/>
  <c r="O161" i="1"/>
  <c r="BC161" i="1" s="1"/>
  <c r="AS161" i="1" s="1"/>
  <c r="F160" i="1"/>
  <c r="I160" i="1"/>
  <c r="L160" i="1"/>
  <c r="P160" i="1"/>
  <c r="C157" i="1"/>
  <c r="F157" i="1"/>
  <c r="J157" i="1"/>
  <c r="O157" i="1"/>
  <c r="BC157" i="1" s="1"/>
  <c r="AS157" i="1" s="1"/>
  <c r="F156" i="1"/>
  <c r="I156" i="1"/>
  <c r="L156" i="1"/>
  <c r="P156" i="1"/>
  <c r="U156" i="1" s="1"/>
  <c r="I151" i="1"/>
  <c r="BA151" i="1"/>
  <c r="AV151" i="1" s="1"/>
  <c r="BE46" i="1"/>
  <c r="AU46" i="1" s="1"/>
  <c r="BE84" i="1"/>
  <c r="AU84" i="1" s="1"/>
  <c r="BA84" i="1"/>
  <c r="AV84" i="1" s="1"/>
  <c r="BA9" i="1"/>
  <c r="AV9" i="1" s="1"/>
  <c r="J147" i="1"/>
  <c r="BA144" i="1"/>
  <c r="AV144" i="1" s="1"/>
  <c r="J144" i="1"/>
  <c r="K139" i="1"/>
  <c r="M136" i="1"/>
  <c r="BA136" i="1" s="1"/>
  <c r="AV136" i="1" s="1"/>
  <c r="J136" i="1"/>
  <c r="L129" i="1"/>
  <c r="P128" i="1"/>
  <c r="U128" i="1" s="1"/>
  <c r="W128" i="1" s="1"/>
  <c r="K119" i="1"/>
  <c r="M115" i="1"/>
  <c r="BA115" i="1" s="1"/>
  <c r="AV115" i="1" s="1"/>
  <c r="J115" i="1"/>
  <c r="P113" i="1"/>
  <c r="AI113" i="1" s="1"/>
  <c r="AK113" i="1" s="1"/>
  <c r="BA113" i="1"/>
  <c r="AV113" i="1" s="1"/>
  <c r="K113" i="1"/>
  <c r="I113" i="1"/>
  <c r="M111" i="1"/>
  <c r="J111" i="1"/>
  <c r="BA108" i="1"/>
  <c r="AV108" i="1" s="1"/>
  <c r="I99" i="1"/>
  <c r="M97" i="1"/>
  <c r="BA97" i="1" s="1"/>
  <c r="AV97" i="1" s="1"/>
  <c r="K97" i="1"/>
  <c r="I97" i="1"/>
  <c r="J92" i="1"/>
  <c r="M79" i="1"/>
  <c r="BA79" i="1" s="1"/>
  <c r="AV79" i="1" s="1"/>
  <c r="J79" i="1"/>
  <c r="J76" i="1"/>
  <c r="P74" i="1"/>
  <c r="U74" i="1" s="1"/>
  <c r="W74" i="1" s="1"/>
  <c r="L74" i="1"/>
  <c r="J74" i="1"/>
  <c r="M71" i="1"/>
  <c r="BA71" i="1" s="1"/>
  <c r="AV71" i="1" s="1"/>
  <c r="J71" i="1"/>
  <c r="O69" i="1"/>
  <c r="BC69" i="1" s="1"/>
  <c r="AS69" i="1" s="1"/>
  <c r="J69" i="1"/>
  <c r="P68" i="1"/>
  <c r="U68" i="1" s="1"/>
  <c r="W68" i="1" s="1"/>
  <c r="L68" i="1"/>
  <c r="I68" i="1"/>
  <c r="P65" i="1"/>
  <c r="U65" i="1" s="1"/>
  <c r="W65" i="1" s="1"/>
  <c r="M65" i="1"/>
  <c r="BA65" i="1" s="1"/>
  <c r="AV65" i="1" s="1"/>
  <c r="K65" i="1"/>
  <c r="I65" i="1"/>
  <c r="J58" i="1"/>
  <c r="P57" i="1"/>
  <c r="U57" i="1" s="1"/>
  <c r="W57" i="1" s="1"/>
  <c r="M57" i="1"/>
  <c r="K57" i="1"/>
  <c r="I57" i="1"/>
  <c r="P56" i="1"/>
  <c r="U56" i="1" s="1"/>
  <c r="W56" i="1" s="1"/>
  <c r="K56" i="1"/>
  <c r="M55" i="1"/>
  <c r="BA55" i="1" s="1"/>
  <c r="AV55" i="1" s="1"/>
  <c r="O51" i="1"/>
  <c r="AW51" i="1" s="1"/>
  <c r="P49" i="1"/>
  <c r="U49" i="1" s="1"/>
  <c r="W49" i="1" s="1"/>
  <c r="M49" i="1"/>
  <c r="BA49" i="1" s="1"/>
  <c r="AV49" i="1" s="1"/>
  <c r="K49" i="1"/>
  <c r="I49" i="1"/>
  <c r="O45" i="1"/>
  <c r="AW45" i="1" s="1"/>
  <c r="J45" i="1"/>
  <c r="L44" i="1"/>
  <c r="L42" i="1"/>
  <c r="M41" i="1"/>
  <c r="BA41" i="1" s="1"/>
  <c r="AV41" i="1" s="1"/>
  <c r="K41" i="1"/>
  <c r="I41" i="1"/>
  <c r="L40" i="1"/>
  <c r="I40" i="1"/>
  <c r="P38" i="1"/>
  <c r="U38" i="1" s="1"/>
  <c r="L38" i="1"/>
  <c r="J38" i="1"/>
  <c r="M36" i="1"/>
  <c r="I36" i="1"/>
  <c r="P34" i="1"/>
  <c r="U34" i="1" s="1"/>
  <c r="K34" i="1"/>
  <c r="M28" i="1"/>
  <c r="I28" i="1"/>
  <c r="M23" i="1"/>
  <c r="BA23" i="1" s="1"/>
  <c r="AV23" i="1" s="1"/>
  <c r="P22" i="1"/>
  <c r="U22" i="1" s="1"/>
  <c r="W22" i="1" s="1"/>
  <c r="L22" i="1"/>
  <c r="J22" i="1"/>
  <c r="L16" i="1"/>
  <c r="I16" i="1"/>
  <c r="M12" i="1"/>
  <c r="L8" i="1"/>
  <c r="I8" i="1"/>
  <c r="O5" i="1"/>
  <c r="J5" i="1"/>
  <c r="F5" i="1"/>
  <c r="BD17" i="1"/>
  <c r="BD16" i="1"/>
  <c r="BD13" i="1"/>
  <c r="BD11" i="1"/>
  <c r="BD15" i="1"/>
  <c r="BD14" i="1"/>
  <c r="BD10" i="1"/>
  <c r="BD8" i="1"/>
  <c r="BD9" i="1"/>
  <c r="BE9" i="1" s="1"/>
  <c r="BD7" i="1"/>
  <c r="BD4" i="1"/>
  <c r="BD89" i="1"/>
  <c r="BD85" i="1"/>
  <c r="BD81" i="1"/>
  <c r="BD79" i="1"/>
  <c r="BD41" i="1"/>
  <c r="BD40" i="1"/>
  <c r="O405" i="1"/>
  <c r="BC405" i="1" s="1"/>
  <c r="AS405" i="1" s="1"/>
  <c r="L405" i="1"/>
  <c r="J405" i="1"/>
  <c r="AX404" i="1"/>
  <c r="AW404" i="1"/>
  <c r="BC404" i="1"/>
  <c r="AS404" i="1" s="1"/>
  <c r="AT404" i="1" s="1"/>
  <c r="C403" i="1"/>
  <c r="AX403" i="1"/>
  <c r="F402" i="1"/>
  <c r="AX402" i="1"/>
  <c r="O401" i="1"/>
  <c r="AW401" i="1" s="1"/>
  <c r="L401" i="1"/>
  <c r="J401" i="1"/>
  <c r="AX400" i="1"/>
  <c r="C399" i="1"/>
  <c r="AX399" i="1"/>
  <c r="J398" i="1"/>
  <c r="AX398" i="1"/>
  <c r="AX397" i="1"/>
  <c r="AW397" i="1"/>
  <c r="BC397" i="1"/>
  <c r="AS397" i="1" s="1"/>
  <c r="P396" i="1"/>
  <c r="N396" i="1"/>
  <c r="L396" i="1"/>
  <c r="J396" i="1"/>
  <c r="F396" i="1"/>
  <c r="M395" i="1"/>
  <c r="I395" i="1"/>
  <c r="AX394" i="1"/>
  <c r="AX393" i="1"/>
  <c r="AW393" i="1"/>
  <c r="BC393" i="1"/>
  <c r="AS393" i="1" s="1"/>
  <c r="AT393" i="1" s="1"/>
  <c r="P392" i="1"/>
  <c r="U392" i="1" s="1"/>
  <c r="W392" i="1" s="1"/>
  <c r="N392" i="1"/>
  <c r="L392" i="1"/>
  <c r="J392" i="1"/>
  <c r="F392" i="1"/>
  <c r="I391" i="1"/>
  <c r="AX389" i="1"/>
  <c r="AW389" i="1"/>
  <c r="AX388" i="1"/>
  <c r="AW388" i="1"/>
  <c r="BC388" i="1"/>
  <c r="AS388" i="1" s="1"/>
  <c r="AT388" i="1" s="1"/>
  <c r="D388" i="1"/>
  <c r="I387" i="1"/>
  <c r="AX386" i="1"/>
  <c r="O385" i="1"/>
  <c r="AW385" i="1" s="1"/>
  <c r="L385" i="1"/>
  <c r="J385" i="1"/>
  <c r="G385" i="1"/>
  <c r="AX384" i="1"/>
  <c r="AW384" i="1"/>
  <c r="BC384" i="1"/>
  <c r="AS384" i="1" s="1"/>
  <c r="M383" i="1"/>
  <c r="I383" i="1"/>
  <c r="AX381" i="1"/>
  <c r="AW381" i="1"/>
  <c r="P380" i="1"/>
  <c r="U380" i="1" s="1"/>
  <c r="W380" i="1" s="1"/>
  <c r="L380" i="1"/>
  <c r="J380" i="1"/>
  <c r="F380" i="1"/>
  <c r="M379" i="1"/>
  <c r="I379" i="1"/>
  <c r="AX377" i="1"/>
  <c r="BC377" i="1"/>
  <c r="AS377" i="1" s="1"/>
  <c r="AX376" i="1"/>
  <c r="M375" i="1"/>
  <c r="I375" i="1"/>
  <c r="O373" i="1"/>
  <c r="AW373" i="1" s="1"/>
  <c r="L373" i="1"/>
  <c r="J373" i="1"/>
  <c r="G373" i="1"/>
  <c r="AX372" i="1"/>
  <c r="AW372" i="1"/>
  <c r="BC372" i="1"/>
  <c r="AS372" i="1" s="1"/>
  <c r="AT372" i="1" s="1"/>
  <c r="C371" i="1"/>
  <c r="AX371" i="1"/>
  <c r="O369" i="1"/>
  <c r="AW369" i="1" s="1"/>
  <c r="L369" i="1"/>
  <c r="J369" i="1"/>
  <c r="AX368" i="1"/>
  <c r="AW368" i="1"/>
  <c r="BC368" i="1"/>
  <c r="AS368" i="1" s="1"/>
  <c r="AT368" i="1" s="1"/>
  <c r="C367" i="1"/>
  <c r="AX367" i="1"/>
  <c r="AU367" i="1"/>
  <c r="AW365" i="1"/>
  <c r="L365" i="1"/>
  <c r="J365" i="1"/>
  <c r="P364" i="1"/>
  <c r="N364" i="1"/>
  <c r="L364" i="1"/>
  <c r="J364" i="1"/>
  <c r="F364" i="1"/>
  <c r="M363" i="1"/>
  <c r="I363" i="1"/>
  <c r="C362" i="1"/>
  <c r="AX362" i="1"/>
  <c r="O361" i="1"/>
  <c r="AW361" i="1" s="1"/>
  <c r="L361" i="1"/>
  <c r="J361" i="1"/>
  <c r="P360" i="1"/>
  <c r="U360" i="1" s="1"/>
  <c r="W360" i="1" s="1"/>
  <c r="N360" i="1"/>
  <c r="L360" i="1"/>
  <c r="J360" i="1"/>
  <c r="F360" i="1"/>
  <c r="M359" i="1"/>
  <c r="I359" i="1"/>
  <c r="C358" i="1"/>
  <c r="AX358" i="1"/>
  <c r="O357" i="1"/>
  <c r="AW357" i="1" s="1"/>
  <c r="L357" i="1"/>
  <c r="J357" i="1"/>
  <c r="AX356" i="1"/>
  <c r="AW356" i="1"/>
  <c r="BC356" i="1"/>
  <c r="AS356" i="1" s="1"/>
  <c r="AT356" i="1" s="1"/>
  <c r="C355" i="1"/>
  <c r="AX355" i="1"/>
  <c r="AX353" i="1"/>
  <c r="AW353" i="1"/>
  <c r="BC353" i="1"/>
  <c r="AS353" i="1" s="1"/>
  <c r="P352" i="1"/>
  <c r="U352" i="1" s="1"/>
  <c r="W352" i="1" s="1"/>
  <c r="L352" i="1"/>
  <c r="J352" i="1"/>
  <c r="F352" i="1"/>
  <c r="M351" i="1"/>
  <c r="I351" i="1"/>
  <c r="C350" i="1"/>
  <c r="AX350" i="1"/>
  <c r="O349" i="1"/>
  <c r="BC349" i="1" s="1"/>
  <c r="AS349" i="1" s="1"/>
  <c r="L349" i="1"/>
  <c r="J349" i="1"/>
  <c r="P348" i="1"/>
  <c r="U348" i="1" s="1"/>
  <c r="W348" i="1" s="1"/>
  <c r="L348" i="1"/>
  <c r="J348" i="1"/>
  <c r="F348" i="1"/>
  <c r="C347" i="1"/>
  <c r="AX347" i="1"/>
  <c r="AX345" i="1"/>
  <c r="AX344" i="1"/>
  <c r="M343" i="1"/>
  <c r="I343" i="1"/>
  <c r="AX341" i="1"/>
  <c r="AW341" i="1"/>
  <c r="BC341" i="1"/>
  <c r="AS341" i="1" s="1"/>
  <c r="P340" i="1"/>
  <c r="U340" i="1" s="1"/>
  <c r="W340" i="1" s="1"/>
  <c r="L340" i="1"/>
  <c r="J340" i="1"/>
  <c r="F340" i="1"/>
  <c r="M339" i="1"/>
  <c r="I339" i="1"/>
  <c r="C338" i="1"/>
  <c r="AX338" i="1"/>
  <c r="O337" i="1"/>
  <c r="AW337" i="1" s="1"/>
  <c r="L337" i="1"/>
  <c r="J337" i="1"/>
  <c r="AX336" i="1"/>
  <c r="C335" i="1"/>
  <c r="AX335" i="1"/>
  <c r="AX333" i="1"/>
  <c r="AU333" i="1"/>
  <c r="N332" i="1"/>
  <c r="L332" i="1"/>
  <c r="J332" i="1"/>
  <c r="F332" i="1"/>
  <c r="M331" i="1"/>
  <c r="N331" i="1" s="1"/>
  <c r="I331" i="1"/>
  <c r="C330" i="1"/>
  <c r="AX330" i="1"/>
  <c r="AU330" i="1"/>
  <c r="BC329" i="1"/>
  <c r="AS329" i="1" s="1"/>
  <c r="L329" i="1"/>
  <c r="J329" i="1"/>
  <c r="AX328" i="1"/>
  <c r="AU328" i="1"/>
  <c r="AW328" i="1"/>
  <c r="BC328" i="1"/>
  <c r="AS328" i="1" s="1"/>
  <c r="AT328" i="1" s="1"/>
  <c r="C327" i="1"/>
  <c r="AX327" i="1"/>
  <c r="AU327" i="1"/>
  <c r="O325" i="1"/>
  <c r="AW325" i="1" s="1"/>
  <c r="L325" i="1"/>
  <c r="AX324" i="1"/>
  <c r="AW324" i="1"/>
  <c r="BC324" i="1"/>
  <c r="AS324" i="1" s="1"/>
  <c r="AX323" i="1"/>
  <c r="AU323" i="1"/>
  <c r="C322" i="1"/>
  <c r="AX322" i="1"/>
  <c r="AX321" i="1"/>
  <c r="P320" i="1"/>
  <c r="U320" i="1" s="1"/>
  <c r="W320" i="1" s="1"/>
  <c r="L320" i="1"/>
  <c r="J320" i="1"/>
  <c r="F320" i="1"/>
  <c r="L319" i="1"/>
  <c r="C318" i="1"/>
  <c r="AX318" i="1"/>
  <c r="AW318" i="1"/>
  <c r="BC318" i="1"/>
  <c r="AS318" i="1" s="1"/>
  <c r="AT318" i="1" s="1"/>
  <c r="C317" i="1"/>
  <c r="AX317" i="1"/>
  <c r="AX316" i="1"/>
  <c r="AW316" i="1"/>
  <c r="BC316" i="1"/>
  <c r="AS316" i="1" s="1"/>
  <c r="AX315" i="1"/>
  <c r="AX314" i="1"/>
  <c r="AW314" i="1"/>
  <c r="BC314" i="1"/>
  <c r="AS314" i="1" s="1"/>
  <c r="AT314" i="1" s="1"/>
  <c r="O313" i="1"/>
  <c r="BC313" i="1" s="1"/>
  <c r="AS313" i="1" s="1"/>
  <c r="L313" i="1"/>
  <c r="J313" i="1"/>
  <c r="P312" i="1"/>
  <c r="U312" i="1" s="1"/>
  <c r="W312" i="1" s="1"/>
  <c r="L312" i="1"/>
  <c r="J312" i="1"/>
  <c r="F312" i="1"/>
  <c r="AX311" i="1"/>
  <c r="AX310" i="1"/>
  <c r="O309" i="1"/>
  <c r="BC309" i="1" s="1"/>
  <c r="AS309" i="1" s="1"/>
  <c r="L309" i="1"/>
  <c r="J309" i="1"/>
  <c r="AX308" i="1"/>
  <c r="AW308" i="1"/>
  <c r="BC308" i="1"/>
  <c r="AS308" i="1" s="1"/>
  <c r="AX307" i="1"/>
  <c r="C306" i="1"/>
  <c r="AX306" i="1"/>
  <c r="AX304" i="1"/>
  <c r="AW304" i="1"/>
  <c r="BC304" i="1"/>
  <c r="AS304" i="1" s="1"/>
  <c r="AT304" i="1" s="1"/>
  <c r="AX303" i="1"/>
  <c r="O302" i="1"/>
  <c r="AW302" i="1" s="1"/>
  <c r="K302" i="1"/>
  <c r="P301" i="1"/>
  <c r="U301" i="1" s="1"/>
  <c r="W301" i="1" s="1"/>
  <c r="K301" i="1"/>
  <c r="AX300" i="1"/>
  <c r="AW300" i="1"/>
  <c r="BC300" i="1"/>
  <c r="AS300" i="1" s="1"/>
  <c r="P299" i="1"/>
  <c r="L299" i="1"/>
  <c r="O298" i="1"/>
  <c r="AW298" i="1" s="1"/>
  <c r="J298" i="1"/>
  <c r="AX297" i="1"/>
  <c r="P296" i="1"/>
  <c r="U296" i="1" s="1"/>
  <c r="W296" i="1" s="1"/>
  <c r="N296" i="1"/>
  <c r="L296" i="1"/>
  <c r="J296" i="1"/>
  <c r="F296" i="1"/>
  <c r="M295" i="1"/>
  <c r="I295" i="1"/>
  <c r="AX294" i="1"/>
  <c r="AX293" i="1"/>
  <c r="AW293" i="1"/>
  <c r="BC293" i="1"/>
  <c r="AS293" i="1" s="1"/>
  <c r="P292" i="1"/>
  <c r="U292" i="1" s="1"/>
  <c r="W292" i="1" s="1"/>
  <c r="L292" i="1"/>
  <c r="J292" i="1"/>
  <c r="F292" i="1"/>
  <c r="AX290" i="1"/>
  <c r="AW290" i="1"/>
  <c r="O289" i="1"/>
  <c r="AW289" i="1" s="1"/>
  <c r="L289" i="1"/>
  <c r="J289" i="1"/>
  <c r="AX288" i="1"/>
  <c r="AX287" i="1"/>
  <c r="O285" i="1"/>
  <c r="BC285" i="1" s="1"/>
  <c r="AS285" i="1" s="1"/>
  <c r="L285" i="1"/>
  <c r="J285" i="1"/>
  <c r="AX284" i="1"/>
  <c r="AW284" i="1"/>
  <c r="BC284" i="1"/>
  <c r="AS284" i="1" s="1"/>
  <c r="F283" i="1"/>
  <c r="AX283" i="1"/>
  <c r="O282" i="1"/>
  <c r="AW282" i="1" s="1"/>
  <c r="K282" i="1"/>
  <c r="AX281" i="1"/>
  <c r="AW281" i="1"/>
  <c r="P280" i="1"/>
  <c r="U280" i="1" s="1"/>
  <c r="W280" i="1" s="1"/>
  <c r="L280" i="1"/>
  <c r="J280" i="1"/>
  <c r="F280" i="1"/>
  <c r="AX278" i="1"/>
  <c r="AW278" i="1"/>
  <c r="BC278" i="1"/>
  <c r="AS278" i="1" s="1"/>
  <c r="O277" i="1"/>
  <c r="BC277" i="1" s="1"/>
  <c r="AS277" i="1" s="1"/>
  <c r="L277" i="1"/>
  <c r="J277" i="1"/>
  <c r="AX276" i="1"/>
  <c r="AW276" i="1"/>
  <c r="BC276" i="1"/>
  <c r="AS276" i="1" s="1"/>
  <c r="AT276" i="1" s="1"/>
  <c r="P275" i="1"/>
  <c r="U275" i="1" s="1"/>
  <c r="L275" i="1"/>
  <c r="J275" i="1"/>
  <c r="F275" i="1"/>
  <c r="M274" i="1"/>
  <c r="AX272" i="1"/>
  <c r="P271" i="1"/>
  <c r="L271" i="1"/>
  <c r="J271" i="1"/>
  <c r="F271" i="1"/>
  <c r="N269" i="1"/>
  <c r="K269" i="1"/>
  <c r="I269" i="1"/>
  <c r="F269" i="1"/>
  <c r="AX267" i="1"/>
  <c r="AW267" i="1"/>
  <c r="BC267" i="1"/>
  <c r="AS267" i="1" s="1"/>
  <c r="AT267" i="1" s="1"/>
  <c r="P266" i="1"/>
  <c r="U266" i="1" s="1"/>
  <c r="W266" i="1" s="1"/>
  <c r="M266" i="1"/>
  <c r="J266" i="1"/>
  <c r="AX265" i="1"/>
  <c r="AW265" i="1"/>
  <c r="BC265" i="1"/>
  <c r="AS265" i="1" s="1"/>
  <c r="AT265" i="1" s="1"/>
  <c r="AX264" i="1"/>
  <c r="AW264" i="1"/>
  <c r="BC264" i="1"/>
  <c r="AS264" i="1" s="1"/>
  <c r="P263" i="1"/>
  <c r="U263" i="1" s="1"/>
  <c r="W263" i="1" s="1"/>
  <c r="N263" i="1"/>
  <c r="L263" i="1"/>
  <c r="J263" i="1"/>
  <c r="F263" i="1"/>
  <c r="AX262" i="1"/>
  <c r="AX261" i="1"/>
  <c r="O260" i="1"/>
  <c r="BC260" i="1" s="1"/>
  <c r="AS260" i="1" s="1"/>
  <c r="L260" i="1"/>
  <c r="AX259" i="1"/>
  <c r="BC259" i="1"/>
  <c r="AS259" i="1" s="1"/>
  <c r="AX258" i="1"/>
  <c r="AX256" i="1"/>
  <c r="P255" i="1"/>
  <c r="N255" i="1"/>
  <c r="L255" i="1"/>
  <c r="J255" i="1"/>
  <c r="F255" i="1"/>
  <c r="AX253" i="1"/>
  <c r="AX251" i="1"/>
  <c r="AW251" i="1"/>
  <c r="BC251" i="1"/>
  <c r="AS251" i="1" s="1"/>
  <c r="P250" i="1"/>
  <c r="U250" i="1" s="1"/>
  <c r="W250" i="1" s="1"/>
  <c r="M250" i="1"/>
  <c r="J250" i="1"/>
  <c r="N249" i="1"/>
  <c r="J249" i="1"/>
  <c r="G249" i="1"/>
  <c r="BC248" i="1"/>
  <c r="AS248" i="1" s="1"/>
  <c r="L248" i="1"/>
  <c r="J248" i="1"/>
  <c r="G248" i="1"/>
  <c r="AX247" i="1"/>
  <c r="AW247" i="1"/>
  <c r="BC247" i="1"/>
  <c r="AS247" i="1" s="1"/>
  <c r="P246" i="1"/>
  <c r="I246" i="1"/>
  <c r="N245" i="1"/>
  <c r="I245" i="1"/>
  <c r="AX244" i="1"/>
  <c r="P243" i="1"/>
  <c r="N243" i="1"/>
  <c r="L243" i="1"/>
  <c r="J243" i="1"/>
  <c r="F243" i="1"/>
  <c r="N242" i="1"/>
  <c r="J242" i="1"/>
  <c r="K241" i="1"/>
  <c r="O240" i="1"/>
  <c r="AW240" i="1" s="1"/>
  <c r="L240" i="1"/>
  <c r="J240" i="1"/>
  <c r="G240" i="1"/>
  <c r="AX239" i="1"/>
  <c r="AW239" i="1"/>
  <c r="BC239" i="1"/>
  <c r="AS239" i="1" s="1"/>
  <c r="AT239" i="1" s="1"/>
  <c r="J238" i="1"/>
  <c r="AX238" i="1"/>
  <c r="O237" i="1"/>
  <c r="BC237" i="1" s="1"/>
  <c r="AS237" i="1" s="1"/>
  <c r="K237" i="1"/>
  <c r="O236" i="1"/>
  <c r="AW236" i="1" s="1"/>
  <c r="L236" i="1"/>
  <c r="J236" i="1"/>
  <c r="AX235" i="1"/>
  <c r="AW235" i="1"/>
  <c r="BC235" i="1"/>
  <c r="AS235" i="1" s="1"/>
  <c r="AT235" i="1" s="1"/>
  <c r="N234" i="1"/>
  <c r="J234" i="1"/>
  <c r="K233" i="1"/>
  <c r="O232" i="1"/>
  <c r="AW232" i="1" s="1"/>
  <c r="L232" i="1"/>
  <c r="J232" i="1"/>
  <c r="G232" i="1"/>
  <c r="AX231" i="1"/>
  <c r="BC231" i="1"/>
  <c r="O229" i="1"/>
  <c r="BC229" i="1" s="1"/>
  <c r="AS229" i="1" s="1"/>
  <c r="K229" i="1"/>
  <c r="BC228" i="1"/>
  <c r="L228" i="1"/>
  <c r="J228" i="1"/>
  <c r="AX227" i="1"/>
  <c r="AW227" i="1"/>
  <c r="BC227" i="1"/>
  <c r="AS227" i="1" s="1"/>
  <c r="N226" i="1"/>
  <c r="J226" i="1"/>
  <c r="K225" i="1"/>
  <c r="O224" i="1"/>
  <c r="AW224" i="1" s="1"/>
  <c r="L224" i="1"/>
  <c r="J224" i="1"/>
  <c r="P223" i="1"/>
  <c r="N223" i="1"/>
  <c r="L223" i="1"/>
  <c r="J223" i="1"/>
  <c r="F223" i="1"/>
  <c r="J222" i="1"/>
  <c r="AX222" i="1"/>
  <c r="O221" i="1"/>
  <c r="AW221" i="1" s="1"/>
  <c r="K221" i="1"/>
  <c r="O220" i="1"/>
  <c r="AW220" i="1" s="1"/>
  <c r="L220" i="1"/>
  <c r="J220" i="1"/>
  <c r="AX219" i="1"/>
  <c r="AW219" i="1"/>
  <c r="BC219" i="1"/>
  <c r="AS219" i="1" s="1"/>
  <c r="AT219" i="1" s="1"/>
  <c r="N218" i="1"/>
  <c r="J218" i="1"/>
  <c r="K217" i="1"/>
  <c r="AX216" i="1"/>
  <c r="AW216" i="1"/>
  <c r="BC216" i="1"/>
  <c r="AS216" i="1" s="1"/>
  <c r="AX215" i="1"/>
  <c r="AX214" i="1"/>
  <c r="AX213" i="1"/>
  <c r="P212" i="1"/>
  <c r="U212" i="1" s="1"/>
  <c r="W212" i="1" s="1"/>
  <c r="L212" i="1"/>
  <c r="J212" i="1"/>
  <c r="F212" i="1"/>
  <c r="AX211" i="1"/>
  <c r="AX210" i="1"/>
  <c r="AW210" i="1"/>
  <c r="BC210" i="1"/>
  <c r="AS210" i="1" s="1"/>
  <c r="AT210" i="1" s="1"/>
  <c r="P209" i="1"/>
  <c r="U209" i="1" s="1"/>
  <c r="W209" i="1" s="1"/>
  <c r="AX208" i="1"/>
  <c r="AW208" i="1"/>
  <c r="BC208" i="1"/>
  <c r="AS208" i="1" s="1"/>
  <c r="AX207" i="1"/>
  <c r="AX206" i="1"/>
  <c r="AW206" i="1"/>
  <c r="BC206" i="1"/>
  <c r="AS206" i="1" s="1"/>
  <c r="AT206" i="1" s="1"/>
  <c r="AX205" i="1"/>
  <c r="AW205" i="1"/>
  <c r="BC205" i="1"/>
  <c r="AS205" i="1" s="1"/>
  <c r="AX204" i="1"/>
  <c r="O203" i="1"/>
  <c r="BC203" i="1" s="1"/>
  <c r="AS203" i="1" s="1"/>
  <c r="O202" i="1"/>
  <c r="AW202" i="1" s="1"/>
  <c r="L202" i="1"/>
  <c r="J202" i="1"/>
  <c r="AX201" i="1"/>
  <c r="P200" i="1"/>
  <c r="U200" i="1" s="1"/>
  <c r="W200" i="1" s="1"/>
  <c r="J200" i="1"/>
  <c r="AX199" i="1"/>
  <c r="AX198" i="1"/>
  <c r="BC198" i="1"/>
  <c r="AS198" i="1" s="1"/>
  <c r="AX197" i="1"/>
  <c r="AW197" i="1"/>
  <c r="BC197" i="1"/>
  <c r="AS197" i="1" s="1"/>
  <c r="AX196" i="1"/>
  <c r="AU196" i="1"/>
  <c r="O195" i="1"/>
  <c r="AW195" i="1" s="1"/>
  <c r="K195" i="1"/>
  <c r="K194" i="1"/>
  <c r="P193" i="1"/>
  <c r="N193" i="1"/>
  <c r="L193" i="1"/>
  <c r="J193" i="1"/>
  <c r="F193" i="1"/>
  <c r="AX192" i="1"/>
  <c r="AU192" i="1"/>
  <c r="AX191" i="1"/>
  <c r="BC191" i="1"/>
  <c r="AS191" i="1" s="1"/>
  <c r="AT191" i="1" s="1"/>
  <c r="AX190" i="1"/>
  <c r="AX189" i="1"/>
  <c r="AW189" i="1"/>
  <c r="BC189" i="1"/>
  <c r="D189" i="1"/>
  <c r="P188" i="1"/>
  <c r="U188" i="1" s="1"/>
  <c r="W188" i="1" s="1"/>
  <c r="M188" i="1"/>
  <c r="J188" i="1"/>
  <c r="N187" i="1"/>
  <c r="J187" i="1"/>
  <c r="AW186" i="1"/>
  <c r="L186" i="1"/>
  <c r="J186" i="1"/>
  <c r="P185" i="1"/>
  <c r="N185" i="1"/>
  <c r="L185" i="1"/>
  <c r="J185" i="1"/>
  <c r="F185" i="1"/>
  <c r="AX183" i="1"/>
  <c r="O182" i="1"/>
  <c r="BC182" i="1" s="1"/>
  <c r="AS182" i="1" s="1"/>
  <c r="L182" i="1"/>
  <c r="P181" i="1"/>
  <c r="U181" i="1" s="1"/>
  <c r="W181" i="1" s="1"/>
  <c r="N181" i="1"/>
  <c r="L181" i="1"/>
  <c r="J181" i="1"/>
  <c r="F181" i="1"/>
  <c r="L180" i="1"/>
  <c r="AX179" i="1"/>
  <c r="AX178" i="1"/>
  <c r="AX177" i="1"/>
  <c r="AW177" i="1"/>
  <c r="BC177" i="1"/>
  <c r="AS177" i="1" s="1"/>
  <c r="L176" i="1"/>
  <c r="N175" i="1"/>
  <c r="K175" i="1"/>
  <c r="I175" i="1"/>
  <c r="F175" i="1"/>
  <c r="AX173" i="1"/>
  <c r="AW173" i="1"/>
  <c r="BC173" i="1"/>
  <c r="AS173" i="1" s="1"/>
  <c r="P172" i="1"/>
  <c r="M172" i="1"/>
  <c r="N172" i="1" s="1"/>
  <c r="J172" i="1"/>
  <c r="O170" i="1"/>
  <c r="AW170" i="1" s="1"/>
  <c r="P169" i="1"/>
  <c r="U169" i="1" s="1"/>
  <c r="W169" i="1" s="1"/>
  <c r="N169" i="1"/>
  <c r="L169" i="1"/>
  <c r="J169" i="1"/>
  <c r="F169" i="1"/>
  <c r="C168" i="1"/>
  <c r="AX168" i="1"/>
  <c r="D168" i="1"/>
  <c r="AX167" i="1"/>
  <c r="D167" i="1"/>
  <c r="K166" i="1"/>
  <c r="AX165" i="1"/>
  <c r="AU165" i="1"/>
  <c r="BC165" i="1"/>
  <c r="AS165" i="1" s="1"/>
  <c r="AT165" i="1" s="1"/>
  <c r="P164" i="1"/>
  <c r="M164" i="1"/>
  <c r="N164" i="1" s="1"/>
  <c r="J164" i="1"/>
  <c r="AX163" i="1"/>
  <c r="D163" i="1"/>
  <c r="O162" i="1"/>
  <c r="AW162" i="1" s="1"/>
  <c r="K162" i="1"/>
  <c r="P161" i="1"/>
  <c r="L161" i="1"/>
  <c r="J161" i="1"/>
  <c r="F161" i="1"/>
  <c r="C160" i="1"/>
  <c r="AX160" i="1"/>
  <c r="AX159" i="1"/>
  <c r="O158" i="1"/>
  <c r="AW158" i="1" s="1"/>
  <c r="P157" i="1"/>
  <c r="U157" i="1" s="1"/>
  <c r="W157" i="1" s="1"/>
  <c r="K157" i="1"/>
  <c r="I157" i="1"/>
  <c r="G157" i="1"/>
  <c r="C156" i="1"/>
  <c r="AX156" i="1"/>
  <c r="AX155" i="1"/>
  <c r="AU155" i="1"/>
  <c r="C154" i="1"/>
  <c r="AX154" i="1"/>
  <c r="AX153" i="1"/>
  <c r="P152" i="1"/>
  <c r="L152" i="1"/>
  <c r="I152" i="1"/>
  <c r="J150" i="1"/>
  <c r="P149" i="1"/>
  <c r="U149" i="1" s="1"/>
  <c r="W149" i="1" s="1"/>
  <c r="K149" i="1"/>
  <c r="I149" i="1"/>
  <c r="C148" i="1"/>
  <c r="AX148" i="1"/>
  <c r="AX147" i="1"/>
  <c r="K146" i="1"/>
  <c r="AX146" i="1"/>
  <c r="AX145" i="1"/>
  <c r="AW145" i="1"/>
  <c r="BC145" i="1"/>
  <c r="AS145" i="1" s="1"/>
  <c r="AX144" i="1"/>
  <c r="AX143" i="1"/>
  <c r="AW143" i="1"/>
  <c r="BC143" i="1"/>
  <c r="AS143" i="1" s="1"/>
  <c r="P142" i="1"/>
  <c r="U142" i="1" s="1"/>
  <c r="W142" i="1" s="1"/>
  <c r="L142" i="1"/>
  <c r="J142" i="1"/>
  <c r="P141" i="1"/>
  <c r="U141" i="1" s="1"/>
  <c r="W141" i="1" s="1"/>
  <c r="BA141" i="1"/>
  <c r="AV141" i="1" s="1"/>
  <c r="K141" i="1"/>
  <c r="I141" i="1"/>
  <c r="AX140" i="1"/>
  <c r="C139" i="1"/>
  <c r="AX139" i="1"/>
  <c r="AX138" i="1"/>
  <c r="AX137" i="1"/>
  <c r="AW137" i="1"/>
  <c r="AX136" i="1"/>
  <c r="AX135" i="1"/>
  <c r="AW135" i="1"/>
  <c r="BC135" i="1"/>
  <c r="AS135" i="1" s="1"/>
  <c r="P134" i="1"/>
  <c r="L134" i="1"/>
  <c r="J134" i="1"/>
  <c r="P133" i="1"/>
  <c r="M133" i="1"/>
  <c r="BA133" i="1" s="1"/>
  <c r="AV133" i="1" s="1"/>
  <c r="K133" i="1"/>
  <c r="I133" i="1"/>
  <c r="K131" i="1"/>
  <c r="P129" i="1"/>
  <c r="M129" i="1"/>
  <c r="BA129" i="1" s="1"/>
  <c r="AV129" i="1" s="1"/>
  <c r="K129" i="1"/>
  <c r="I129" i="1"/>
  <c r="AX128" i="1"/>
  <c r="F128" i="1"/>
  <c r="J128" i="1"/>
  <c r="M128" i="1"/>
  <c r="AX127" i="1"/>
  <c r="AW127" i="1"/>
  <c r="BC127" i="1"/>
  <c r="AS127" i="1" s="1"/>
  <c r="C127" i="1"/>
  <c r="J127" i="1"/>
  <c r="M127" i="1"/>
  <c r="O121" i="1"/>
  <c r="BC121" i="1" s="1"/>
  <c r="AS121" i="1" s="1"/>
  <c r="J121" i="1"/>
  <c r="AX120" i="1"/>
  <c r="F120" i="1"/>
  <c r="J120" i="1"/>
  <c r="M120" i="1"/>
  <c r="AX119" i="1"/>
  <c r="BC119" i="1"/>
  <c r="AS119" i="1" s="1"/>
  <c r="C119" i="1"/>
  <c r="J119" i="1"/>
  <c r="M119" i="1"/>
  <c r="AX118" i="1"/>
  <c r="O118" i="1"/>
  <c r="AW118" i="1" s="1"/>
  <c r="AX117" i="1"/>
  <c r="C117" i="1"/>
  <c r="I117" i="1"/>
  <c r="K117" i="1"/>
  <c r="BA117" i="1"/>
  <c r="AV117" i="1" s="1"/>
  <c r="P117" i="1"/>
  <c r="AX114" i="1"/>
  <c r="L114" i="1"/>
  <c r="AX106" i="1"/>
  <c r="AU106" i="1"/>
  <c r="D106" i="1"/>
  <c r="J106" i="1"/>
  <c r="O106" i="1"/>
  <c r="AW106" i="1" s="1"/>
  <c r="AU105" i="1"/>
  <c r="C105" i="1"/>
  <c r="I105" i="1"/>
  <c r="K105" i="1"/>
  <c r="M105" i="1"/>
  <c r="N105" i="1" s="1"/>
  <c r="P105" i="1"/>
  <c r="K103" i="1"/>
  <c r="M100" i="1"/>
  <c r="BA100" i="1" s="1"/>
  <c r="AV100" i="1" s="1"/>
  <c r="AX100" i="1"/>
  <c r="AX98" i="1"/>
  <c r="F96" i="1"/>
  <c r="AX96" i="1"/>
  <c r="L96" i="1"/>
  <c r="M92" i="1"/>
  <c r="BA92" i="1" s="1"/>
  <c r="AV92" i="1" s="1"/>
  <c r="O89" i="1"/>
  <c r="AW89" i="1" s="1"/>
  <c r="J89" i="1"/>
  <c r="F88" i="1"/>
  <c r="AX88" i="1"/>
  <c r="O87" i="1"/>
  <c r="AW87" i="1" s="1"/>
  <c r="F86" i="1"/>
  <c r="AX86" i="1"/>
  <c r="AX85" i="1"/>
  <c r="BC85" i="1"/>
  <c r="AS85" i="1" s="1"/>
  <c r="C85" i="1"/>
  <c r="G85" i="1"/>
  <c r="I85" i="1"/>
  <c r="K85" i="1"/>
  <c r="M85" i="1"/>
  <c r="BA85" i="1" s="1"/>
  <c r="AV85" i="1" s="1"/>
  <c r="K82" i="1"/>
  <c r="O81" i="1"/>
  <c r="AW81" i="1" s="1"/>
  <c r="J81" i="1"/>
  <c r="O77" i="1"/>
  <c r="BC77" i="1" s="1"/>
  <c r="AS77" i="1" s="1"/>
  <c r="J77" i="1"/>
  <c r="AX75" i="1"/>
  <c r="AX73" i="1"/>
  <c r="AW73" i="1"/>
  <c r="BC73" i="1"/>
  <c r="AS73" i="1" s="1"/>
  <c r="C73" i="1"/>
  <c r="I73" i="1"/>
  <c r="K73" i="1"/>
  <c r="M73" i="1"/>
  <c r="BA73" i="1" s="1"/>
  <c r="AV73" i="1" s="1"/>
  <c r="P73" i="1"/>
  <c r="U73" i="1" s="1"/>
  <c r="W73" i="1" s="1"/>
  <c r="AX69" i="1"/>
  <c r="C69" i="1"/>
  <c r="I69" i="1"/>
  <c r="K69" i="1"/>
  <c r="M69" i="1"/>
  <c r="BA69" i="1" s="1"/>
  <c r="AV69" i="1" s="1"/>
  <c r="P69" i="1"/>
  <c r="U69" i="1" s="1"/>
  <c r="K66" i="1"/>
  <c r="O61" i="1"/>
  <c r="BC61" i="1" s="1"/>
  <c r="AS61" i="1" s="1"/>
  <c r="J61" i="1"/>
  <c r="M60" i="1"/>
  <c r="BA60" i="1" s="1"/>
  <c r="AV60" i="1" s="1"/>
  <c r="I59" i="1"/>
  <c r="AX59" i="1"/>
  <c r="J59" i="1"/>
  <c r="O58" i="1"/>
  <c r="AW58" i="1" s="1"/>
  <c r="C56" i="1"/>
  <c r="AX56" i="1"/>
  <c r="D56" i="1"/>
  <c r="F56" i="1"/>
  <c r="J56" i="1"/>
  <c r="L56" i="1"/>
  <c r="O56" i="1"/>
  <c r="BC56" i="1" s="1"/>
  <c r="AS56" i="1" s="1"/>
  <c r="AT56" i="1" s="1"/>
  <c r="K54" i="1"/>
  <c r="C51" i="1"/>
  <c r="AX51" i="1"/>
  <c r="D51" i="1"/>
  <c r="F51" i="1"/>
  <c r="J51" i="1"/>
  <c r="M51" i="1"/>
  <c r="M48" i="1"/>
  <c r="BA48" i="1" s="1"/>
  <c r="AV48" i="1" s="1"/>
  <c r="C47" i="1"/>
  <c r="AX47" i="1"/>
  <c r="I47" i="1"/>
  <c r="AX45" i="1"/>
  <c r="C45" i="1"/>
  <c r="I45" i="1"/>
  <c r="K45" i="1"/>
  <c r="M45" i="1"/>
  <c r="BA45" i="1" s="1"/>
  <c r="AV45" i="1" s="1"/>
  <c r="P45" i="1"/>
  <c r="U45" i="1" s="1"/>
  <c r="W45" i="1" s="1"/>
  <c r="AX39" i="1"/>
  <c r="AX37" i="1"/>
  <c r="C37" i="1"/>
  <c r="I37" i="1"/>
  <c r="K37" i="1"/>
  <c r="M37" i="1"/>
  <c r="BA37" i="1" s="1"/>
  <c r="AV37" i="1" s="1"/>
  <c r="P37" i="1"/>
  <c r="U37" i="1" s="1"/>
  <c r="W37" i="1" s="1"/>
  <c r="C35" i="1"/>
  <c r="AX35" i="1"/>
  <c r="AW35" i="1"/>
  <c r="BC35" i="1"/>
  <c r="AS35" i="1" s="1"/>
  <c r="M35" i="1"/>
  <c r="BA35" i="1" s="1"/>
  <c r="AV35" i="1" s="1"/>
  <c r="AX33" i="1"/>
  <c r="C33" i="1"/>
  <c r="I33" i="1"/>
  <c r="K33" i="1"/>
  <c r="M33" i="1"/>
  <c r="BA33" i="1" s="1"/>
  <c r="AV33" i="1" s="1"/>
  <c r="P33" i="1"/>
  <c r="U33" i="1" s="1"/>
  <c r="AX32" i="1"/>
  <c r="F32" i="1"/>
  <c r="I32" i="1"/>
  <c r="L32" i="1"/>
  <c r="P32" i="1"/>
  <c r="U32" i="1" s="1"/>
  <c r="W32" i="1" s="1"/>
  <c r="AX406" i="1"/>
  <c r="AX405" i="1"/>
  <c r="AX401" i="1"/>
  <c r="AX396" i="1"/>
  <c r="AW396" i="1"/>
  <c r="BC396" i="1"/>
  <c r="AT396" i="1" s="1"/>
  <c r="C395" i="1"/>
  <c r="AX395" i="1"/>
  <c r="AX392" i="1"/>
  <c r="AW392" i="1"/>
  <c r="BC392" i="1"/>
  <c r="AS392" i="1" s="1"/>
  <c r="AT392" i="1" s="1"/>
  <c r="C391" i="1"/>
  <c r="AX391" i="1"/>
  <c r="J390" i="1"/>
  <c r="AX390" i="1"/>
  <c r="C387" i="1"/>
  <c r="AX387" i="1"/>
  <c r="AX385" i="1"/>
  <c r="C383" i="1"/>
  <c r="AX383" i="1"/>
  <c r="AX382" i="1"/>
  <c r="AX380" i="1"/>
  <c r="AW380" i="1"/>
  <c r="BC380" i="1"/>
  <c r="AS380" i="1" s="1"/>
  <c r="C379" i="1"/>
  <c r="AX379" i="1"/>
  <c r="F378" i="1"/>
  <c r="AX378" i="1"/>
  <c r="C375" i="1"/>
  <c r="AX375" i="1"/>
  <c r="J374" i="1"/>
  <c r="AX374" i="1"/>
  <c r="AX373" i="1"/>
  <c r="C370" i="1"/>
  <c r="AX370" i="1"/>
  <c r="AX369" i="1"/>
  <c r="C366" i="1"/>
  <c r="AX366" i="1"/>
  <c r="AU366" i="1"/>
  <c r="AX365" i="1"/>
  <c r="AU365" i="1"/>
  <c r="BC365" i="1"/>
  <c r="AS365" i="1" s="1"/>
  <c r="AX364" i="1"/>
  <c r="AW364" i="1"/>
  <c r="BC364" i="1"/>
  <c r="AS364" i="1" s="1"/>
  <c r="AT364" i="1" s="1"/>
  <c r="C363" i="1"/>
  <c r="AX363" i="1"/>
  <c r="AX361" i="1"/>
  <c r="AX360" i="1"/>
  <c r="AW360" i="1"/>
  <c r="BC360" i="1"/>
  <c r="AS360" i="1" s="1"/>
  <c r="AT360" i="1" s="1"/>
  <c r="C359" i="1"/>
  <c r="AX359" i="1"/>
  <c r="AX357" i="1"/>
  <c r="C354" i="1"/>
  <c r="AX354" i="1"/>
  <c r="AX352" i="1"/>
  <c r="C351" i="1"/>
  <c r="AX351" i="1"/>
  <c r="AX349" i="1"/>
  <c r="AX348" i="1"/>
  <c r="BC348" i="1"/>
  <c r="AS348" i="1" s="1"/>
  <c r="AT348" i="1" s="1"/>
  <c r="C346" i="1"/>
  <c r="AX346" i="1"/>
  <c r="C343" i="1"/>
  <c r="AX343" i="1"/>
  <c r="C342" i="1"/>
  <c r="AX342" i="1"/>
  <c r="AX340" i="1"/>
  <c r="AW340" i="1"/>
  <c r="C339" i="1"/>
  <c r="AX339" i="1"/>
  <c r="AX337" i="1"/>
  <c r="C334" i="1"/>
  <c r="AX334" i="1"/>
  <c r="AU334" i="1"/>
  <c r="AX332" i="1"/>
  <c r="AU332" i="1"/>
  <c r="AW332" i="1"/>
  <c r="BC332" i="1"/>
  <c r="AT332" i="1" s="1"/>
  <c r="C331" i="1"/>
  <c r="AX331" i="1"/>
  <c r="AU331" i="1"/>
  <c r="AX329" i="1"/>
  <c r="AU329" i="1"/>
  <c r="AW329" i="1"/>
  <c r="C326" i="1"/>
  <c r="AX326" i="1"/>
  <c r="AU326" i="1"/>
  <c r="AX325" i="1"/>
  <c r="AX320" i="1"/>
  <c r="AW320" i="1"/>
  <c r="BC320" i="1"/>
  <c r="AS320" i="1" s="1"/>
  <c r="AT320" i="1" s="1"/>
  <c r="AX319" i="1"/>
  <c r="C313" i="1"/>
  <c r="AX313" i="1"/>
  <c r="AU313" i="1"/>
  <c r="AX312" i="1"/>
  <c r="AW312" i="1"/>
  <c r="BC312" i="1"/>
  <c r="AS312" i="1" s="1"/>
  <c r="AX309" i="1"/>
  <c r="AX305" i="1"/>
  <c r="C302" i="1"/>
  <c r="AX302" i="1"/>
  <c r="C301" i="1"/>
  <c r="AX301" i="1"/>
  <c r="AX299" i="1"/>
  <c r="C298" i="1"/>
  <c r="AX298" i="1"/>
  <c r="AX296" i="1"/>
  <c r="AW296" i="1"/>
  <c r="BC296" i="1"/>
  <c r="AS296" i="1" s="1"/>
  <c r="AT296" i="1" s="1"/>
  <c r="AX295" i="1"/>
  <c r="AX292" i="1"/>
  <c r="AW292" i="1"/>
  <c r="BC292" i="1"/>
  <c r="AS292" i="1" s="1"/>
  <c r="AT292" i="1" s="1"/>
  <c r="AX291" i="1"/>
  <c r="AX289" i="1"/>
  <c r="AX286" i="1"/>
  <c r="AX285" i="1"/>
  <c r="AX282" i="1"/>
  <c r="AX280" i="1"/>
  <c r="AX279" i="1"/>
  <c r="AX277" i="1"/>
  <c r="AX275" i="1"/>
  <c r="AW275" i="1"/>
  <c r="BC275" i="1"/>
  <c r="AS275" i="1" s="1"/>
  <c r="AX274" i="1"/>
  <c r="AX273" i="1"/>
  <c r="AX271" i="1"/>
  <c r="BC271" i="1"/>
  <c r="AS271" i="1" s="1"/>
  <c r="AX270" i="1"/>
  <c r="AX269" i="1"/>
  <c r="AW269" i="1"/>
  <c r="BC269" i="1"/>
  <c r="AS269" i="1" s="1"/>
  <c r="AT269" i="1" s="1"/>
  <c r="AX268" i="1"/>
  <c r="AX266" i="1"/>
  <c r="AX263" i="1"/>
  <c r="AW263" i="1"/>
  <c r="AX260" i="1"/>
  <c r="AX257" i="1"/>
  <c r="AX255" i="1"/>
  <c r="AW255" i="1"/>
  <c r="BC255" i="1"/>
  <c r="AS255" i="1" s="1"/>
  <c r="AT255" i="1" s="1"/>
  <c r="AX254" i="1"/>
  <c r="AX252" i="1"/>
  <c r="AX250" i="1"/>
  <c r="AX249" i="1"/>
  <c r="AW249" i="1"/>
  <c r="BC249" i="1"/>
  <c r="AS249" i="1" s="1"/>
  <c r="AT249" i="1" s="1"/>
  <c r="AX248" i="1"/>
  <c r="AU248" i="1"/>
  <c r="AW248" i="1"/>
  <c r="AX246" i="1"/>
  <c r="AX245" i="1"/>
  <c r="AX243" i="1"/>
  <c r="AW243" i="1"/>
  <c r="BC243" i="1"/>
  <c r="AS243" i="1" s="1"/>
  <c r="AT243" i="1" s="1"/>
  <c r="AX242" i="1"/>
  <c r="AX241" i="1"/>
  <c r="AX240" i="1"/>
  <c r="AX237" i="1"/>
  <c r="D237" i="1"/>
  <c r="AX236" i="1"/>
  <c r="AX234" i="1"/>
  <c r="AX233" i="1"/>
  <c r="AX232" i="1"/>
  <c r="AX230" i="1"/>
  <c r="AX229" i="1"/>
  <c r="AX228" i="1"/>
  <c r="AX226" i="1"/>
  <c r="AX225" i="1"/>
  <c r="AX224" i="1"/>
  <c r="AX223" i="1"/>
  <c r="AW223" i="1"/>
  <c r="BC223" i="1"/>
  <c r="AS223" i="1" s="1"/>
  <c r="AT223" i="1" s="1"/>
  <c r="AX221" i="1"/>
  <c r="AX220" i="1"/>
  <c r="AX218" i="1"/>
  <c r="AX217" i="1"/>
  <c r="AX212" i="1"/>
  <c r="AW212" i="1"/>
  <c r="BC212" i="1"/>
  <c r="AS212" i="1" s="1"/>
  <c r="AX209" i="1"/>
  <c r="AX203" i="1"/>
  <c r="AX202" i="1"/>
  <c r="AX200" i="1"/>
  <c r="AX195" i="1"/>
  <c r="AX194" i="1"/>
  <c r="AU194" i="1"/>
  <c r="AX193" i="1"/>
  <c r="AW193" i="1"/>
  <c r="BC193" i="1"/>
  <c r="AS193" i="1" s="1"/>
  <c r="AT193" i="1" s="1"/>
  <c r="AX188" i="1"/>
  <c r="AX187" i="1"/>
  <c r="AW187" i="1"/>
  <c r="AX186" i="1"/>
  <c r="AX185" i="1"/>
  <c r="AW185" i="1"/>
  <c r="BC185" i="1"/>
  <c r="AT185" i="1" s="1"/>
  <c r="P184" i="1"/>
  <c r="AX184" i="1"/>
  <c r="AX182" i="1"/>
  <c r="AX181" i="1"/>
  <c r="AW181" i="1"/>
  <c r="BC181" i="1"/>
  <c r="AS181" i="1" s="1"/>
  <c r="AT181" i="1" s="1"/>
  <c r="AX180" i="1"/>
  <c r="AX176" i="1"/>
  <c r="AX175" i="1"/>
  <c r="AW175" i="1"/>
  <c r="BC175" i="1"/>
  <c r="AS175" i="1" s="1"/>
  <c r="AT175" i="1" s="1"/>
  <c r="AX174" i="1"/>
  <c r="C172" i="1"/>
  <c r="AX172" i="1"/>
  <c r="AU172" i="1"/>
  <c r="AX171" i="1"/>
  <c r="AX170" i="1"/>
  <c r="AX169" i="1"/>
  <c r="AW169" i="1"/>
  <c r="BC169" i="1"/>
  <c r="AS169" i="1" s="1"/>
  <c r="AT169" i="1" s="1"/>
  <c r="AX166" i="1"/>
  <c r="C164" i="1"/>
  <c r="AX164" i="1"/>
  <c r="AU164" i="1"/>
  <c r="AX162" i="1"/>
  <c r="AX161" i="1"/>
  <c r="AW161" i="1"/>
  <c r="AX158" i="1"/>
  <c r="AX157" i="1"/>
  <c r="D157" i="1"/>
  <c r="C152" i="1"/>
  <c r="AX152" i="1"/>
  <c r="AU152" i="1"/>
  <c r="AX151" i="1"/>
  <c r="AX150" i="1"/>
  <c r="AW150" i="1"/>
  <c r="BC150" i="1"/>
  <c r="AS150" i="1" s="1"/>
  <c r="AX149" i="1"/>
  <c r="AW149" i="1"/>
  <c r="BC149" i="1"/>
  <c r="AS149" i="1" s="1"/>
  <c r="C142" i="1"/>
  <c r="AX142" i="1"/>
  <c r="AW142" i="1"/>
  <c r="BC142" i="1"/>
  <c r="AS142" i="1" s="1"/>
  <c r="AX141" i="1"/>
  <c r="AW141" i="1"/>
  <c r="BC141" i="1"/>
  <c r="AS141" i="1" s="1"/>
  <c r="C134" i="1"/>
  <c r="AX134" i="1"/>
  <c r="AW134" i="1"/>
  <c r="BC134" i="1"/>
  <c r="AS134" i="1" s="1"/>
  <c r="AX133" i="1"/>
  <c r="AW133" i="1"/>
  <c r="BC133" i="1"/>
  <c r="AS133" i="1" s="1"/>
  <c r="AX132" i="1"/>
  <c r="C131" i="1"/>
  <c r="AX131" i="1"/>
  <c r="AX130" i="1"/>
  <c r="AX129" i="1"/>
  <c r="AW129" i="1"/>
  <c r="BC129" i="1"/>
  <c r="AS129" i="1" s="1"/>
  <c r="C129" i="1"/>
  <c r="AX122" i="1"/>
  <c r="L122" i="1"/>
  <c r="AX121" i="1"/>
  <c r="C121" i="1"/>
  <c r="I121" i="1"/>
  <c r="K121" i="1"/>
  <c r="M121" i="1"/>
  <c r="P121" i="1"/>
  <c r="U121" i="1" s="1"/>
  <c r="W121" i="1" s="1"/>
  <c r="AX104" i="1"/>
  <c r="D104" i="1"/>
  <c r="AX103" i="1"/>
  <c r="AW103" i="1"/>
  <c r="BC103" i="1"/>
  <c r="AS103" i="1" s="1"/>
  <c r="D103" i="1"/>
  <c r="C103" i="1"/>
  <c r="J103" i="1"/>
  <c r="M103" i="1"/>
  <c r="C102" i="1"/>
  <c r="AX102" i="1"/>
  <c r="AW102" i="1"/>
  <c r="BC102" i="1"/>
  <c r="AS102" i="1" s="1"/>
  <c r="L102" i="1"/>
  <c r="AX99" i="1"/>
  <c r="D99" i="1"/>
  <c r="C99" i="1"/>
  <c r="G99" i="1"/>
  <c r="K99" i="1"/>
  <c r="P94" i="1"/>
  <c r="AX94" i="1"/>
  <c r="D94" i="1"/>
  <c r="AX92" i="1"/>
  <c r="D92" i="1"/>
  <c r="F92" i="1"/>
  <c r="I92" i="1"/>
  <c r="L92" i="1"/>
  <c r="P92" i="1"/>
  <c r="AX89" i="1"/>
  <c r="C89" i="1"/>
  <c r="I89" i="1"/>
  <c r="K89" i="1"/>
  <c r="M89" i="1"/>
  <c r="BA89" i="1" s="1"/>
  <c r="AV89" i="1" s="1"/>
  <c r="P89" i="1"/>
  <c r="C87" i="1"/>
  <c r="AX87" i="1"/>
  <c r="D87" i="1"/>
  <c r="F87" i="1"/>
  <c r="J87" i="1"/>
  <c r="AX82" i="1"/>
  <c r="AW82" i="1"/>
  <c r="BC82" i="1"/>
  <c r="AS82" i="1" s="1"/>
  <c r="C82" i="1"/>
  <c r="J82" i="1"/>
  <c r="L82" i="1"/>
  <c r="P82" i="1"/>
  <c r="BE82" i="1" s="1"/>
  <c r="AU82" i="1" s="1"/>
  <c r="AX81" i="1"/>
  <c r="C81" i="1"/>
  <c r="I81" i="1"/>
  <c r="K81" i="1"/>
  <c r="M81" i="1"/>
  <c r="BA81" i="1" s="1"/>
  <c r="AV81" i="1" s="1"/>
  <c r="AX77" i="1"/>
  <c r="C77" i="1"/>
  <c r="I77" i="1"/>
  <c r="K77" i="1"/>
  <c r="M77" i="1"/>
  <c r="BA77" i="1" s="1"/>
  <c r="AV77" i="1" s="1"/>
  <c r="P77" i="1"/>
  <c r="U77" i="1" s="1"/>
  <c r="AX76" i="1"/>
  <c r="F76" i="1"/>
  <c r="I76" i="1"/>
  <c r="L76" i="1"/>
  <c r="AX66" i="1"/>
  <c r="AW66" i="1"/>
  <c r="BC66" i="1"/>
  <c r="AS66" i="1" s="1"/>
  <c r="C66" i="1"/>
  <c r="J66" i="1"/>
  <c r="L66" i="1"/>
  <c r="P66" i="1"/>
  <c r="U66" i="1" s="1"/>
  <c r="W66" i="1" s="1"/>
  <c r="AX61" i="1"/>
  <c r="C61" i="1"/>
  <c r="I61" i="1"/>
  <c r="K61" i="1"/>
  <c r="M61" i="1"/>
  <c r="BA61" i="1" s="1"/>
  <c r="AV61" i="1" s="1"/>
  <c r="P61" i="1"/>
  <c r="U61" i="1" s="1"/>
  <c r="C60" i="1"/>
  <c r="AX60" i="1"/>
  <c r="F60" i="1"/>
  <c r="I60" i="1"/>
  <c r="L60" i="1"/>
  <c r="P60" i="1"/>
  <c r="U60" i="1" s="1"/>
  <c r="W60" i="1" s="1"/>
  <c r="AX58" i="1"/>
  <c r="C58" i="1"/>
  <c r="K58" i="1"/>
  <c r="AX54" i="1"/>
  <c r="AW54" i="1"/>
  <c r="BC54" i="1"/>
  <c r="AS54" i="1" s="1"/>
  <c r="D54" i="1"/>
  <c r="C54" i="1"/>
  <c r="J54" i="1"/>
  <c r="L54" i="1"/>
  <c r="P54" i="1"/>
  <c r="U54" i="1" s="1"/>
  <c r="W54" i="1" s="1"/>
  <c r="F50" i="1"/>
  <c r="AX50" i="1"/>
  <c r="D50" i="1"/>
  <c r="K50" i="1"/>
  <c r="AX48" i="1"/>
  <c r="F48" i="1"/>
  <c r="I48" i="1"/>
  <c r="L48" i="1"/>
  <c r="P48" i="1"/>
  <c r="U48" i="1" s="1"/>
  <c r="W48" i="1" s="1"/>
  <c r="C42" i="1"/>
  <c r="AX42" i="1"/>
  <c r="F42" i="1"/>
  <c r="K42" i="1"/>
  <c r="P42" i="1"/>
  <c r="U42" i="1" s="1"/>
  <c r="W42" i="1" s="1"/>
  <c r="M39" i="1"/>
  <c r="BA39" i="1" s="1"/>
  <c r="AV39" i="1" s="1"/>
  <c r="O37" i="1"/>
  <c r="AW37" i="1" s="1"/>
  <c r="J37" i="1"/>
  <c r="F37" i="1"/>
  <c r="J35" i="1"/>
  <c r="O33" i="1"/>
  <c r="BC33" i="1" s="1"/>
  <c r="AS33" i="1" s="1"/>
  <c r="J33" i="1"/>
  <c r="F33" i="1"/>
  <c r="M32" i="1"/>
  <c r="AX31" i="1"/>
  <c r="M31" i="1"/>
  <c r="BA31" i="1" s="1"/>
  <c r="AV31" i="1" s="1"/>
  <c r="AX29" i="1"/>
  <c r="AW29" i="1"/>
  <c r="BC29" i="1"/>
  <c r="AS29" i="1" s="1"/>
  <c r="C29" i="1"/>
  <c r="I29" i="1"/>
  <c r="K29" i="1"/>
  <c r="M29" i="1"/>
  <c r="BA29" i="1" s="1"/>
  <c r="AV29" i="1" s="1"/>
  <c r="P29" i="1"/>
  <c r="U29" i="1" s="1"/>
  <c r="C27" i="1"/>
  <c r="AX27" i="1"/>
  <c r="AW27" i="1"/>
  <c r="BC27" i="1"/>
  <c r="AS27" i="1" s="1"/>
  <c r="M27" i="1"/>
  <c r="BA27" i="1" s="1"/>
  <c r="AV27" i="1" s="1"/>
  <c r="AX25" i="1"/>
  <c r="AW25" i="1"/>
  <c r="BC25" i="1"/>
  <c r="AS25" i="1" s="1"/>
  <c r="C25" i="1"/>
  <c r="I25" i="1"/>
  <c r="K25" i="1"/>
  <c r="M25" i="1"/>
  <c r="BA25" i="1" s="1"/>
  <c r="AV25" i="1" s="1"/>
  <c r="P25" i="1"/>
  <c r="U25" i="1" s="1"/>
  <c r="C126" i="1"/>
  <c r="AX126" i="1"/>
  <c r="AW126" i="1"/>
  <c r="AX125" i="1"/>
  <c r="AW125" i="1"/>
  <c r="AX124" i="1"/>
  <c r="C123" i="1"/>
  <c r="AX123" i="1"/>
  <c r="AX116" i="1"/>
  <c r="AX115" i="1"/>
  <c r="AW115" i="1"/>
  <c r="AX113" i="1"/>
  <c r="AW113" i="1"/>
  <c r="AX112" i="1"/>
  <c r="AX111" i="1"/>
  <c r="AW111" i="1"/>
  <c r="AX110" i="1"/>
  <c r="AX109" i="1"/>
  <c r="AW109" i="1"/>
  <c r="AX108" i="1"/>
  <c r="AU108" i="1"/>
  <c r="AX107" i="1"/>
  <c r="AX101" i="1"/>
  <c r="AU101" i="1"/>
  <c r="AW101" i="1"/>
  <c r="AX97" i="1"/>
  <c r="AW97" i="1"/>
  <c r="AX95" i="1"/>
  <c r="AX93" i="1"/>
  <c r="AW93" i="1"/>
  <c r="AX91" i="1"/>
  <c r="AX90" i="1"/>
  <c r="AW90" i="1"/>
  <c r="AX84" i="1"/>
  <c r="C83" i="1"/>
  <c r="AX83" i="1"/>
  <c r="AX80" i="1"/>
  <c r="C79" i="1"/>
  <c r="AX79" i="1"/>
  <c r="AW79" i="1"/>
  <c r="L78" i="1"/>
  <c r="AX78" i="1"/>
  <c r="AX74" i="1"/>
  <c r="AW74" i="1"/>
  <c r="F72" i="1"/>
  <c r="AX72" i="1"/>
  <c r="C71" i="1"/>
  <c r="AX71" i="1"/>
  <c r="AW71" i="1"/>
  <c r="F70" i="1"/>
  <c r="AX70" i="1"/>
  <c r="AX68" i="1"/>
  <c r="C67" i="1"/>
  <c r="AX67" i="1"/>
  <c r="AX65" i="1"/>
  <c r="AW65" i="1"/>
  <c r="AX64" i="1"/>
  <c r="C63" i="1"/>
  <c r="AX63" i="1"/>
  <c r="AW63" i="1"/>
  <c r="L62" i="1"/>
  <c r="AX62" i="1"/>
  <c r="AX57" i="1"/>
  <c r="AW57" i="1"/>
  <c r="AX55" i="1"/>
  <c r="AX53" i="1"/>
  <c r="AW53" i="1"/>
  <c r="F52" i="1"/>
  <c r="AX52" i="1"/>
  <c r="AX49" i="1"/>
  <c r="AW49" i="1"/>
  <c r="AX46" i="1"/>
  <c r="AW46" i="1"/>
  <c r="AX44" i="1"/>
  <c r="C43" i="1"/>
  <c r="AX43" i="1"/>
  <c r="AW43" i="1"/>
  <c r="AX41" i="1"/>
  <c r="AW41" i="1"/>
  <c r="AX40" i="1"/>
  <c r="AX38" i="1"/>
  <c r="AW38" i="1"/>
  <c r="AX36" i="1"/>
  <c r="AX34" i="1"/>
  <c r="AX30" i="1"/>
  <c r="AW30" i="1"/>
  <c r="AX28" i="1"/>
  <c r="AX26" i="1"/>
  <c r="AX24" i="1"/>
  <c r="AX22" i="1"/>
  <c r="AW22" i="1"/>
  <c r="P21" i="1"/>
  <c r="U21" i="1" s="1"/>
  <c r="M21" i="1"/>
  <c r="BA21" i="1" s="1"/>
  <c r="AV21" i="1" s="1"/>
  <c r="K21" i="1"/>
  <c r="I21" i="1"/>
  <c r="M20" i="1"/>
  <c r="I20" i="1"/>
  <c r="F20" i="1"/>
  <c r="AX19" i="1"/>
  <c r="C18" i="1"/>
  <c r="AX18" i="1"/>
  <c r="M17" i="1"/>
  <c r="K17" i="1"/>
  <c r="I17" i="1"/>
  <c r="C16" i="1"/>
  <c r="AX16" i="1"/>
  <c r="C15" i="1"/>
  <c r="AX15" i="1"/>
  <c r="AX14" i="1"/>
  <c r="M13" i="1"/>
  <c r="K13" i="1"/>
  <c r="I13" i="1"/>
  <c r="BE12" i="1"/>
  <c r="L12" i="1"/>
  <c r="I12" i="1"/>
  <c r="F12" i="1"/>
  <c r="C11" i="1"/>
  <c r="AX11" i="1"/>
  <c r="J10" i="1"/>
  <c r="AX9" i="1"/>
  <c r="AW9" i="1"/>
  <c r="C8" i="1"/>
  <c r="AX8" i="1"/>
  <c r="C7" i="1"/>
  <c r="AX7" i="1"/>
  <c r="AX6" i="1"/>
  <c r="P5" i="1"/>
  <c r="BE5" i="1" s="1"/>
  <c r="AU5" i="1" s="1"/>
  <c r="K5" i="1"/>
  <c r="I5" i="1"/>
  <c r="L4" i="1"/>
  <c r="I4" i="1"/>
  <c r="F4" i="1"/>
  <c r="J3" i="1"/>
  <c r="D52" i="1"/>
  <c r="BC126" i="1"/>
  <c r="AS126" i="1" s="1"/>
  <c r="BC90" i="1"/>
  <c r="AS90" i="1" s="1"/>
  <c r="BC74" i="1"/>
  <c r="AS74" i="1" s="1"/>
  <c r="BC46" i="1"/>
  <c r="AS46" i="1" s="1"/>
  <c r="BC38" i="1"/>
  <c r="AS38" i="1" s="1"/>
  <c r="BC30" i="1"/>
  <c r="AS30" i="1" s="1"/>
  <c r="BC22" i="1"/>
  <c r="AS22" i="1" s="1"/>
  <c r="AX23" i="1"/>
  <c r="AX21" i="1"/>
  <c r="AW21" i="1"/>
  <c r="AX20" i="1"/>
  <c r="AX17" i="1"/>
  <c r="AW17" i="1"/>
  <c r="AX13" i="1"/>
  <c r="AW13" i="1"/>
  <c r="C12" i="1"/>
  <c r="AX12" i="1"/>
  <c r="F10" i="1"/>
  <c r="AX10" i="1"/>
  <c r="AX5" i="1"/>
  <c r="AW5" i="1"/>
  <c r="C4" i="1"/>
  <c r="AX4" i="1"/>
  <c r="C3" i="1"/>
  <c r="AX3" i="1"/>
  <c r="D107" i="1"/>
  <c r="D93" i="1"/>
  <c r="D57" i="1"/>
  <c r="D55" i="1"/>
  <c r="D53" i="1"/>
  <c r="D21" i="1"/>
  <c r="BC125" i="1"/>
  <c r="AS125" i="1" s="1"/>
  <c r="AT125" i="1" s="1"/>
  <c r="BC115" i="1"/>
  <c r="AS115" i="1" s="1"/>
  <c r="BC113" i="1"/>
  <c r="AS113" i="1" s="1"/>
  <c r="BC111" i="1"/>
  <c r="AS111" i="1" s="1"/>
  <c r="BC109" i="1"/>
  <c r="AS109" i="1" s="1"/>
  <c r="AT109" i="1" s="1"/>
  <c r="BC101" i="1"/>
  <c r="AS101" i="1" s="1"/>
  <c r="AT101" i="1" s="1"/>
  <c r="BC97" i="1"/>
  <c r="AS97" i="1" s="1"/>
  <c r="BC93" i="1"/>
  <c r="AS93" i="1" s="1"/>
  <c r="AT93" i="1" s="1"/>
  <c r="BC79" i="1"/>
  <c r="AS79" i="1" s="1"/>
  <c r="BC71" i="1"/>
  <c r="AS71" i="1" s="1"/>
  <c r="BC65" i="1"/>
  <c r="AS65" i="1" s="1"/>
  <c r="BC63" i="1"/>
  <c r="AS63" i="1" s="1"/>
  <c r="AT63" i="1" s="1"/>
  <c r="BC57" i="1"/>
  <c r="AS57" i="1" s="1"/>
  <c r="BC53" i="1"/>
  <c r="AS53" i="1" s="1"/>
  <c r="AT53" i="1" s="1"/>
  <c r="BC49" i="1"/>
  <c r="AS49" i="1" s="1"/>
  <c r="BC43" i="1"/>
  <c r="AS43" i="1" s="1"/>
  <c r="AT43" i="1" s="1"/>
  <c r="BC41" i="1"/>
  <c r="AS41" i="1" s="1"/>
  <c r="BC21" i="1"/>
  <c r="AS21" i="1" s="1"/>
  <c r="BC17" i="1"/>
  <c r="AS17" i="1" s="1"/>
  <c r="BC13" i="1"/>
  <c r="AS13" i="1" s="1"/>
  <c r="BC9" i="1"/>
  <c r="AS9" i="1" s="1"/>
  <c r="BC5" i="1"/>
  <c r="AS5" i="1" s="1"/>
  <c r="BE97" i="1"/>
  <c r="N107" i="1"/>
  <c r="N24" i="1"/>
  <c r="J402" i="1"/>
  <c r="C394" i="1"/>
  <c r="G394" i="1"/>
  <c r="K394" i="1"/>
  <c r="O394" i="1"/>
  <c r="BC394" i="1" s="1"/>
  <c r="AS394" i="1" s="1"/>
  <c r="L394" i="1"/>
  <c r="P394" i="1"/>
  <c r="U394" i="1" s="1"/>
  <c r="W394" i="1" s="1"/>
  <c r="I394" i="1"/>
  <c r="M394" i="1"/>
  <c r="C386" i="1"/>
  <c r="K386" i="1"/>
  <c r="O386" i="1"/>
  <c r="AW386" i="1" s="1"/>
  <c r="L386" i="1"/>
  <c r="P386" i="1"/>
  <c r="U386" i="1" s="1"/>
  <c r="W386" i="1" s="1"/>
  <c r="I386" i="1"/>
  <c r="M386" i="1"/>
  <c r="J378" i="1"/>
  <c r="C406" i="1"/>
  <c r="K406" i="1"/>
  <c r="O406" i="1"/>
  <c r="AW406" i="1" s="1"/>
  <c r="L406" i="1"/>
  <c r="P406" i="1"/>
  <c r="U406" i="1" s="1"/>
  <c r="W406" i="1" s="1"/>
  <c r="I406" i="1"/>
  <c r="N406" i="1"/>
  <c r="C382" i="1"/>
  <c r="K382" i="1"/>
  <c r="O382" i="1"/>
  <c r="AW382" i="1" s="1"/>
  <c r="L382" i="1"/>
  <c r="P382" i="1"/>
  <c r="U382" i="1" s="1"/>
  <c r="W382" i="1" s="1"/>
  <c r="I382" i="1"/>
  <c r="M382" i="1"/>
  <c r="C402" i="1"/>
  <c r="K402" i="1"/>
  <c r="O402" i="1"/>
  <c r="L402" i="1"/>
  <c r="P402" i="1"/>
  <c r="I402" i="1"/>
  <c r="N402" i="1"/>
  <c r="C378" i="1"/>
  <c r="G378" i="1"/>
  <c r="K378" i="1"/>
  <c r="O378" i="1"/>
  <c r="BC378" i="1" s="1"/>
  <c r="AS378" i="1" s="1"/>
  <c r="H378" i="1"/>
  <c r="L378" i="1"/>
  <c r="P378" i="1"/>
  <c r="I378" i="1"/>
  <c r="M378" i="1"/>
  <c r="C398" i="1"/>
  <c r="K398" i="1"/>
  <c r="O398" i="1"/>
  <c r="L398" i="1"/>
  <c r="P398" i="1"/>
  <c r="U398" i="1" s="1"/>
  <c r="W398" i="1" s="1"/>
  <c r="I398" i="1"/>
  <c r="M398" i="1"/>
  <c r="F394" i="1"/>
  <c r="C390" i="1"/>
  <c r="K390" i="1"/>
  <c r="O390" i="1"/>
  <c r="BC390" i="1" s="1"/>
  <c r="AS390" i="1" s="1"/>
  <c r="L390" i="1"/>
  <c r="P390" i="1"/>
  <c r="U390" i="1" s="1"/>
  <c r="W390" i="1" s="1"/>
  <c r="I390" i="1"/>
  <c r="F386" i="1"/>
  <c r="C374" i="1"/>
  <c r="G374" i="1"/>
  <c r="K374" i="1"/>
  <c r="O374" i="1"/>
  <c r="AW374" i="1" s="1"/>
  <c r="L374" i="1"/>
  <c r="P374" i="1"/>
  <c r="I374" i="1"/>
  <c r="M374" i="1"/>
  <c r="C323" i="1"/>
  <c r="K323" i="1"/>
  <c r="O323" i="1"/>
  <c r="I321" i="1"/>
  <c r="M321" i="1"/>
  <c r="L310" i="1"/>
  <c r="P310" i="1"/>
  <c r="C307" i="1"/>
  <c r="K307" i="1"/>
  <c r="O307" i="1"/>
  <c r="I305" i="1"/>
  <c r="M305" i="1"/>
  <c r="L294" i="1"/>
  <c r="P294" i="1"/>
  <c r="U294" i="1" s="1"/>
  <c r="W294" i="1" s="1"/>
  <c r="I294" i="1"/>
  <c r="M294" i="1"/>
  <c r="L286" i="1"/>
  <c r="P286" i="1"/>
  <c r="U286" i="1" s="1"/>
  <c r="W286" i="1" s="1"/>
  <c r="I286" i="1"/>
  <c r="M286" i="1"/>
  <c r="C279" i="1"/>
  <c r="K279" i="1"/>
  <c r="O279" i="1"/>
  <c r="BC279" i="1" s="1"/>
  <c r="AS279" i="1" s="1"/>
  <c r="L279" i="1"/>
  <c r="P279" i="1"/>
  <c r="U279" i="1" s="1"/>
  <c r="I279" i="1"/>
  <c r="M279" i="1"/>
  <c r="C270" i="1"/>
  <c r="K270" i="1"/>
  <c r="O270" i="1"/>
  <c r="AW270" i="1" s="1"/>
  <c r="I270" i="1"/>
  <c r="J270" i="1"/>
  <c r="P270" i="1"/>
  <c r="U270" i="1" s="1"/>
  <c r="W270" i="1" s="1"/>
  <c r="F270" i="1"/>
  <c r="L270" i="1"/>
  <c r="I268" i="1"/>
  <c r="M268" i="1"/>
  <c r="C268" i="1"/>
  <c r="J268" i="1"/>
  <c r="O268" i="1"/>
  <c r="AW268" i="1" s="1"/>
  <c r="F268" i="1"/>
  <c r="K268" i="1"/>
  <c r="P268" i="1"/>
  <c r="U268" i="1" s="1"/>
  <c r="W268" i="1" s="1"/>
  <c r="L214" i="1"/>
  <c r="P214" i="1"/>
  <c r="U214" i="1" s="1"/>
  <c r="W214" i="1" s="1"/>
  <c r="C214" i="1"/>
  <c r="I214" i="1"/>
  <c r="J214" i="1"/>
  <c r="O214" i="1"/>
  <c r="AW214" i="1" s="1"/>
  <c r="F214" i="1"/>
  <c r="K214" i="1"/>
  <c r="L174" i="1"/>
  <c r="P174" i="1"/>
  <c r="I174" i="1"/>
  <c r="M174" i="1"/>
  <c r="BA174" i="1" s="1"/>
  <c r="AV174" i="1" s="1"/>
  <c r="C174" i="1"/>
  <c r="K174" i="1"/>
  <c r="G174" i="1"/>
  <c r="J174" i="1"/>
  <c r="F174" i="1"/>
  <c r="O174" i="1"/>
  <c r="BC174" i="1" s="1"/>
  <c r="AS174" i="1" s="1"/>
  <c r="N125" i="1"/>
  <c r="P403" i="1"/>
  <c r="L403" i="1"/>
  <c r="P399" i="1"/>
  <c r="BE399" i="1" s="1"/>
  <c r="AU399" i="1" s="1"/>
  <c r="L399" i="1"/>
  <c r="P395" i="1"/>
  <c r="U395" i="1" s="1"/>
  <c r="W395" i="1" s="1"/>
  <c r="L395" i="1"/>
  <c r="P391" i="1"/>
  <c r="U391" i="1" s="1"/>
  <c r="W391" i="1" s="1"/>
  <c r="L391" i="1"/>
  <c r="P387" i="1"/>
  <c r="U387" i="1" s="1"/>
  <c r="W387" i="1" s="1"/>
  <c r="L387" i="1"/>
  <c r="P383" i="1"/>
  <c r="U383" i="1" s="1"/>
  <c r="W383" i="1" s="1"/>
  <c r="L383" i="1"/>
  <c r="P379" i="1"/>
  <c r="L379" i="1"/>
  <c r="H379" i="1"/>
  <c r="P375" i="1"/>
  <c r="L375" i="1"/>
  <c r="P371" i="1"/>
  <c r="U371" i="1" s="1"/>
  <c r="W371" i="1" s="1"/>
  <c r="L371" i="1"/>
  <c r="M370" i="1"/>
  <c r="I370" i="1"/>
  <c r="P367" i="1"/>
  <c r="L367" i="1"/>
  <c r="M366" i="1"/>
  <c r="N366" i="1" s="1"/>
  <c r="I366" i="1"/>
  <c r="P363" i="1"/>
  <c r="U363" i="1" s="1"/>
  <c r="W363" i="1" s="1"/>
  <c r="L363" i="1"/>
  <c r="M362" i="1"/>
  <c r="I362" i="1"/>
  <c r="P359" i="1"/>
  <c r="U359" i="1" s="1"/>
  <c r="W359" i="1" s="1"/>
  <c r="L359" i="1"/>
  <c r="M358" i="1"/>
  <c r="I358" i="1"/>
  <c r="P355" i="1"/>
  <c r="U355" i="1" s="1"/>
  <c r="W355" i="1" s="1"/>
  <c r="L355" i="1"/>
  <c r="M354" i="1"/>
  <c r="I354" i="1"/>
  <c r="P351" i="1"/>
  <c r="U351" i="1" s="1"/>
  <c r="W351" i="1" s="1"/>
  <c r="L351" i="1"/>
  <c r="M350" i="1"/>
  <c r="I350" i="1"/>
  <c r="P347" i="1"/>
  <c r="U347" i="1" s="1"/>
  <c r="W347" i="1" s="1"/>
  <c r="L347" i="1"/>
  <c r="M346" i="1"/>
  <c r="I346" i="1"/>
  <c r="P343" i="1"/>
  <c r="U343" i="1" s="1"/>
  <c r="W343" i="1" s="1"/>
  <c r="L343" i="1"/>
  <c r="M342" i="1"/>
  <c r="I342" i="1"/>
  <c r="P339" i="1"/>
  <c r="U339" i="1" s="1"/>
  <c r="W339" i="1" s="1"/>
  <c r="L339" i="1"/>
  <c r="M338" i="1"/>
  <c r="I338" i="1"/>
  <c r="P335" i="1"/>
  <c r="L335" i="1"/>
  <c r="M334" i="1"/>
  <c r="N334" i="1" s="1"/>
  <c r="I334" i="1"/>
  <c r="P331" i="1"/>
  <c r="L331" i="1"/>
  <c r="M330" i="1"/>
  <c r="N330" i="1" s="1"/>
  <c r="I330" i="1"/>
  <c r="P327" i="1"/>
  <c r="L327" i="1"/>
  <c r="M326" i="1"/>
  <c r="N326" i="1" s="1"/>
  <c r="I326" i="1"/>
  <c r="I325" i="1"/>
  <c r="M325" i="1"/>
  <c r="L323" i="1"/>
  <c r="F323" i="1"/>
  <c r="O322" i="1"/>
  <c r="J322" i="1"/>
  <c r="P321" i="1"/>
  <c r="U321" i="1" s="1"/>
  <c r="W321" i="1" s="1"/>
  <c r="K321" i="1"/>
  <c r="F321" i="1"/>
  <c r="P319" i="1"/>
  <c r="J319" i="1"/>
  <c r="N318" i="1"/>
  <c r="I318" i="1"/>
  <c r="O317" i="1"/>
  <c r="J317" i="1"/>
  <c r="L314" i="1"/>
  <c r="P314" i="1"/>
  <c r="U314" i="1" s="1"/>
  <c r="W314" i="1" s="1"/>
  <c r="C311" i="1"/>
  <c r="K311" i="1"/>
  <c r="O311" i="1"/>
  <c r="K310" i="1"/>
  <c r="F310" i="1"/>
  <c r="I309" i="1"/>
  <c r="M309" i="1"/>
  <c r="L307" i="1"/>
  <c r="F307" i="1"/>
  <c r="O306" i="1"/>
  <c r="J306" i="1"/>
  <c r="P305" i="1"/>
  <c r="K305" i="1"/>
  <c r="F305" i="1"/>
  <c r="P303" i="1"/>
  <c r="J303" i="1"/>
  <c r="N302" i="1"/>
  <c r="I302" i="1"/>
  <c r="O301" i="1"/>
  <c r="BC301" i="1" s="1"/>
  <c r="AS301" i="1" s="1"/>
  <c r="J301" i="1"/>
  <c r="I299" i="1"/>
  <c r="K298" i="1"/>
  <c r="C295" i="1"/>
  <c r="K295" i="1"/>
  <c r="O295" i="1"/>
  <c r="AW295" i="1" s="1"/>
  <c r="L295" i="1"/>
  <c r="P295" i="1"/>
  <c r="U295" i="1" s="1"/>
  <c r="W295" i="1" s="1"/>
  <c r="O294" i="1"/>
  <c r="F291" i="1"/>
  <c r="C287" i="1"/>
  <c r="K287" i="1"/>
  <c r="O287" i="1"/>
  <c r="L287" i="1"/>
  <c r="P287" i="1"/>
  <c r="U287" i="1" s="1"/>
  <c r="O286" i="1"/>
  <c r="AW286" i="1" s="1"/>
  <c r="J283" i="1"/>
  <c r="L273" i="1"/>
  <c r="P273" i="1"/>
  <c r="U273" i="1" s="1"/>
  <c r="W273" i="1" s="1"/>
  <c r="C273" i="1"/>
  <c r="I273" i="1"/>
  <c r="N273" i="1"/>
  <c r="J273" i="1"/>
  <c r="O273" i="1"/>
  <c r="AW273" i="1" s="1"/>
  <c r="F273" i="1"/>
  <c r="K273" i="1"/>
  <c r="M257" i="1"/>
  <c r="C230" i="1"/>
  <c r="K230" i="1"/>
  <c r="O230" i="1"/>
  <c r="AW230" i="1" s="1"/>
  <c r="L230" i="1"/>
  <c r="P230" i="1"/>
  <c r="F230" i="1"/>
  <c r="I230" i="1"/>
  <c r="C171" i="1"/>
  <c r="G171" i="1"/>
  <c r="K171" i="1"/>
  <c r="O171" i="1"/>
  <c r="AW171" i="1" s="1"/>
  <c r="L171" i="1"/>
  <c r="P171" i="1"/>
  <c r="BE171" i="1" s="1"/>
  <c r="AU171" i="1" s="1"/>
  <c r="I171" i="1"/>
  <c r="F171" i="1"/>
  <c r="J171" i="1"/>
  <c r="M171" i="1"/>
  <c r="N405" i="1"/>
  <c r="I405" i="1"/>
  <c r="O403" i="1"/>
  <c r="K403" i="1"/>
  <c r="N401" i="1"/>
  <c r="I401" i="1"/>
  <c r="O399" i="1"/>
  <c r="K399" i="1"/>
  <c r="M397" i="1"/>
  <c r="I397" i="1"/>
  <c r="BC395" i="1"/>
  <c r="AS395" i="1" s="1"/>
  <c r="K395" i="1"/>
  <c r="I393" i="1"/>
  <c r="O391" i="1"/>
  <c r="BC391" i="1" s="1"/>
  <c r="AS391" i="1" s="1"/>
  <c r="K391" i="1"/>
  <c r="I389" i="1"/>
  <c r="O387" i="1"/>
  <c r="BC387" i="1" s="1"/>
  <c r="AS387" i="1" s="1"/>
  <c r="K387" i="1"/>
  <c r="G387" i="1"/>
  <c r="M385" i="1"/>
  <c r="I385" i="1"/>
  <c r="O383" i="1"/>
  <c r="BC383" i="1" s="1"/>
  <c r="AS383" i="1" s="1"/>
  <c r="K383" i="1"/>
  <c r="M381" i="1"/>
  <c r="I381" i="1"/>
  <c r="O379" i="1"/>
  <c r="BC379" i="1" s="1"/>
  <c r="AS379" i="1" s="1"/>
  <c r="K379" i="1"/>
  <c r="G379" i="1"/>
  <c r="M377" i="1"/>
  <c r="I377" i="1"/>
  <c r="O375" i="1"/>
  <c r="BC375" i="1" s="1"/>
  <c r="AS375" i="1" s="1"/>
  <c r="K375" i="1"/>
  <c r="M373" i="1"/>
  <c r="I373" i="1"/>
  <c r="O371" i="1"/>
  <c r="K371" i="1"/>
  <c r="P370" i="1"/>
  <c r="W370" i="1" s="1"/>
  <c r="L370" i="1"/>
  <c r="M369" i="1"/>
  <c r="I369" i="1"/>
  <c r="K367" i="1"/>
  <c r="P366" i="1"/>
  <c r="L366" i="1"/>
  <c r="M365" i="1"/>
  <c r="N365" i="1" s="1"/>
  <c r="I365" i="1"/>
  <c r="O363" i="1"/>
  <c r="BC363" i="1" s="1"/>
  <c r="AS363" i="1" s="1"/>
  <c r="K363" i="1"/>
  <c r="P362" i="1"/>
  <c r="L362" i="1"/>
  <c r="M361" i="1"/>
  <c r="I361" i="1"/>
  <c r="O359" i="1"/>
  <c r="AW359" i="1" s="1"/>
  <c r="K359" i="1"/>
  <c r="P358" i="1"/>
  <c r="U358" i="1" s="1"/>
  <c r="W358" i="1" s="1"/>
  <c r="L358" i="1"/>
  <c r="M357" i="1"/>
  <c r="I357" i="1"/>
  <c r="O355" i="1"/>
  <c r="K355" i="1"/>
  <c r="P354" i="1"/>
  <c r="U354" i="1" s="1"/>
  <c r="W354" i="1" s="1"/>
  <c r="L354" i="1"/>
  <c r="M353" i="1"/>
  <c r="I353" i="1"/>
  <c r="O351" i="1"/>
  <c r="BC351" i="1" s="1"/>
  <c r="AS351" i="1" s="1"/>
  <c r="K351" i="1"/>
  <c r="P350" i="1"/>
  <c r="U350" i="1" s="1"/>
  <c r="W350" i="1" s="1"/>
  <c r="L350" i="1"/>
  <c r="M349" i="1"/>
  <c r="I349" i="1"/>
  <c r="O347" i="1"/>
  <c r="K347" i="1"/>
  <c r="P346" i="1"/>
  <c r="U346" i="1" s="1"/>
  <c r="W346" i="1" s="1"/>
  <c r="L346" i="1"/>
  <c r="M345" i="1"/>
  <c r="I345" i="1"/>
  <c r="O343" i="1"/>
  <c r="AW343" i="1" s="1"/>
  <c r="K343" i="1"/>
  <c r="P342" i="1"/>
  <c r="U342" i="1" s="1"/>
  <c r="W342" i="1" s="1"/>
  <c r="L342" i="1"/>
  <c r="M341" i="1"/>
  <c r="I341" i="1"/>
  <c r="O339" i="1"/>
  <c r="AW339" i="1" s="1"/>
  <c r="K339" i="1"/>
  <c r="P338" i="1"/>
  <c r="U338" i="1" s="1"/>
  <c r="W338" i="1" s="1"/>
  <c r="L338" i="1"/>
  <c r="M337" i="1"/>
  <c r="I337" i="1"/>
  <c r="O335" i="1"/>
  <c r="K335" i="1"/>
  <c r="P334" i="1"/>
  <c r="L334" i="1"/>
  <c r="M333" i="1"/>
  <c r="I333" i="1"/>
  <c r="O331" i="1"/>
  <c r="BC331" i="1" s="1"/>
  <c r="AT331" i="1" s="1"/>
  <c r="K331" i="1"/>
  <c r="P330" i="1"/>
  <c r="L330" i="1"/>
  <c r="M329" i="1"/>
  <c r="N329" i="1" s="1"/>
  <c r="I329" i="1"/>
  <c r="K327" i="1"/>
  <c r="P326" i="1"/>
  <c r="L326" i="1"/>
  <c r="P325" i="1"/>
  <c r="U325" i="1" s="1"/>
  <c r="W325" i="1" s="1"/>
  <c r="K325" i="1"/>
  <c r="F325" i="1"/>
  <c r="P323" i="1"/>
  <c r="J323" i="1"/>
  <c r="N322" i="1"/>
  <c r="I322" i="1"/>
  <c r="O321" i="1"/>
  <c r="J321" i="1"/>
  <c r="N319" i="1"/>
  <c r="I319" i="1"/>
  <c r="L318" i="1"/>
  <c r="P318" i="1"/>
  <c r="C315" i="1"/>
  <c r="K315" i="1"/>
  <c r="O315" i="1"/>
  <c r="K314" i="1"/>
  <c r="F314" i="1"/>
  <c r="I313" i="1"/>
  <c r="M313" i="1"/>
  <c r="O310" i="1"/>
  <c r="J310" i="1"/>
  <c r="P307" i="1"/>
  <c r="U307" i="1" s="1"/>
  <c r="W307" i="1" s="1"/>
  <c r="J307" i="1"/>
  <c r="N306" i="1"/>
  <c r="I306" i="1"/>
  <c r="O305" i="1"/>
  <c r="BC305" i="1" s="1"/>
  <c r="AS305" i="1" s="1"/>
  <c r="J305" i="1"/>
  <c r="N303" i="1"/>
  <c r="I303" i="1"/>
  <c r="L302" i="1"/>
  <c r="P302" i="1"/>
  <c r="C299" i="1"/>
  <c r="K299" i="1"/>
  <c r="O299" i="1"/>
  <c r="AW299" i="1" s="1"/>
  <c r="L298" i="1"/>
  <c r="P298" i="1"/>
  <c r="U298" i="1" s="1"/>
  <c r="W298" i="1" s="1"/>
  <c r="I298" i="1"/>
  <c r="M298" i="1"/>
  <c r="F294" i="1"/>
  <c r="M291" i="1"/>
  <c r="L290" i="1"/>
  <c r="P290" i="1"/>
  <c r="U290" i="1" s="1"/>
  <c r="W290" i="1" s="1"/>
  <c r="I290" i="1"/>
  <c r="M290" i="1"/>
  <c r="F286" i="1"/>
  <c r="J279" i="1"/>
  <c r="M270" i="1"/>
  <c r="L268" i="1"/>
  <c r="C254" i="1"/>
  <c r="K254" i="1"/>
  <c r="BC254" i="1"/>
  <c r="I254" i="1"/>
  <c r="J254" i="1"/>
  <c r="P254" i="1"/>
  <c r="U254" i="1" s="1"/>
  <c r="W254" i="1" s="1"/>
  <c r="F254" i="1"/>
  <c r="L254" i="1"/>
  <c r="I252" i="1"/>
  <c r="M252" i="1"/>
  <c r="C252" i="1"/>
  <c r="J252" i="1"/>
  <c r="O252" i="1"/>
  <c r="AW252" i="1" s="1"/>
  <c r="F252" i="1"/>
  <c r="K252" i="1"/>
  <c r="P252" i="1"/>
  <c r="U252" i="1" s="1"/>
  <c r="W252" i="1" s="1"/>
  <c r="O370" i="1"/>
  <c r="AW370" i="1" s="1"/>
  <c r="K370" i="1"/>
  <c r="AW366" i="1"/>
  <c r="K366" i="1"/>
  <c r="O362" i="1"/>
  <c r="K362" i="1"/>
  <c r="O358" i="1"/>
  <c r="K358" i="1"/>
  <c r="O354" i="1"/>
  <c r="AW354" i="1" s="1"/>
  <c r="K354" i="1"/>
  <c r="O350" i="1"/>
  <c r="K350" i="1"/>
  <c r="O346" i="1"/>
  <c r="AW346" i="1" s="1"/>
  <c r="K346" i="1"/>
  <c r="O342" i="1"/>
  <c r="AW342" i="1" s="1"/>
  <c r="K342" i="1"/>
  <c r="O338" i="1"/>
  <c r="K338" i="1"/>
  <c r="O334" i="1"/>
  <c r="AW334" i="1" s="1"/>
  <c r="K334" i="1"/>
  <c r="K330" i="1"/>
  <c r="BC326" i="1"/>
  <c r="AS326" i="1" s="1"/>
  <c r="K326" i="1"/>
  <c r="N323" i="1"/>
  <c r="I323" i="1"/>
  <c r="L322" i="1"/>
  <c r="P322" i="1"/>
  <c r="C321" i="1"/>
  <c r="C319" i="1"/>
  <c r="K319" i="1"/>
  <c r="O319" i="1"/>
  <c r="AW319" i="1" s="1"/>
  <c r="I317" i="1"/>
  <c r="M317" i="1"/>
  <c r="N310" i="1"/>
  <c r="I310" i="1"/>
  <c r="C310" i="1"/>
  <c r="N307" i="1"/>
  <c r="I307" i="1"/>
  <c r="L306" i="1"/>
  <c r="P306" i="1"/>
  <c r="C305" i="1"/>
  <c r="C303" i="1"/>
  <c r="K303" i="1"/>
  <c r="O303" i="1"/>
  <c r="I301" i="1"/>
  <c r="M301" i="1"/>
  <c r="K294" i="1"/>
  <c r="C294" i="1"/>
  <c r="C291" i="1"/>
  <c r="K291" i="1"/>
  <c r="O291" i="1"/>
  <c r="BC291" i="1" s="1"/>
  <c r="AS291" i="1" s="1"/>
  <c r="L291" i="1"/>
  <c r="P291" i="1"/>
  <c r="U291" i="1" s="1"/>
  <c r="W291" i="1" s="1"/>
  <c r="K286" i="1"/>
  <c r="C286" i="1"/>
  <c r="C283" i="1"/>
  <c r="K283" i="1"/>
  <c r="O283" i="1"/>
  <c r="L283" i="1"/>
  <c r="P283" i="1"/>
  <c r="U283" i="1" s="1"/>
  <c r="W283" i="1" s="1"/>
  <c r="I283" i="1"/>
  <c r="M283" i="1"/>
  <c r="F279" i="1"/>
  <c r="L257" i="1"/>
  <c r="P257" i="1"/>
  <c r="C257" i="1"/>
  <c r="I257" i="1"/>
  <c r="J257" i="1"/>
  <c r="O257" i="1"/>
  <c r="BC257" i="1" s="1"/>
  <c r="AS257" i="1" s="1"/>
  <c r="F257" i="1"/>
  <c r="K257" i="1"/>
  <c r="C238" i="1"/>
  <c r="K238" i="1"/>
  <c r="O238" i="1"/>
  <c r="BC238" i="1" s="1"/>
  <c r="AS238" i="1" s="1"/>
  <c r="L238" i="1"/>
  <c r="P238" i="1"/>
  <c r="F238" i="1"/>
  <c r="I238" i="1"/>
  <c r="C222" i="1"/>
  <c r="K222" i="1"/>
  <c r="AW222" i="1"/>
  <c r="L222" i="1"/>
  <c r="P222" i="1"/>
  <c r="F222" i="1"/>
  <c r="I222" i="1"/>
  <c r="M214" i="1"/>
  <c r="C196" i="1"/>
  <c r="G196" i="1"/>
  <c r="K196" i="1"/>
  <c r="AW196" i="1"/>
  <c r="J196" i="1"/>
  <c r="P196" i="1"/>
  <c r="L196" i="1"/>
  <c r="F196" i="1"/>
  <c r="N196" i="1"/>
  <c r="I196" i="1"/>
  <c r="C184" i="1"/>
  <c r="K184" i="1"/>
  <c r="O184" i="1"/>
  <c r="AW184" i="1" s="1"/>
  <c r="F184" i="1"/>
  <c r="L184" i="1"/>
  <c r="J184" i="1"/>
  <c r="N184" i="1"/>
  <c r="I184" i="1"/>
  <c r="C274" i="1"/>
  <c r="K274" i="1"/>
  <c r="O274" i="1"/>
  <c r="BC274" i="1" s="1"/>
  <c r="AS274" i="1" s="1"/>
  <c r="I272" i="1"/>
  <c r="M272" i="1"/>
  <c r="L261" i="1"/>
  <c r="P261" i="1"/>
  <c r="U261" i="1" s="1"/>
  <c r="W261" i="1" s="1"/>
  <c r="C258" i="1"/>
  <c r="K258" i="1"/>
  <c r="O258" i="1"/>
  <c r="I256" i="1"/>
  <c r="M256" i="1"/>
  <c r="L245" i="1"/>
  <c r="P245" i="1"/>
  <c r="L241" i="1"/>
  <c r="P241" i="1"/>
  <c r="U241" i="1" s="1"/>
  <c r="W241" i="1" s="1"/>
  <c r="I241" i="1"/>
  <c r="M241" i="1"/>
  <c r="L233" i="1"/>
  <c r="P233" i="1"/>
  <c r="U233" i="1" s="1"/>
  <c r="W233" i="1" s="1"/>
  <c r="I233" i="1"/>
  <c r="L225" i="1"/>
  <c r="P225" i="1"/>
  <c r="BE225" i="1" s="1"/>
  <c r="AU225" i="1" s="1"/>
  <c r="I225" i="1"/>
  <c r="L217" i="1"/>
  <c r="P217" i="1"/>
  <c r="U217" i="1" s="1"/>
  <c r="W217" i="1" s="1"/>
  <c r="I217" i="1"/>
  <c r="C215" i="1"/>
  <c r="K215" i="1"/>
  <c r="O215" i="1"/>
  <c r="AW215" i="1" s="1"/>
  <c r="J215" i="1"/>
  <c r="P215" i="1"/>
  <c r="U215" i="1" s="1"/>
  <c r="W215" i="1" s="1"/>
  <c r="F215" i="1"/>
  <c r="L215" i="1"/>
  <c r="I209" i="1"/>
  <c r="M209" i="1"/>
  <c r="C209" i="1"/>
  <c r="J209" i="1"/>
  <c r="O209" i="1"/>
  <c r="BC209" i="1" s="1"/>
  <c r="AS209" i="1" s="1"/>
  <c r="L199" i="1"/>
  <c r="P199" i="1"/>
  <c r="U199" i="1" s="1"/>
  <c r="W199" i="1" s="1"/>
  <c r="J199" i="1"/>
  <c r="O199" i="1"/>
  <c r="AW199" i="1" s="1"/>
  <c r="F199" i="1"/>
  <c r="M199" i="1"/>
  <c r="I198" i="1"/>
  <c r="F198" i="1"/>
  <c r="K198" i="1"/>
  <c r="P198" i="1"/>
  <c r="U198" i="1" s="1"/>
  <c r="W198" i="1" s="1"/>
  <c r="L198" i="1"/>
  <c r="C163" i="1"/>
  <c r="K163" i="1"/>
  <c r="O163" i="1"/>
  <c r="BC163" i="1" s="1"/>
  <c r="AS163" i="1" s="1"/>
  <c r="L163" i="1"/>
  <c r="P163" i="1"/>
  <c r="U163" i="1" s="1"/>
  <c r="W163" i="1" s="1"/>
  <c r="M163" i="1"/>
  <c r="F163" i="1"/>
  <c r="I163" i="1"/>
  <c r="M282" i="1"/>
  <c r="I282" i="1"/>
  <c r="M278" i="1"/>
  <c r="I278" i="1"/>
  <c r="L274" i="1"/>
  <c r="F274" i="1"/>
  <c r="P272" i="1"/>
  <c r="U272" i="1" s="1"/>
  <c r="W272" i="1" s="1"/>
  <c r="K272" i="1"/>
  <c r="F272" i="1"/>
  <c r="L265" i="1"/>
  <c r="P265" i="1"/>
  <c r="U265" i="1" s="1"/>
  <c r="W265" i="1" s="1"/>
  <c r="C262" i="1"/>
  <c r="K262" i="1"/>
  <c r="O262" i="1"/>
  <c r="K261" i="1"/>
  <c r="F261" i="1"/>
  <c r="I260" i="1"/>
  <c r="M260" i="1"/>
  <c r="L258" i="1"/>
  <c r="F258" i="1"/>
  <c r="P256" i="1"/>
  <c r="U256" i="1" s="1"/>
  <c r="W256" i="1" s="1"/>
  <c r="K256" i="1"/>
  <c r="F256" i="1"/>
  <c r="H249" i="1"/>
  <c r="L249" i="1"/>
  <c r="P249" i="1"/>
  <c r="U249" i="1" s="1"/>
  <c r="W249" i="1" s="1"/>
  <c r="C246" i="1"/>
  <c r="K246" i="1"/>
  <c r="O246" i="1"/>
  <c r="AW246" i="1" s="1"/>
  <c r="K245" i="1"/>
  <c r="F245" i="1"/>
  <c r="I244" i="1"/>
  <c r="C242" i="1"/>
  <c r="K242" i="1"/>
  <c r="AW242" i="1"/>
  <c r="L242" i="1"/>
  <c r="O241" i="1"/>
  <c r="AW241" i="1" s="1"/>
  <c r="C234" i="1"/>
  <c r="K234" i="1"/>
  <c r="O234" i="1"/>
  <c r="AW234" i="1" s="1"/>
  <c r="L234" i="1"/>
  <c r="P234" i="1"/>
  <c r="U234" i="1" s="1"/>
  <c r="W234" i="1" s="1"/>
  <c r="O233" i="1"/>
  <c r="AW233" i="1" s="1"/>
  <c r="C226" i="1"/>
  <c r="K226" i="1"/>
  <c r="O226" i="1"/>
  <c r="AW226" i="1" s="1"/>
  <c r="L226" i="1"/>
  <c r="P226" i="1"/>
  <c r="U226" i="1" s="1"/>
  <c r="W226" i="1" s="1"/>
  <c r="AW225" i="1"/>
  <c r="C218" i="1"/>
  <c r="K218" i="1"/>
  <c r="O218" i="1"/>
  <c r="AW218" i="1" s="1"/>
  <c r="L218" i="1"/>
  <c r="P218" i="1"/>
  <c r="U218" i="1" s="1"/>
  <c r="W218" i="1" s="1"/>
  <c r="O217" i="1"/>
  <c r="AW217" i="1" s="1"/>
  <c r="I215" i="1"/>
  <c r="C211" i="1"/>
  <c r="K211" i="1"/>
  <c r="O211" i="1"/>
  <c r="AW211" i="1" s="1"/>
  <c r="I211" i="1"/>
  <c r="N211" i="1"/>
  <c r="J211" i="1"/>
  <c r="P211" i="1"/>
  <c r="U211" i="1" s="1"/>
  <c r="W211" i="1" s="1"/>
  <c r="K209" i="1"/>
  <c r="L203" i="1"/>
  <c r="P203" i="1"/>
  <c r="W203" i="1" s="1"/>
  <c r="F203" i="1"/>
  <c r="K203" i="1"/>
  <c r="K199" i="1"/>
  <c r="J198" i="1"/>
  <c r="C159" i="1"/>
  <c r="K159" i="1"/>
  <c r="O159" i="1"/>
  <c r="BC159" i="1" s="1"/>
  <c r="AS159" i="1" s="1"/>
  <c r="AT159" i="1" s="1"/>
  <c r="L159" i="1"/>
  <c r="P159" i="1"/>
  <c r="U159" i="1" s="1"/>
  <c r="W159" i="1" s="1"/>
  <c r="F159" i="1"/>
  <c r="N159" i="1"/>
  <c r="I159" i="1"/>
  <c r="J159" i="1"/>
  <c r="L146" i="1"/>
  <c r="P146" i="1"/>
  <c r="U146" i="1" s="1"/>
  <c r="W146" i="1" s="1"/>
  <c r="I146" i="1"/>
  <c r="O146" i="1"/>
  <c r="BC146" i="1" s="1"/>
  <c r="AS146" i="1" s="1"/>
  <c r="C146" i="1"/>
  <c r="F146" i="1"/>
  <c r="J146" i="1"/>
  <c r="M297" i="1"/>
  <c r="I297" i="1"/>
  <c r="M293" i="1"/>
  <c r="I293" i="1"/>
  <c r="M289" i="1"/>
  <c r="I289" i="1"/>
  <c r="M285" i="1"/>
  <c r="I285" i="1"/>
  <c r="P282" i="1"/>
  <c r="U282" i="1" s="1"/>
  <c r="W282" i="1" s="1"/>
  <c r="L282" i="1"/>
  <c r="M281" i="1"/>
  <c r="I281" i="1"/>
  <c r="P278" i="1"/>
  <c r="U278" i="1" s="1"/>
  <c r="W278" i="1" s="1"/>
  <c r="L278" i="1"/>
  <c r="M277" i="1"/>
  <c r="I277" i="1"/>
  <c r="N276" i="1"/>
  <c r="J276" i="1"/>
  <c r="F276" i="1"/>
  <c r="P274" i="1"/>
  <c r="U274" i="1" s="1"/>
  <c r="W274" i="1" s="1"/>
  <c r="J274" i="1"/>
  <c r="O272" i="1"/>
  <c r="J272" i="1"/>
  <c r="L269" i="1"/>
  <c r="P269" i="1"/>
  <c r="U269" i="1" s="1"/>
  <c r="W269" i="1" s="1"/>
  <c r="C266" i="1"/>
  <c r="K266" i="1"/>
  <c r="O266" i="1"/>
  <c r="BC266" i="1" s="1"/>
  <c r="AS266" i="1" s="1"/>
  <c r="K265" i="1"/>
  <c r="F265" i="1"/>
  <c r="I264" i="1"/>
  <c r="M264" i="1"/>
  <c r="L262" i="1"/>
  <c r="F262" i="1"/>
  <c r="O261" i="1"/>
  <c r="J261" i="1"/>
  <c r="P260" i="1"/>
  <c r="U260" i="1" s="1"/>
  <c r="W260" i="1" s="1"/>
  <c r="K260" i="1"/>
  <c r="F260" i="1"/>
  <c r="P258" i="1"/>
  <c r="J258" i="1"/>
  <c r="O256" i="1"/>
  <c r="J256" i="1"/>
  <c r="L253" i="1"/>
  <c r="P253" i="1"/>
  <c r="U253" i="1" s="1"/>
  <c r="W253" i="1" s="1"/>
  <c r="C250" i="1"/>
  <c r="K250" i="1"/>
  <c r="O250" i="1"/>
  <c r="AW250" i="1" s="1"/>
  <c r="K249" i="1"/>
  <c r="F249" i="1"/>
  <c r="I248" i="1"/>
  <c r="M248" i="1"/>
  <c r="N248" i="1" s="1"/>
  <c r="L246" i="1"/>
  <c r="F246" i="1"/>
  <c r="BC245" i="1"/>
  <c r="AT245" i="1" s="1"/>
  <c r="J245" i="1"/>
  <c r="P244" i="1"/>
  <c r="K244" i="1"/>
  <c r="F244" i="1"/>
  <c r="P242" i="1"/>
  <c r="I242" i="1"/>
  <c r="F241" i="1"/>
  <c r="L237" i="1"/>
  <c r="P237" i="1"/>
  <c r="W237" i="1" s="1"/>
  <c r="I237" i="1"/>
  <c r="M237" i="1"/>
  <c r="I234" i="1"/>
  <c r="F233" i="1"/>
  <c r="L229" i="1"/>
  <c r="P229" i="1"/>
  <c r="I229" i="1"/>
  <c r="I226" i="1"/>
  <c r="F225" i="1"/>
  <c r="L221" i="1"/>
  <c r="P221" i="1"/>
  <c r="U221" i="1" s="1"/>
  <c r="W221" i="1" s="1"/>
  <c r="I221" i="1"/>
  <c r="I218" i="1"/>
  <c r="F217" i="1"/>
  <c r="I213" i="1"/>
  <c r="M213" i="1"/>
  <c r="J213" i="1"/>
  <c r="O213" i="1"/>
  <c r="BC213" i="1" s="1"/>
  <c r="AS213" i="1" s="1"/>
  <c r="F213" i="1"/>
  <c r="K213" i="1"/>
  <c r="P213" i="1"/>
  <c r="U213" i="1" s="1"/>
  <c r="W213" i="1" s="1"/>
  <c r="L211" i="1"/>
  <c r="J203" i="1"/>
  <c r="I199" i="1"/>
  <c r="I194" i="1"/>
  <c r="J194" i="1"/>
  <c r="O194" i="1"/>
  <c r="AW194" i="1" s="1"/>
  <c r="F194" i="1"/>
  <c r="L194" i="1"/>
  <c r="L179" i="1"/>
  <c r="P179" i="1"/>
  <c r="U179" i="1" s="1"/>
  <c r="W179" i="1" s="1"/>
  <c r="C179" i="1"/>
  <c r="I179" i="1"/>
  <c r="F179" i="1"/>
  <c r="M179" i="1"/>
  <c r="O179" i="1"/>
  <c r="BC179" i="1" s="1"/>
  <c r="AS179" i="1" s="1"/>
  <c r="C176" i="1"/>
  <c r="K176" i="1"/>
  <c r="O176" i="1"/>
  <c r="AW176" i="1" s="1"/>
  <c r="I176" i="1"/>
  <c r="F176" i="1"/>
  <c r="M176" i="1"/>
  <c r="P176" i="1"/>
  <c r="U176" i="1" s="1"/>
  <c r="W176" i="1" s="1"/>
  <c r="L170" i="1"/>
  <c r="P170" i="1"/>
  <c r="U170" i="1" s="1"/>
  <c r="I170" i="1"/>
  <c r="F170" i="1"/>
  <c r="J170" i="1"/>
  <c r="L206" i="1"/>
  <c r="P206" i="1"/>
  <c r="U206" i="1" s="1"/>
  <c r="W206" i="1" s="1"/>
  <c r="C200" i="1"/>
  <c r="K200" i="1"/>
  <c r="O200" i="1"/>
  <c r="AW200" i="1" s="1"/>
  <c r="F200" i="1"/>
  <c r="L200" i="1"/>
  <c r="I190" i="1"/>
  <c r="C190" i="1"/>
  <c r="C180" i="1"/>
  <c r="K180" i="1"/>
  <c r="O180" i="1"/>
  <c r="BC180" i="1" s="1"/>
  <c r="AS180" i="1" s="1"/>
  <c r="AT180" i="1" s="1"/>
  <c r="J180" i="1"/>
  <c r="P180" i="1"/>
  <c r="L166" i="1"/>
  <c r="P166" i="1"/>
  <c r="U166" i="1" s="1"/>
  <c r="W166" i="1" s="1"/>
  <c r="I166" i="1"/>
  <c r="G166" i="1"/>
  <c r="O166" i="1"/>
  <c r="AW166" i="1" s="1"/>
  <c r="L158" i="1"/>
  <c r="P158" i="1"/>
  <c r="U158" i="1" s="1"/>
  <c r="W158" i="1" s="1"/>
  <c r="I158" i="1"/>
  <c r="BA158" i="1"/>
  <c r="AV158" i="1" s="1"/>
  <c r="C158" i="1"/>
  <c r="K158" i="1"/>
  <c r="N156" i="1"/>
  <c r="F154" i="1"/>
  <c r="N152" i="1"/>
  <c r="C151" i="1"/>
  <c r="K151" i="1"/>
  <c r="O151" i="1"/>
  <c r="BC151" i="1" s="1"/>
  <c r="AS151" i="1" s="1"/>
  <c r="AT151" i="1" s="1"/>
  <c r="L151" i="1"/>
  <c r="P151" i="1"/>
  <c r="U151" i="1" s="1"/>
  <c r="W151" i="1" s="1"/>
  <c r="F151" i="1"/>
  <c r="C132" i="1"/>
  <c r="K132" i="1"/>
  <c r="O132" i="1"/>
  <c r="AW132" i="1" s="1"/>
  <c r="I132" i="1"/>
  <c r="J132" i="1"/>
  <c r="P132" i="1"/>
  <c r="U132" i="1" s="1"/>
  <c r="W132" i="1" s="1"/>
  <c r="F132" i="1"/>
  <c r="L132" i="1"/>
  <c r="M132" i="1"/>
  <c r="BA132" i="1" s="1"/>
  <c r="AV132" i="1" s="1"/>
  <c r="M240" i="1"/>
  <c r="I240" i="1"/>
  <c r="I236" i="1"/>
  <c r="M232" i="1"/>
  <c r="I232" i="1"/>
  <c r="I228" i="1"/>
  <c r="I224" i="1"/>
  <c r="I220" i="1"/>
  <c r="L210" i="1"/>
  <c r="P210" i="1"/>
  <c r="U210" i="1" s="1"/>
  <c r="W210" i="1" s="1"/>
  <c r="C207" i="1"/>
  <c r="K207" i="1"/>
  <c r="O207" i="1"/>
  <c r="AW207" i="1" s="1"/>
  <c r="K206" i="1"/>
  <c r="F206" i="1"/>
  <c r="N200" i="1"/>
  <c r="L195" i="1"/>
  <c r="P195" i="1"/>
  <c r="C195" i="1"/>
  <c r="I195" i="1"/>
  <c r="N195" i="1"/>
  <c r="C192" i="1"/>
  <c r="K192" i="1"/>
  <c r="AW192" i="1"/>
  <c r="I192" i="1"/>
  <c r="N192" i="1"/>
  <c r="O190" i="1"/>
  <c r="AW190" i="1" s="1"/>
  <c r="L187" i="1"/>
  <c r="P187" i="1"/>
  <c r="F187" i="1"/>
  <c r="K187" i="1"/>
  <c r="L183" i="1"/>
  <c r="P183" i="1"/>
  <c r="J183" i="1"/>
  <c r="O183" i="1"/>
  <c r="AW183" i="1" s="1"/>
  <c r="I182" i="1"/>
  <c r="M182" i="1"/>
  <c r="F182" i="1"/>
  <c r="K182" i="1"/>
  <c r="P182" i="1"/>
  <c r="N180" i="1"/>
  <c r="I178" i="1"/>
  <c r="M178" i="1"/>
  <c r="J178" i="1"/>
  <c r="O178" i="1"/>
  <c r="AW178" i="1" s="1"/>
  <c r="J166" i="1"/>
  <c r="J158" i="1"/>
  <c r="J151" i="1"/>
  <c r="L150" i="1"/>
  <c r="P150" i="1"/>
  <c r="U150" i="1" s="1"/>
  <c r="W150" i="1" s="1"/>
  <c r="I150" i="1"/>
  <c r="M150" i="1"/>
  <c r="BA150" i="1" s="1"/>
  <c r="AV150" i="1" s="1"/>
  <c r="C150" i="1"/>
  <c r="K150" i="1"/>
  <c r="N148" i="1"/>
  <c r="L154" i="1"/>
  <c r="P154" i="1"/>
  <c r="U154" i="1" s="1"/>
  <c r="W154" i="1" s="1"/>
  <c r="I154" i="1"/>
  <c r="M154" i="1"/>
  <c r="BA154" i="1" s="1"/>
  <c r="AV154" i="1" s="1"/>
  <c r="O154" i="1"/>
  <c r="AW154" i="1" s="1"/>
  <c r="I138" i="1"/>
  <c r="M138" i="1"/>
  <c r="C138" i="1"/>
  <c r="J138" i="1"/>
  <c r="O138" i="1"/>
  <c r="BC138" i="1" s="1"/>
  <c r="AS138" i="1" s="1"/>
  <c r="F138" i="1"/>
  <c r="K138" i="1"/>
  <c r="P138" i="1"/>
  <c r="U138" i="1" s="1"/>
  <c r="W138" i="1" s="1"/>
  <c r="L138" i="1"/>
  <c r="C140" i="1"/>
  <c r="K140" i="1"/>
  <c r="O140" i="1"/>
  <c r="BC140" i="1" s="1"/>
  <c r="AS140" i="1" s="1"/>
  <c r="I140" i="1"/>
  <c r="J140" i="1"/>
  <c r="P140" i="1"/>
  <c r="U140" i="1" s="1"/>
  <c r="W140" i="1" s="1"/>
  <c r="F140" i="1"/>
  <c r="L140" i="1"/>
  <c r="I122" i="1"/>
  <c r="M122" i="1"/>
  <c r="BA122" i="1" s="1"/>
  <c r="AV122" i="1" s="1"/>
  <c r="C122" i="1"/>
  <c r="J122" i="1"/>
  <c r="O122" i="1"/>
  <c r="AW122" i="1" s="1"/>
  <c r="F122" i="1"/>
  <c r="K122" i="1"/>
  <c r="P122" i="1"/>
  <c r="U122" i="1" s="1"/>
  <c r="W122" i="1" s="1"/>
  <c r="N101" i="1"/>
  <c r="C204" i="1"/>
  <c r="K204" i="1"/>
  <c r="O204" i="1"/>
  <c r="BC204" i="1" s="1"/>
  <c r="AS204" i="1" s="1"/>
  <c r="I202" i="1"/>
  <c r="L191" i="1"/>
  <c r="P191" i="1"/>
  <c r="C188" i="1"/>
  <c r="K188" i="1"/>
  <c r="O188" i="1"/>
  <c r="AW188" i="1" s="1"/>
  <c r="I186" i="1"/>
  <c r="L175" i="1"/>
  <c r="P175" i="1"/>
  <c r="U175" i="1" s="1"/>
  <c r="W175" i="1" s="1"/>
  <c r="C167" i="1"/>
  <c r="K167" i="1"/>
  <c r="O167" i="1"/>
  <c r="AW167" i="1" s="1"/>
  <c r="L167" i="1"/>
  <c r="P167" i="1"/>
  <c r="U167" i="1" s="1"/>
  <c r="W167" i="1" s="1"/>
  <c r="L162" i="1"/>
  <c r="P162" i="1"/>
  <c r="U162" i="1" s="1"/>
  <c r="I162" i="1"/>
  <c r="C155" i="1"/>
  <c r="K155" i="1"/>
  <c r="BC155" i="1"/>
  <c r="AS155" i="1" s="1"/>
  <c r="AT155" i="1" s="1"/>
  <c r="L155" i="1"/>
  <c r="P155" i="1"/>
  <c r="C147" i="1"/>
  <c r="K147" i="1"/>
  <c r="O147" i="1"/>
  <c r="AW147" i="1" s="1"/>
  <c r="L147" i="1"/>
  <c r="P147" i="1"/>
  <c r="U147" i="1" s="1"/>
  <c r="W147" i="1" s="1"/>
  <c r="BA140" i="1"/>
  <c r="AV140" i="1" s="1"/>
  <c r="I130" i="1"/>
  <c r="M130" i="1"/>
  <c r="C130" i="1"/>
  <c r="J130" i="1"/>
  <c r="O130" i="1"/>
  <c r="AW130" i="1" s="1"/>
  <c r="F130" i="1"/>
  <c r="K130" i="1"/>
  <c r="P130" i="1"/>
  <c r="C124" i="1"/>
  <c r="K124" i="1"/>
  <c r="O124" i="1"/>
  <c r="AW124" i="1" s="1"/>
  <c r="I124" i="1"/>
  <c r="N124" i="1"/>
  <c r="J124" i="1"/>
  <c r="P124" i="1"/>
  <c r="U124" i="1" s="1"/>
  <c r="W124" i="1" s="1"/>
  <c r="F124" i="1"/>
  <c r="L124" i="1"/>
  <c r="BC172" i="1"/>
  <c r="AS172" i="1" s="1"/>
  <c r="K172" i="1"/>
  <c r="O168" i="1"/>
  <c r="BC168" i="1" s="1"/>
  <c r="AS168" i="1" s="1"/>
  <c r="AT168" i="1" s="1"/>
  <c r="K168" i="1"/>
  <c r="AW164" i="1"/>
  <c r="K164" i="1"/>
  <c r="G164" i="1"/>
  <c r="O160" i="1"/>
  <c r="AW160" i="1" s="1"/>
  <c r="K160" i="1"/>
  <c r="O156" i="1"/>
  <c r="AW156" i="1" s="1"/>
  <c r="K156" i="1"/>
  <c r="AW152" i="1"/>
  <c r="K152" i="1"/>
  <c r="O148" i="1"/>
  <c r="BC148" i="1" s="1"/>
  <c r="AS148" i="1" s="1"/>
  <c r="AT148" i="1" s="1"/>
  <c r="K148" i="1"/>
  <c r="N144" i="1"/>
  <c r="I144" i="1"/>
  <c r="L143" i="1"/>
  <c r="P143" i="1"/>
  <c r="U143" i="1" s="1"/>
  <c r="W143" i="1" s="1"/>
  <c r="O139" i="1"/>
  <c r="BC139" i="1" s="1"/>
  <c r="AS139" i="1" s="1"/>
  <c r="AT139" i="1" s="1"/>
  <c r="J139" i="1"/>
  <c r="N136" i="1"/>
  <c r="I136" i="1"/>
  <c r="L135" i="1"/>
  <c r="P135" i="1"/>
  <c r="U135" i="1" s="1"/>
  <c r="W135" i="1" s="1"/>
  <c r="O131" i="1"/>
  <c r="AW131" i="1" s="1"/>
  <c r="J131" i="1"/>
  <c r="I128" i="1"/>
  <c r="L127" i="1"/>
  <c r="P127" i="1"/>
  <c r="U127" i="1" s="1"/>
  <c r="W127" i="1" s="1"/>
  <c r="O123" i="1"/>
  <c r="AW123" i="1" s="1"/>
  <c r="J123" i="1"/>
  <c r="I120" i="1"/>
  <c r="L119" i="1"/>
  <c r="P119" i="1"/>
  <c r="U119" i="1" s="1"/>
  <c r="W119" i="1" s="1"/>
  <c r="F118" i="1"/>
  <c r="F116" i="1"/>
  <c r="O114" i="1"/>
  <c r="BC114" i="1" s="1"/>
  <c r="AS114" i="1" s="1"/>
  <c r="C112" i="1"/>
  <c r="K112" i="1"/>
  <c r="O112" i="1"/>
  <c r="AW112" i="1" s="1"/>
  <c r="F112" i="1"/>
  <c r="L112" i="1"/>
  <c r="I112" i="1"/>
  <c r="N112" i="1"/>
  <c r="O110" i="1"/>
  <c r="AW110" i="1" s="1"/>
  <c r="C108" i="1"/>
  <c r="K108" i="1"/>
  <c r="O108" i="1"/>
  <c r="AW108" i="1" s="1"/>
  <c r="I108" i="1"/>
  <c r="N108" i="1"/>
  <c r="F108" i="1"/>
  <c r="L108" i="1"/>
  <c r="P104" i="1"/>
  <c r="BE104" i="1" s="1"/>
  <c r="AU104" i="1" s="1"/>
  <c r="I98" i="1"/>
  <c r="M98" i="1"/>
  <c r="BA98" i="1" s="1"/>
  <c r="AV98" i="1" s="1"/>
  <c r="C98" i="1"/>
  <c r="J98" i="1"/>
  <c r="O98" i="1"/>
  <c r="BC98" i="1" s="1"/>
  <c r="AS98" i="1" s="1"/>
  <c r="F98" i="1"/>
  <c r="K98" i="1"/>
  <c r="P98" i="1"/>
  <c r="U98" i="1" s="1"/>
  <c r="W98" i="1" s="1"/>
  <c r="L91" i="1"/>
  <c r="P91" i="1"/>
  <c r="U91" i="1" s="1"/>
  <c r="W91" i="1" s="1"/>
  <c r="J91" i="1"/>
  <c r="O91" i="1"/>
  <c r="AW91" i="1" s="1"/>
  <c r="F91" i="1"/>
  <c r="K91" i="1"/>
  <c r="C91" i="1"/>
  <c r="N91" i="1"/>
  <c r="I91" i="1"/>
  <c r="C80" i="1"/>
  <c r="K80" i="1"/>
  <c r="O80" i="1"/>
  <c r="AW80" i="1" s="1"/>
  <c r="I80" i="1"/>
  <c r="N80" i="1"/>
  <c r="J80" i="1"/>
  <c r="BE80" i="1"/>
  <c r="AU80" i="1" s="1"/>
  <c r="F80" i="1"/>
  <c r="L80" i="1"/>
  <c r="L75" i="1"/>
  <c r="P75" i="1"/>
  <c r="U75" i="1" s="1"/>
  <c r="W75" i="1" s="1"/>
  <c r="J75" i="1"/>
  <c r="O75" i="1"/>
  <c r="BC75" i="1" s="1"/>
  <c r="AS75" i="1" s="1"/>
  <c r="F75" i="1"/>
  <c r="K75" i="1"/>
  <c r="C75" i="1"/>
  <c r="I75" i="1"/>
  <c r="C64" i="1"/>
  <c r="K64" i="1"/>
  <c r="O64" i="1"/>
  <c r="AW64" i="1" s="1"/>
  <c r="I64" i="1"/>
  <c r="N64" i="1"/>
  <c r="J64" i="1"/>
  <c r="P64" i="1"/>
  <c r="U64" i="1" s="1"/>
  <c r="W64" i="1" s="1"/>
  <c r="F64" i="1"/>
  <c r="L64" i="1"/>
  <c r="C144" i="1"/>
  <c r="K144" i="1"/>
  <c r="O144" i="1"/>
  <c r="AW144" i="1" s="1"/>
  <c r="I142" i="1"/>
  <c r="BA142" i="1"/>
  <c r="AV142" i="1" s="1"/>
  <c r="N139" i="1"/>
  <c r="I139" i="1"/>
  <c r="N137" i="1"/>
  <c r="C136" i="1"/>
  <c r="K136" i="1"/>
  <c r="O136" i="1"/>
  <c r="AW136" i="1" s="1"/>
  <c r="I134" i="1"/>
  <c r="M134" i="1"/>
  <c r="BA134" i="1" s="1"/>
  <c r="AV134" i="1" s="1"/>
  <c r="N131" i="1"/>
  <c r="I131" i="1"/>
  <c r="N129" i="1"/>
  <c r="C128" i="1"/>
  <c r="K128" i="1"/>
  <c r="O128" i="1"/>
  <c r="AW128" i="1" s="1"/>
  <c r="I126" i="1"/>
  <c r="M126" i="1"/>
  <c r="BA126" i="1" s="1"/>
  <c r="AV126" i="1" s="1"/>
  <c r="N123" i="1"/>
  <c r="I123" i="1"/>
  <c r="C120" i="1"/>
  <c r="K120" i="1"/>
  <c r="O120" i="1"/>
  <c r="AW120" i="1" s="1"/>
  <c r="L118" i="1"/>
  <c r="L116" i="1"/>
  <c r="I114" i="1"/>
  <c r="M114" i="1"/>
  <c r="BA114" i="1" s="1"/>
  <c r="AV114" i="1" s="1"/>
  <c r="C114" i="1"/>
  <c r="F114" i="1"/>
  <c r="K114" i="1"/>
  <c r="P114" i="1"/>
  <c r="U114" i="1" s="1"/>
  <c r="W114" i="1" s="1"/>
  <c r="I110" i="1"/>
  <c r="M110" i="1"/>
  <c r="BA110" i="1" s="1"/>
  <c r="AV110" i="1" s="1"/>
  <c r="F110" i="1"/>
  <c r="K110" i="1"/>
  <c r="P110" i="1"/>
  <c r="U110" i="1" s="1"/>
  <c r="W110" i="1" s="1"/>
  <c r="C110" i="1"/>
  <c r="C104" i="1"/>
  <c r="K104" i="1"/>
  <c r="O104" i="1"/>
  <c r="AW104" i="1" s="1"/>
  <c r="F104" i="1"/>
  <c r="L104" i="1"/>
  <c r="I104" i="1"/>
  <c r="N104" i="1"/>
  <c r="L139" i="1"/>
  <c r="P139" i="1"/>
  <c r="U139" i="1" s="1"/>
  <c r="W139" i="1" s="1"/>
  <c r="L131" i="1"/>
  <c r="P131" i="1"/>
  <c r="U131" i="1" s="1"/>
  <c r="W131" i="1" s="1"/>
  <c r="L123" i="1"/>
  <c r="P123" i="1"/>
  <c r="U123" i="1" s="1"/>
  <c r="W123" i="1" s="1"/>
  <c r="C118" i="1"/>
  <c r="K118" i="1"/>
  <c r="I118" i="1"/>
  <c r="BA118" i="1"/>
  <c r="AV118" i="1" s="1"/>
  <c r="I116" i="1"/>
  <c r="M116" i="1"/>
  <c r="BA116" i="1" s="1"/>
  <c r="AV116" i="1" s="1"/>
  <c r="C116" i="1"/>
  <c r="K116" i="1"/>
  <c r="O116" i="1"/>
  <c r="AW116" i="1" s="1"/>
  <c r="N113" i="1"/>
  <c r="J110" i="1"/>
  <c r="N109" i="1"/>
  <c r="I106" i="1"/>
  <c r="M106" i="1"/>
  <c r="C106" i="1"/>
  <c r="F106" i="1"/>
  <c r="K106" i="1"/>
  <c r="P106" i="1"/>
  <c r="J104" i="1"/>
  <c r="C100" i="1"/>
  <c r="K100" i="1"/>
  <c r="O100" i="1"/>
  <c r="BC100" i="1" s="1"/>
  <c r="AS100" i="1" s="1"/>
  <c r="I100" i="1"/>
  <c r="J100" i="1"/>
  <c r="P100" i="1"/>
  <c r="U100" i="1" s="1"/>
  <c r="W100" i="1" s="1"/>
  <c r="F100" i="1"/>
  <c r="L100" i="1"/>
  <c r="I94" i="1"/>
  <c r="M94" i="1"/>
  <c r="BA94" i="1" s="1"/>
  <c r="AV94" i="1" s="1"/>
  <c r="J94" i="1"/>
  <c r="O94" i="1"/>
  <c r="AW94" i="1" s="1"/>
  <c r="C94" i="1"/>
  <c r="K94" i="1"/>
  <c r="F94" i="1"/>
  <c r="L94" i="1"/>
  <c r="I78" i="1"/>
  <c r="M78" i="1"/>
  <c r="C78" i="1"/>
  <c r="J78" i="1"/>
  <c r="O78" i="1"/>
  <c r="BC78" i="1" s="1"/>
  <c r="AS78" i="1" s="1"/>
  <c r="F78" i="1"/>
  <c r="K78" i="1"/>
  <c r="I62" i="1"/>
  <c r="M62" i="1"/>
  <c r="BA62" i="1" s="1"/>
  <c r="AV62" i="1" s="1"/>
  <c r="C62" i="1"/>
  <c r="J62" i="1"/>
  <c r="O62" i="1"/>
  <c r="BC62" i="1" s="1"/>
  <c r="AS62" i="1" s="1"/>
  <c r="F62" i="1"/>
  <c r="P62" i="1"/>
  <c r="U62" i="1" s="1"/>
  <c r="W62" i="1" s="1"/>
  <c r="K62" i="1"/>
  <c r="P115" i="1"/>
  <c r="U115" i="1" s="1"/>
  <c r="W115" i="1" s="1"/>
  <c r="L115" i="1"/>
  <c r="L111" i="1"/>
  <c r="P111" i="1"/>
  <c r="O107" i="1"/>
  <c r="BC107" i="1" s="1"/>
  <c r="AS107" i="1" s="1"/>
  <c r="AT107" i="1" s="1"/>
  <c r="J107" i="1"/>
  <c r="L103" i="1"/>
  <c r="P103" i="1"/>
  <c r="U103" i="1" s="1"/>
  <c r="W103" i="1" s="1"/>
  <c r="O99" i="1"/>
  <c r="AW99" i="1" s="1"/>
  <c r="J99" i="1"/>
  <c r="M96" i="1"/>
  <c r="BA96" i="1" s="1"/>
  <c r="AV96" i="1" s="1"/>
  <c r="K95" i="1"/>
  <c r="P86" i="1"/>
  <c r="U86" i="1" s="1"/>
  <c r="W86" i="1" s="1"/>
  <c r="N83" i="1"/>
  <c r="BE70" i="1"/>
  <c r="AU70" i="1" s="1"/>
  <c r="N67" i="1"/>
  <c r="N56" i="1"/>
  <c r="I102" i="1"/>
  <c r="M102" i="1"/>
  <c r="BA102" i="1" s="1"/>
  <c r="AV102" i="1" s="1"/>
  <c r="N97" i="1"/>
  <c r="L95" i="1"/>
  <c r="BE95" i="1"/>
  <c r="AU95" i="1" s="1"/>
  <c r="C95" i="1"/>
  <c r="I95" i="1"/>
  <c r="N95" i="1"/>
  <c r="C88" i="1"/>
  <c r="K88" i="1"/>
  <c r="O88" i="1"/>
  <c r="BC88" i="1" s="1"/>
  <c r="AS88" i="1" s="1"/>
  <c r="AT88" i="1" s="1"/>
  <c r="I88" i="1"/>
  <c r="N88" i="1"/>
  <c r="J88" i="1"/>
  <c r="P88" i="1"/>
  <c r="I86" i="1"/>
  <c r="M86" i="1"/>
  <c r="BA86" i="1" s="1"/>
  <c r="AV86" i="1" s="1"/>
  <c r="C86" i="1"/>
  <c r="J86" i="1"/>
  <c r="O86" i="1"/>
  <c r="AW86" i="1" s="1"/>
  <c r="L83" i="1"/>
  <c r="P83" i="1"/>
  <c r="U83" i="1" s="1"/>
  <c r="W83" i="1" s="1"/>
  <c r="J83" i="1"/>
  <c r="O83" i="1"/>
  <c r="AW83" i="1" s="1"/>
  <c r="F83" i="1"/>
  <c r="K83" i="1"/>
  <c r="C72" i="1"/>
  <c r="K72" i="1"/>
  <c r="O72" i="1"/>
  <c r="AW72" i="1" s="1"/>
  <c r="I72" i="1"/>
  <c r="N72" i="1"/>
  <c r="J72" i="1"/>
  <c r="P72" i="1"/>
  <c r="U72" i="1" s="1"/>
  <c r="I70" i="1"/>
  <c r="M70" i="1"/>
  <c r="BA70" i="1" s="1"/>
  <c r="C70" i="1"/>
  <c r="H70" i="1"/>
  <c r="J70" i="1"/>
  <c r="O70" i="1"/>
  <c r="AW70" i="1" s="1"/>
  <c r="L67" i="1"/>
  <c r="P67" i="1"/>
  <c r="U67" i="1" s="1"/>
  <c r="J67" i="1"/>
  <c r="O67" i="1"/>
  <c r="AW67" i="1" s="1"/>
  <c r="F67" i="1"/>
  <c r="K67" i="1"/>
  <c r="C59" i="1"/>
  <c r="K59" i="1"/>
  <c r="O59" i="1"/>
  <c r="AW59" i="1" s="1"/>
  <c r="L59" i="1"/>
  <c r="P59" i="1"/>
  <c r="U59" i="1" s="1"/>
  <c r="W59" i="1" s="1"/>
  <c r="M59" i="1"/>
  <c r="BA59" i="1" s="1"/>
  <c r="AV59" i="1" s="1"/>
  <c r="F59" i="1"/>
  <c r="L107" i="1"/>
  <c r="P107" i="1"/>
  <c r="U107" i="1" s="1"/>
  <c r="P102" i="1"/>
  <c r="U102" i="1" s="1"/>
  <c r="K102" i="1"/>
  <c r="F102" i="1"/>
  <c r="L99" i="1"/>
  <c r="P99" i="1"/>
  <c r="U99" i="1" s="1"/>
  <c r="C96" i="1"/>
  <c r="G96" i="1"/>
  <c r="K96" i="1"/>
  <c r="O96" i="1"/>
  <c r="BC96" i="1" s="1"/>
  <c r="AS96" i="1" s="1"/>
  <c r="J96" i="1"/>
  <c r="P96" i="1"/>
  <c r="O95" i="1"/>
  <c r="AW95" i="1" s="1"/>
  <c r="L88" i="1"/>
  <c r="K86" i="1"/>
  <c r="I83" i="1"/>
  <c r="L72" i="1"/>
  <c r="K70" i="1"/>
  <c r="I67" i="1"/>
  <c r="N93" i="1"/>
  <c r="C92" i="1"/>
  <c r="K92" i="1"/>
  <c r="O92" i="1"/>
  <c r="BC92" i="1" s="1"/>
  <c r="AS92" i="1" s="1"/>
  <c r="I90" i="1"/>
  <c r="BA90" i="1"/>
  <c r="AV90" i="1" s="1"/>
  <c r="I87" i="1"/>
  <c r="N85" i="1"/>
  <c r="C84" i="1"/>
  <c r="K84" i="1"/>
  <c r="O84" i="1"/>
  <c r="AW84" i="1" s="1"/>
  <c r="I82" i="1"/>
  <c r="M82" i="1"/>
  <c r="BA82" i="1" s="1"/>
  <c r="AV82" i="1" s="1"/>
  <c r="N79" i="1"/>
  <c r="I79" i="1"/>
  <c r="C76" i="1"/>
  <c r="K76" i="1"/>
  <c r="O76" i="1"/>
  <c r="AW76" i="1" s="1"/>
  <c r="I74" i="1"/>
  <c r="M74" i="1"/>
  <c r="BA74" i="1" s="1"/>
  <c r="AV74" i="1" s="1"/>
  <c r="I71" i="1"/>
  <c r="C68" i="1"/>
  <c r="K68" i="1"/>
  <c r="O68" i="1"/>
  <c r="BC68" i="1" s="1"/>
  <c r="AS68" i="1" s="1"/>
  <c r="I66" i="1"/>
  <c r="M66" i="1"/>
  <c r="BA66" i="1" s="1"/>
  <c r="AV66" i="1" s="1"/>
  <c r="N63" i="1"/>
  <c r="I63" i="1"/>
  <c r="L55" i="1"/>
  <c r="P55" i="1"/>
  <c r="U55" i="1" s="1"/>
  <c r="W55" i="1" s="1"/>
  <c r="J55" i="1"/>
  <c r="O55" i="1"/>
  <c r="AW55" i="1" s="1"/>
  <c r="F55" i="1"/>
  <c r="K55" i="1"/>
  <c r="N53" i="1"/>
  <c r="L39" i="1"/>
  <c r="P39" i="1"/>
  <c r="U39" i="1" s="1"/>
  <c r="W39" i="1" s="1"/>
  <c r="C39" i="1"/>
  <c r="I39" i="1"/>
  <c r="J39" i="1"/>
  <c r="O39" i="1"/>
  <c r="AW39" i="1" s="1"/>
  <c r="F39" i="1"/>
  <c r="K39" i="1"/>
  <c r="L23" i="1"/>
  <c r="P23" i="1"/>
  <c r="U23" i="1" s="1"/>
  <c r="W23" i="1" s="1"/>
  <c r="C23" i="1"/>
  <c r="I23" i="1"/>
  <c r="N23" i="1"/>
  <c r="J23" i="1"/>
  <c r="O23" i="1"/>
  <c r="AW23" i="1" s="1"/>
  <c r="F23" i="1"/>
  <c r="K23" i="1"/>
  <c r="L87" i="1"/>
  <c r="P87" i="1"/>
  <c r="BE87" i="1" s="1"/>
  <c r="AU87" i="1" s="1"/>
  <c r="L79" i="1"/>
  <c r="L71" i="1"/>
  <c r="P71" i="1"/>
  <c r="U71" i="1" s="1"/>
  <c r="W71" i="1" s="1"/>
  <c r="L63" i="1"/>
  <c r="P63" i="1"/>
  <c r="L58" i="1"/>
  <c r="BE58" i="1"/>
  <c r="AU58" i="1" s="1"/>
  <c r="I58" i="1"/>
  <c r="M58" i="1"/>
  <c r="BA58" i="1" s="1"/>
  <c r="AV58" i="1" s="1"/>
  <c r="I55" i="1"/>
  <c r="P50" i="1"/>
  <c r="U50" i="1" s="1"/>
  <c r="N47" i="1"/>
  <c r="L31" i="1"/>
  <c r="P31" i="1"/>
  <c r="U31" i="1" s="1"/>
  <c r="C31" i="1"/>
  <c r="I31" i="1"/>
  <c r="J31" i="1"/>
  <c r="O31" i="1"/>
  <c r="BC31" i="1" s="1"/>
  <c r="AS31" i="1" s="1"/>
  <c r="F31" i="1"/>
  <c r="K31" i="1"/>
  <c r="C52" i="1"/>
  <c r="K52" i="1"/>
  <c r="O52" i="1"/>
  <c r="AW52" i="1" s="1"/>
  <c r="I52" i="1"/>
  <c r="N52" i="1"/>
  <c r="J52" i="1"/>
  <c r="P52" i="1"/>
  <c r="U52" i="1" s="1"/>
  <c r="W52" i="1" s="1"/>
  <c r="I50" i="1"/>
  <c r="M50" i="1"/>
  <c r="BA50" i="1" s="1"/>
  <c r="AV50" i="1" s="1"/>
  <c r="C50" i="1"/>
  <c r="J50" i="1"/>
  <c r="O50" i="1"/>
  <c r="AW50" i="1" s="1"/>
  <c r="L47" i="1"/>
  <c r="P47" i="1"/>
  <c r="U47" i="1" s="1"/>
  <c r="J47" i="1"/>
  <c r="O47" i="1"/>
  <c r="BC47" i="1" s="1"/>
  <c r="AS47" i="1" s="1"/>
  <c r="AT47" i="1" s="1"/>
  <c r="F47" i="1"/>
  <c r="K47" i="1"/>
  <c r="O60" i="1"/>
  <c r="BC60" i="1" s="1"/>
  <c r="AS60" i="1" s="1"/>
  <c r="K60" i="1"/>
  <c r="I54" i="1"/>
  <c r="M54" i="1"/>
  <c r="BA54" i="1" s="1"/>
  <c r="AV54" i="1" s="1"/>
  <c r="I51" i="1"/>
  <c r="C48" i="1"/>
  <c r="K48" i="1"/>
  <c r="O48" i="1"/>
  <c r="BC48" i="1" s="1"/>
  <c r="AS48" i="1" s="1"/>
  <c r="I46" i="1"/>
  <c r="M46" i="1"/>
  <c r="BA46" i="1" s="1"/>
  <c r="AV46" i="1" s="1"/>
  <c r="P44" i="1"/>
  <c r="U44" i="1" s="1"/>
  <c r="W44" i="1" s="1"/>
  <c r="J44" i="1"/>
  <c r="N43" i="1"/>
  <c r="I43" i="1"/>
  <c r="O42" i="1"/>
  <c r="AW42" i="1" s="1"/>
  <c r="J42" i="1"/>
  <c r="C40" i="1"/>
  <c r="K40" i="1"/>
  <c r="O40" i="1"/>
  <c r="BC40" i="1" s="1"/>
  <c r="AS40" i="1" s="1"/>
  <c r="I38" i="1"/>
  <c r="M38" i="1"/>
  <c r="BA38" i="1" s="1"/>
  <c r="AV38" i="1" s="1"/>
  <c r="P36" i="1"/>
  <c r="U36" i="1" s="1"/>
  <c r="J36" i="1"/>
  <c r="N35" i="1"/>
  <c r="I35" i="1"/>
  <c r="O34" i="1"/>
  <c r="AW34" i="1" s="1"/>
  <c r="J34" i="1"/>
  <c r="C32" i="1"/>
  <c r="K32" i="1"/>
  <c r="O32" i="1"/>
  <c r="BC32" i="1" s="1"/>
  <c r="AS32" i="1" s="1"/>
  <c r="I30" i="1"/>
  <c r="M30" i="1"/>
  <c r="BA30" i="1" s="1"/>
  <c r="AV30" i="1" s="1"/>
  <c r="P28" i="1"/>
  <c r="U28" i="1" s="1"/>
  <c r="W28" i="1" s="1"/>
  <c r="J28" i="1"/>
  <c r="I27" i="1"/>
  <c r="O26" i="1"/>
  <c r="BC26" i="1" s="1"/>
  <c r="AS26" i="1" s="1"/>
  <c r="J26" i="1"/>
  <c r="C24" i="1"/>
  <c r="K24" i="1"/>
  <c r="O24" i="1"/>
  <c r="AW24" i="1" s="1"/>
  <c r="I22" i="1"/>
  <c r="M22" i="1"/>
  <c r="BA22" i="1" s="1"/>
  <c r="AV22" i="1" s="1"/>
  <c r="O19" i="1"/>
  <c r="AW19" i="1" s="1"/>
  <c r="L51" i="1"/>
  <c r="P51" i="1"/>
  <c r="U51" i="1" s="1"/>
  <c r="W51" i="1" s="1"/>
  <c r="N44" i="1"/>
  <c r="I44" i="1"/>
  <c r="L43" i="1"/>
  <c r="BE43" i="1"/>
  <c r="AU43" i="1" s="1"/>
  <c r="L35" i="1"/>
  <c r="P35" i="1"/>
  <c r="U35" i="1" s="1"/>
  <c r="W35" i="1" s="1"/>
  <c r="L27" i="1"/>
  <c r="P27" i="1"/>
  <c r="U27" i="1" s="1"/>
  <c r="W27" i="1" s="1"/>
  <c r="L19" i="1"/>
  <c r="P19" i="1"/>
  <c r="U19" i="1" s="1"/>
  <c r="W19" i="1" s="1"/>
  <c r="F19" i="1"/>
  <c r="K19" i="1"/>
  <c r="C19" i="1"/>
  <c r="I19" i="1"/>
  <c r="N19" i="1"/>
  <c r="N15" i="1"/>
  <c r="C14" i="1"/>
  <c r="K14" i="1"/>
  <c r="O14" i="1"/>
  <c r="AW14" i="1" s="1"/>
  <c r="L14" i="1"/>
  <c r="I14" i="1"/>
  <c r="M14" i="1"/>
  <c r="BA14" i="1" s="1"/>
  <c r="AV14" i="1" s="1"/>
  <c r="F14" i="1"/>
  <c r="J14" i="1"/>
  <c r="N7" i="1"/>
  <c r="C6" i="1"/>
  <c r="K6" i="1"/>
  <c r="O6" i="1"/>
  <c r="AW6" i="1" s="1"/>
  <c r="L6" i="1"/>
  <c r="BE6" i="1"/>
  <c r="I6" i="1"/>
  <c r="M6" i="1"/>
  <c r="BA6" i="1" s="1"/>
  <c r="AV6" i="1" s="1"/>
  <c r="F6" i="1"/>
  <c r="J6" i="1"/>
  <c r="C44" i="1"/>
  <c r="K44" i="1"/>
  <c r="O44" i="1"/>
  <c r="AW44" i="1" s="1"/>
  <c r="I42" i="1"/>
  <c r="M42" i="1"/>
  <c r="BA42" i="1" s="1"/>
  <c r="AV42" i="1" s="1"/>
  <c r="C36" i="1"/>
  <c r="K36" i="1"/>
  <c r="O36" i="1"/>
  <c r="BC36" i="1" s="1"/>
  <c r="AS36" i="1" s="1"/>
  <c r="K35" i="1"/>
  <c r="F35" i="1"/>
  <c r="I34" i="1"/>
  <c r="M34" i="1"/>
  <c r="BA34" i="1" s="1"/>
  <c r="AV34" i="1" s="1"/>
  <c r="C28" i="1"/>
  <c r="K28" i="1"/>
  <c r="O28" i="1"/>
  <c r="AW28" i="1" s="1"/>
  <c r="K27" i="1"/>
  <c r="F27" i="1"/>
  <c r="I26" i="1"/>
  <c r="M26" i="1"/>
  <c r="BA26" i="1" s="1"/>
  <c r="AV26" i="1" s="1"/>
  <c r="N21" i="1"/>
  <c r="J19" i="1"/>
  <c r="J20" i="1"/>
  <c r="K18" i="1"/>
  <c r="L18" i="1"/>
  <c r="P18" i="1"/>
  <c r="U18" i="1" s="1"/>
  <c r="W18" i="1" s="1"/>
  <c r="I18" i="1"/>
  <c r="M18" i="1"/>
  <c r="BA18" i="1" s="1"/>
  <c r="AV18" i="1" s="1"/>
  <c r="N16" i="1"/>
  <c r="N11" i="1"/>
  <c r="C10" i="1"/>
  <c r="K10" i="1"/>
  <c r="O10" i="1"/>
  <c r="BC10" i="1" s="1"/>
  <c r="AS10" i="1" s="1"/>
  <c r="L10" i="1"/>
  <c r="I10" i="1"/>
  <c r="M10" i="1"/>
  <c r="BA10" i="1" s="1"/>
  <c r="AV10" i="1" s="1"/>
  <c r="N3" i="1"/>
  <c r="C20" i="1"/>
  <c r="K20" i="1"/>
  <c r="O20" i="1"/>
  <c r="BC20" i="1" s="1"/>
  <c r="AS20" i="1" s="1"/>
  <c r="O18" i="1"/>
  <c r="AW18" i="1" s="1"/>
  <c r="O16" i="1"/>
  <c r="BC16" i="1" s="1"/>
  <c r="AS16" i="1" s="1"/>
  <c r="AT16" i="1" s="1"/>
  <c r="K16" i="1"/>
  <c r="L15" i="1"/>
  <c r="O12" i="1"/>
  <c r="BC12" i="1" s="1"/>
  <c r="AS12" i="1" s="1"/>
  <c r="K12" i="1"/>
  <c r="L11" i="1"/>
  <c r="O8" i="1"/>
  <c r="BC8" i="1" s="1"/>
  <c r="AS8" i="1" s="1"/>
  <c r="K8" i="1"/>
  <c r="L7" i="1"/>
  <c r="O4" i="1"/>
  <c r="BC4" i="1" s="1"/>
  <c r="AS4" i="1" s="1"/>
  <c r="K4" i="1"/>
  <c r="P3" i="1"/>
  <c r="U3" i="1" s="1"/>
  <c r="W3" i="1" s="1"/>
  <c r="L3" i="1"/>
  <c r="O15" i="1"/>
  <c r="BC15" i="1" s="1"/>
  <c r="AS15" i="1" s="1"/>
  <c r="AT15" i="1" s="1"/>
  <c r="K15" i="1"/>
  <c r="O11" i="1"/>
  <c r="AW11" i="1" s="1"/>
  <c r="K11" i="1"/>
  <c r="O7" i="1"/>
  <c r="BC7" i="1" s="1"/>
  <c r="AS7" i="1" s="1"/>
  <c r="AT7" i="1" s="1"/>
  <c r="K7" i="1"/>
  <c r="AW3" i="1"/>
  <c r="K3" i="1"/>
  <c r="B2" i="1"/>
  <c r="AT9" i="1" l="1"/>
  <c r="AT41" i="1"/>
  <c r="AT65" i="1"/>
  <c r="AT79" i="1"/>
  <c r="AW157" i="1"/>
  <c r="AW280" i="1"/>
  <c r="AW352" i="1"/>
  <c r="BC369" i="1"/>
  <c r="AS369" i="1" s="1"/>
  <c r="BC153" i="1"/>
  <c r="AS153" i="1" s="1"/>
  <c r="BD26" i="1"/>
  <c r="BE26" i="1" s="1"/>
  <c r="AU26" i="1" s="1"/>
  <c r="AW244" i="1"/>
  <c r="BC244" i="1"/>
  <c r="AS244" i="1" s="1"/>
  <c r="BC288" i="1"/>
  <c r="AS288" i="1" s="1"/>
  <c r="AW288" i="1"/>
  <c r="BC297" i="1"/>
  <c r="AS297" i="1" s="1"/>
  <c r="AW297" i="1"/>
  <c r="BA380" i="1"/>
  <c r="AV380" i="1" s="1"/>
  <c r="AT380" i="1" s="1"/>
  <c r="N380" i="1"/>
  <c r="AW344" i="1"/>
  <c r="N348" i="1"/>
  <c r="N352" i="1"/>
  <c r="AT300" i="1"/>
  <c r="U184" i="1"/>
  <c r="W184" i="1" s="1"/>
  <c r="AB184" i="1"/>
  <c r="AD184" i="1" s="1"/>
  <c r="U185" i="1"/>
  <c r="W185" i="1" s="1"/>
  <c r="AB185" i="1"/>
  <c r="AD185" i="1" s="1"/>
  <c r="BA68" i="1"/>
  <c r="AV68" i="1" s="1"/>
  <c r="AT68" i="1" s="1"/>
  <c r="BD167" i="1"/>
  <c r="BE167" i="1" s="1"/>
  <c r="AU167" i="1" s="1"/>
  <c r="BD168" i="1"/>
  <c r="BE168" i="1" s="1"/>
  <c r="AU168" i="1" s="1"/>
  <c r="U396" i="1"/>
  <c r="W396" i="1" s="1"/>
  <c r="AB396" i="1"/>
  <c r="AD396" i="1" s="1"/>
  <c r="N41" i="1"/>
  <c r="N69" i="1"/>
  <c r="N71" i="1"/>
  <c r="N65" i="1"/>
  <c r="N115" i="1"/>
  <c r="N299" i="1"/>
  <c r="AT271" i="1"/>
  <c r="N271" i="1"/>
  <c r="N280" i="1"/>
  <c r="BC202" i="1"/>
  <c r="AS202" i="1" s="1"/>
  <c r="BC224" i="1"/>
  <c r="AS224" i="1" s="1"/>
  <c r="AW333" i="1"/>
  <c r="BD24" i="1"/>
  <c r="BE24" i="1" s="1"/>
  <c r="AU24" i="1" s="1"/>
  <c r="U187" i="1"/>
  <c r="W187" i="1" s="1"/>
  <c r="AI187" i="1"/>
  <c r="AK187" i="1" s="1"/>
  <c r="AB187" i="1"/>
  <c r="AD187" i="1" s="1"/>
  <c r="BC45" i="1"/>
  <c r="AS45" i="1" s="1"/>
  <c r="AT45" i="1" s="1"/>
  <c r="BC51" i="1"/>
  <c r="AS51" i="1" s="1"/>
  <c r="N292" i="1"/>
  <c r="BD125" i="1"/>
  <c r="BE125" i="1" s="1"/>
  <c r="AU125" i="1" s="1"/>
  <c r="AW405" i="1"/>
  <c r="AT100" i="1"/>
  <c r="N141" i="1"/>
  <c r="N37" i="1"/>
  <c r="N100" i="1"/>
  <c r="N117" i="1"/>
  <c r="N347" i="1"/>
  <c r="BC236" i="1"/>
  <c r="AS236" i="1" s="1"/>
  <c r="BD388" i="1"/>
  <c r="BE388" i="1" s="1"/>
  <c r="AU388" i="1" s="1"/>
  <c r="N333" i="1"/>
  <c r="AT333" i="1"/>
  <c r="AW313" i="1"/>
  <c r="BA8" i="1"/>
  <c r="AV8" i="1" s="1"/>
  <c r="AT8" i="1" s="1"/>
  <c r="BD109" i="1"/>
  <c r="BE109" i="1" s="1"/>
  <c r="AU109" i="1" s="1"/>
  <c r="AW277" i="1"/>
  <c r="BC289" i="1"/>
  <c r="AS289" i="1" s="1"/>
  <c r="BC298" i="1"/>
  <c r="AS298" i="1" s="1"/>
  <c r="BC201" i="1"/>
  <c r="AS201" i="1" s="1"/>
  <c r="BC253" i="1"/>
  <c r="AS253" i="1" s="1"/>
  <c r="N275" i="1"/>
  <c r="AW336" i="1"/>
  <c r="N340" i="1"/>
  <c r="BC345" i="1"/>
  <c r="AS345" i="1" s="1"/>
  <c r="AW376" i="1"/>
  <c r="AW400" i="1"/>
  <c r="BA4" i="1"/>
  <c r="AV4" i="1" s="1"/>
  <c r="AT4" i="1" s="1"/>
  <c r="N206" i="1"/>
  <c r="N372" i="1"/>
  <c r="BD30" i="1"/>
  <c r="BE30" i="1" s="1"/>
  <c r="AU30" i="1" s="1"/>
  <c r="N356" i="1"/>
  <c r="BC232" i="1"/>
  <c r="AS232" i="1" s="1"/>
  <c r="BC240" i="1"/>
  <c r="AS240" i="1" s="1"/>
  <c r="BC302" i="1"/>
  <c r="AS302" i="1" s="1"/>
  <c r="AT302" i="1" s="1"/>
  <c r="BC373" i="1"/>
  <c r="AS373" i="1" s="1"/>
  <c r="AT161" i="1"/>
  <c r="N183" i="1"/>
  <c r="N239" i="1"/>
  <c r="N267" i="1"/>
  <c r="N300" i="1"/>
  <c r="N314" i="1"/>
  <c r="N368" i="1"/>
  <c r="N210" i="1"/>
  <c r="BD112" i="1"/>
  <c r="BE112" i="1" s="1"/>
  <c r="AU112" i="1" s="1"/>
  <c r="BD185" i="1"/>
  <c r="BE185" i="1" s="1"/>
  <c r="AU185" i="1" s="1"/>
  <c r="U186" i="1"/>
  <c r="W186" i="1" s="1"/>
  <c r="AB186" i="1"/>
  <c r="AD186" i="1" s="1"/>
  <c r="BE401" i="1"/>
  <c r="AU401" i="1" s="1"/>
  <c r="BE405" i="1"/>
  <c r="AU405" i="1" s="1"/>
  <c r="BE404" i="1"/>
  <c r="AU404" i="1" s="1"/>
  <c r="BE403" i="1"/>
  <c r="AU403" i="1" s="1"/>
  <c r="BE402" i="1"/>
  <c r="AU402" i="1" s="1"/>
  <c r="BD406" i="1"/>
  <c r="BE406" i="1" s="1"/>
  <c r="AU406" i="1" s="1"/>
  <c r="AT263" i="1"/>
  <c r="AT280" i="1"/>
  <c r="AT352" i="1"/>
  <c r="N73" i="1"/>
  <c r="N133" i="1"/>
  <c r="N55" i="1"/>
  <c r="AT71" i="1"/>
  <c r="AT115" i="1"/>
  <c r="AW121" i="1"/>
  <c r="AW229" i="1"/>
  <c r="AT275" i="1"/>
  <c r="AW285" i="1"/>
  <c r="AT312" i="1"/>
  <c r="BC325" i="1"/>
  <c r="AS325" i="1" s="1"/>
  <c r="BC337" i="1"/>
  <c r="AS337" i="1" s="1"/>
  <c r="AT340" i="1"/>
  <c r="AW349" i="1"/>
  <c r="BC401" i="1"/>
  <c r="AS401" i="1" s="1"/>
  <c r="AT401" i="1" s="1"/>
  <c r="N312" i="1"/>
  <c r="N320" i="1"/>
  <c r="BD126" i="1"/>
  <c r="BE126" i="1" s="1"/>
  <c r="AU126" i="1" s="1"/>
  <c r="BC220" i="1"/>
  <c r="AS220" i="1" s="1"/>
  <c r="BC357" i="1"/>
  <c r="AS357" i="1" s="1"/>
  <c r="AT133" i="1"/>
  <c r="BC282" i="1"/>
  <c r="AS282" i="1" s="1"/>
  <c r="AW237" i="1"/>
  <c r="AW260" i="1"/>
  <c r="BC361" i="1"/>
  <c r="AS361" i="1" s="1"/>
  <c r="BC162" i="1"/>
  <c r="AS162" i="1" s="1"/>
  <c r="AW203" i="1"/>
  <c r="AW228" i="1"/>
  <c r="N157" i="1"/>
  <c r="BA157" i="1"/>
  <c r="AV157" i="1" s="1"/>
  <c r="AT157" i="1" s="1"/>
  <c r="BD157" i="1"/>
  <c r="BE157" i="1" s="1"/>
  <c r="AU157" i="1" s="1"/>
  <c r="N355" i="1"/>
  <c r="N371" i="1"/>
  <c r="BD324" i="1"/>
  <c r="BE324" i="1" s="1"/>
  <c r="AU324" i="1" s="1"/>
  <c r="N240" i="1"/>
  <c r="BA240" i="1"/>
  <c r="AV240" i="1" s="1"/>
  <c r="N324" i="1"/>
  <c r="BA324" i="1"/>
  <c r="AV324" i="1" s="1"/>
  <c r="AT324" i="1" s="1"/>
  <c r="BD240" i="1"/>
  <c r="BE240" i="1" s="1"/>
  <c r="AU240" i="1" s="1"/>
  <c r="AS231" i="1"/>
  <c r="AT231" i="1" s="1"/>
  <c r="BD202" i="1"/>
  <c r="BE202" i="1" s="1"/>
  <c r="AU202" i="1" s="1"/>
  <c r="BD198" i="1"/>
  <c r="BE198" i="1" s="1"/>
  <c r="AU198" i="1" s="1"/>
  <c r="BD200" i="1"/>
  <c r="BE200" i="1" s="1"/>
  <c r="AU200" i="1" s="1"/>
  <c r="BD203" i="1"/>
  <c r="BE203" i="1" s="1"/>
  <c r="AU203" i="1" s="1"/>
  <c r="N202" i="1"/>
  <c r="BA202" i="1"/>
  <c r="AV202" i="1" s="1"/>
  <c r="AT202" i="1" s="1"/>
  <c r="N203" i="1"/>
  <c r="BA203" i="1"/>
  <c r="AV203" i="1" s="1"/>
  <c r="AT203" i="1" s="1"/>
  <c r="N198" i="1"/>
  <c r="BA198" i="1"/>
  <c r="AV198" i="1" s="1"/>
  <c r="AT198" i="1" s="1"/>
  <c r="U238" i="1"/>
  <c r="W238" i="1" s="1"/>
  <c r="AB238" i="1"/>
  <c r="AD238" i="1" s="1"/>
  <c r="N387" i="1"/>
  <c r="BA387" i="1"/>
  <c r="AV387" i="1" s="1"/>
  <c r="AT387" i="1" s="1"/>
  <c r="N400" i="1"/>
  <c r="BA400" i="1"/>
  <c r="AV400" i="1" s="1"/>
  <c r="AT400" i="1" s="1"/>
  <c r="BD391" i="1"/>
  <c r="BE391" i="1" s="1"/>
  <c r="AU391" i="1" s="1"/>
  <c r="BD387" i="1"/>
  <c r="BE387" i="1" s="1"/>
  <c r="AU387" i="1" s="1"/>
  <c r="BD398" i="1"/>
  <c r="BE398" i="1" s="1"/>
  <c r="AU398" i="1" s="1"/>
  <c r="N389" i="1"/>
  <c r="BA389" i="1"/>
  <c r="AV389" i="1" s="1"/>
  <c r="AT389" i="1" s="1"/>
  <c r="N390" i="1"/>
  <c r="BA390" i="1"/>
  <c r="AV390" i="1" s="1"/>
  <c r="AT390" i="1" s="1"/>
  <c r="N398" i="1"/>
  <c r="BA398" i="1"/>
  <c r="AV398" i="1" s="1"/>
  <c r="N391" i="1"/>
  <c r="BA391" i="1"/>
  <c r="AV391" i="1" s="1"/>
  <c r="AT391" i="1" s="1"/>
  <c r="BD390" i="1"/>
  <c r="BE390" i="1" s="1"/>
  <c r="AU390" i="1" s="1"/>
  <c r="BD392" i="1"/>
  <c r="BE392" i="1" s="1"/>
  <c r="AU392" i="1" s="1"/>
  <c r="BE400" i="1"/>
  <c r="AU400" i="1" s="1"/>
  <c r="BD389" i="1"/>
  <c r="BE389" i="1" s="1"/>
  <c r="AU389" i="1" s="1"/>
  <c r="AW309" i="1"/>
  <c r="BC385" i="1"/>
  <c r="AS385" i="1" s="1"/>
  <c r="W287" i="1"/>
  <c r="BD287" i="1"/>
  <c r="BE287" i="1" s="1"/>
  <c r="AU287" i="1" s="1"/>
  <c r="W107" i="1"/>
  <c r="BD107" i="1"/>
  <c r="BE107" i="1" s="1"/>
  <c r="AU107" i="1" s="1"/>
  <c r="N287" i="1"/>
  <c r="BA287" i="1"/>
  <c r="N259" i="1"/>
  <c r="BA259" i="1"/>
  <c r="AV259" i="1" s="1"/>
  <c r="AT259" i="1" s="1"/>
  <c r="BD259" i="1"/>
  <c r="BE259" i="1" s="1"/>
  <c r="AU259" i="1" s="1"/>
  <c r="BD397" i="1"/>
  <c r="BE397" i="1" s="1"/>
  <c r="AU397" i="1" s="1"/>
  <c r="N25" i="1"/>
  <c r="BD395" i="1"/>
  <c r="BE395" i="1" s="1"/>
  <c r="AU395" i="1" s="1"/>
  <c r="N397" i="1"/>
  <c r="BA397" i="1"/>
  <c r="AV397" i="1" s="1"/>
  <c r="AT397" i="1" s="1"/>
  <c r="N76" i="1"/>
  <c r="BA76" i="1"/>
  <c r="AV76" i="1" s="1"/>
  <c r="N395" i="1"/>
  <c r="BA395" i="1"/>
  <c r="AV395" i="1" s="1"/>
  <c r="AT395" i="1" s="1"/>
  <c r="N153" i="1"/>
  <c r="BA153" i="1"/>
  <c r="AV153" i="1" s="1"/>
  <c r="AT153" i="1" s="1"/>
  <c r="BD153" i="1"/>
  <c r="BE153" i="1" s="1"/>
  <c r="AU153" i="1" s="1"/>
  <c r="BD154" i="1"/>
  <c r="BE154" i="1" s="1"/>
  <c r="AU154" i="1" s="1"/>
  <c r="BD124" i="1"/>
  <c r="BE124" i="1" s="1"/>
  <c r="AU124" i="1" s="1"/>
  <c r="U117" i="1"/>
  <c r="W117" i="1" s="1"/>
  <c r="AB117" i="1"/>
  <c r="AD117" i="1" s="1"/>
  <c r="U118" i="1"/>
  <c r="W118" i="1" s="1"/>
  <c r="AB118" i="1"/>
  <c r="AD118" i="1" s="1"/>
  <c r="AT405" i="1"/>
  <c r="BC399" i="1"/>
  <c r="AS399" i="1" s="1"/>
  <c r="AT399" i="1" s="1"/>
  <c r="AW399" i="1"/>
  <c r="BC398" i="1"/>
  <c r="AS398" i="1" s="1"/>
  <c r="AW398" i="1"/>
  <c r="AW403" i="1"/>
  <c r="BC403" i="1"/>
  <c r="AS403" i="1" s="1"/>
  <c r="AT403" i="1" s="1"/>
  <c r="AW402" i="1"/>
  <c r="BC402" i="1"/>
  <c r="AS402" i="1" s="1"/>
  <c r="AT402" i="1" s="1"/>
  <c r="AW395" i="1"/>
  <c r="BC406" i="1"/>
  <c r="AS406" i="1" s="1"/>
  <c r="AT406" i="1" s="1"/>
  <c r="U299" i="1"/>
  <c r="W299" i="1" s="1"/>
  <c r="AB299" i="1"/>
  <c r="AD299" i="1" s="1"/>
  <c r="BD298" i="1"/>
  <c r="BE298" i="1" s="1"/>
  <c r="AU298" i="1" s="1"/>
  <c r="N298" i="1"/>
  <c r="BA298" i="1"/>
  <c r="AV298" i="1" s="1"/>
  <c r="N57" i="1"/>
  <c r="BA57" i="1"/>
  <c r="AT57" i="1" s="1"/>
  <c r="BD57" i="1"/>
  <c r="BE57" i="1" s="1"/>
  <c r="AU57" i="1" s="1"/>
  <c r="U374" i="1"/>
  <c r="W374" i="1" s="1"/>
  <c r="AB374" i="1"/>
  <c r="AD374" i="1" s="1"/>
  <c r="BD393" i="1"/>
  <c r="BE393" i="1" s="1"/>
  <c r="AU393" i="1" s="1"/>
  <c r="N394" i="1"/>
  <c r="BA394" i="1"/>
  <c r="AV394" i="1" s="1"/>
  <c r="AT394" i="1" s="1"/>
  <c r="U373" i="1"/>
  <c r="AB373" i="1"/>
  <c r="AD373" i="1" s="1"/>
  <c r="BD394" i="1"/>
  <c r="BE394" i="1" s="1"/>
  <c r="AU394" i="1" s="1"/>
  <c r="W156" i="1"/>
  <c r="BD156" i="1"/>
  <c r="BE156" i="1" s="1"/>
  <c r="AU156" i="1" s="1"/>
  <c r="N163" i="1"/>
  <c r="BA163" i="1"/>
  <c r="AT163" i="1" s="1"/>
  <c r="BD163" i="1"/>
  <c r="BE163" i="1" s="1"/>
  <c r="AU163" i="1" s="1"/>
  <c r="BD372" i="1"/>
  <c r="BE372" i="1" s="1"/>
  <c r="AU372" i="1" s="1"/>
  <c r="AW394" i="1"/>
  <c r="N321" i="1"/>
  <c r="BA321" i="1"/>
  <c r="AV321" i="1" s="1"/>
  <c r="BD321" i="1"/>
  <c r="BE321" i="1" s="1"/>
  <c r="AU321" i="1" s="1"/>
  <c r="U335" i="1"/>
  <c r="W335" i="1" s="1"/>
  <c r="AB335" i="1"/>
  <c r="AD335" i="1" s="1"/>
  <c r="BD268" i="1"/>
  <c r="BE268" i="1" s="1"/>
  <c r="AU268" i="1" s="1"/>
  <c r="N268" i="1"/>
  <c r="BA268" i="1"/>
  <c r="AV268" i="1" s="1"/>
  <c r="N336" i="1"/>
  <c r="BA336" i="1"/>
  <c r="AV336" i="1" s="1"/>
  <c r="AT336" i="1" s="1"/>
  <c r="W336" i="1"/>
  <c r="BD336" i="1"/>
  <c r="BE336" i="1" s="1"/>
  <c r="AU336" i="1" s="1"/>
  <c r="BD261" i="1"/>
  <c r="BE261" i="1" s="1"/>
  <c r="AU261" i="1" s="1"/>
  <c r="N308" i="1"/>
  <c r="BA308" i="1"/>
  <c r="AV308" i="1" s="1"/>
  <c r="BE189" i="1"/>
  <c r="AU189" i="1" s="1"/>
  <c r="U310" i="1"/>
  <c r="W310" i="1" s="1"/>
  <c r="AB310" i="1"/>
  <c r="AD310" i="1" s="1"/>
  <c r="AT308" i="1"/>
  <c r="BE308" i="1"/>
  <c r="AU308" i="1" s="1"/>
  <c r="BD386" i="1"/>
  <c r="BE386" i="1" s="1"/>
  <c r="AU386" i="1" s="1"/>
  <c r="N386" i="1"/>
  <c r="BA386" i="1"/>
  <c r="AV386" i="1" s="1"/>
  <c r="N189" i="1"/>
  <c r="BA189" i="1"/>
  <c r="AT189" i="1" s="1"/>
  <c r="BD103" i="1"/>
  <c r="BE103" i="1" s="1"/>
  <c r="AU103" i="1" s="1"/>
  <c r="N103" i="1"/>
  <c r="BA103" i="1"/>
  <c r="AT103" i="1" s="1"/>
  <c r="N294" i="1"/>
  <c r="BA294" i="1"/>
  <c r="AV294" i="1" s="1"/>
  <c r="N295" i="1"/>
  <c r="BA295" i="1"/>
  <c r="AV295" i="1" s="1"/>
  <c r="N288" i="1"/>
  <c r="BA288" i="1"/>
  <c r="AV288" i="1" s="1"/>
  <c r="AT288" i="1" s="1"/>
  <c r="BD288" i="1"/>
  <c r="BE288" i="1" s="1"/>
  <c r="AU288" i="1" s="1"/>
  <c r="BD292" i="1"/>
  <c r="BE292" i="1" s="1"/>
  <c r="AU292" i="1" s="1"/>
  <c r="BD296" i="1"/>
  <c r="BE296" i="1" s="1"/>
  <c r="AU296" i="1" s="1"/>
  <c r="BD291" i="1"/>
  <c r="BE291" i="1" s="1"/>
  <c r="AU291" i="1" s="1"/>
  <c r="BD295" i="1"/>
  <c r="BE295" i="1" s="1"/>
  <c r="AU295" i="1" s="1"/>
  <c r="BD360" i="1"/>
  <c r="BE360" i="1" s="1"/>
  <c r="AU360" i="1" s="1"/>
  <c r="N289" i="1"/>
  <c r="BA289" i="1"/>
  <c r="AV289" i="1" s="1"/>
  <c r="N293" i="1"/>
  <c r="BA293" i="1"/>
  <c r="AV293" i="1" s="1"/>
  <c r="AT293" i="1" s="1"/>
  <c r="N297" i="1"/>
  <c r="BA297" i="1"/>
  <c r="AV297" i="1" s="1"/>
  <c r="AT297" i="1" s="1"/>
  <c r="N290" i="1"/>
  <c r="BA290" i="1"/>
  <c r="AV290" i="1" s="1"/>
  <c r="AT290" i="1" s="1"/>
  <c r="N291" i="1"/>
  <c r="BA291" i="1"/>
  <c r="AV291" i="1" s="1"/>
  <c r="AT291" i="1" s="1"/>
  <c r="N358" i="1"/>
  <c r="BA358" i="1"/>
  <c r="AV358" i="1" s="1"/>
  <c r="N359" i="1"/>
  <c r="BA359" i="1"/>
  <c r="AV359" i="1" s="1"/>
  <c r="BD290" i="1"/>
  <c r="BE290" i="1" s="1"/>
  <c r="AU290" i="1" s="1"/>
  <c r="BD294" i="1"/>
  <c r="BE294" i="1" s="1"/>
  <c r="AU294" i="1" s="1"/>
  <c r="BD289" i="1"/>
  <c r="BE289" i="1" s="1"/>
  <c r="AU289" i="1" s="1"/>
  <c r="BD293" i="1"/>
  <c r="BE293" i="1" s="1"/>
  <c r="AU293" i="1" s="1"/>
  <c r="BD297" i="1"/>
  <c r="BE297" i="1" s="1"/>
  <c r="AU297" i="1" s="1"/>
  <c r="BD358" i="1"/>
  <c r="BE358" i="1" s="1"/>
  <c r="AU358" i="1" s="1"/>
  <c r="BD359" i="1"/>
  <c r="BE359" i="1" s="1"/>
  <c r="AU359" i="1" s="1"/>
  <c r="N92" i="1"/>
  <c r="BC186" i="1"/>
  <c r="AS186" i="1" s="1"/>
  <c r="U183" i="1"/>
  <c r="W183" i="1" s="1"/>
  <c r="AB183" i="1"/>
  <c r="AD183" i="1" s="1"/>
  <c r="N220" i="1"/>
  <c r="BA220" i="1"/>
  <c r="AV220" i="1" s="1"/>
  <c r="N232" i="1"/>
  <c r="BA232" i="1"/>
  <c r="AV232" i="1" s="1"/>
  <c r="N236" i="1"/>
  <c r="BA236" i="1"/>
  <c r="AV236" i="1" s="1"/>
  <c r="N213" i="1"/>
  <c r="BA213" i="1"/>
  <c r="AV213" i="1" s="1"/>
  <c r="AT213" i="1" s="1"/>
  <c r="N217" i="1"/>
  <c r="BA217" i="1"/>
  <c r="AV217" i="1" s="1"/>
  <c r="N233" i="1"/>
  <c r="BA233" i="1"/>
  <c r="AV233" i="1" s="1"/>
  <c r="N214" i="1"/>
  <c r="BA214" i="1"/>
  <c r="AV214" i="1" s="1"/>
  <c r="U129" i="1"/>
  <c r="W129" i="1" s="1"/>
  <c r="AB129" i="1"/>
  <c r="AD129" i="1" s="1"/>
  <c r="N204" i="1"/>
  <c r="BA204" i="1"/>
  <c r="AV204" i="1" s="1"/>
  <c r="AT204" i="1" s="1"/>
  <c r="N215" i="1"/>
  <c r="BA215" i="1"/>
  <c r="AV215" i="1" s="1"/>
  <c r="N216" i="1"/>
  <c r="BA216" i="1"/>
  <c r="AV216" i="1" s="1"/>
  <c r="AT216" i="1" s="1"/>
  <c r="N207" i="1"/>
  <c r="BA207" i="1"/>
  <c r="AV207" i="1" s="1"/>
  <c r="BD199" i="1"/>
  <c r="BE199" i="1" s="1"/>
  <c r="AU199" i="1" s="1"/>
  <c r="BD204" i="1"/>
  <c r="BE204" i="1" s="1"/>
  <c r="AU204" i="1" s="1"/>
  <c r="BD208" i="1"/>
  <c r="BE208" i="1" s="1"/>
  <c r="AU208" i="1" s="1"/>
  <c r="BD212" i="1"/>
  <c r="BE212" i="1" s="1"/>
  <c r="AU212" i="1" s="1"/>
  <c r="BD216" i="1"/>
  <c r="BE216" i="1" s="1"/>
  <c r="AU216" i="1" s="1"/>
  <c r="BD220" i="1"/>
  <c r="BE220" i="1" s="1"/>
  <c r="AU220" i="1" s="1"/>
  <c r="BD233" i="1"/>
  <c r="BE233" i="1" s="1"/>
  <c r="AU233" i="1" s="1"/>
  <c r="BD237" i="1"/>
  <c r="BE237" i="1" s="1"/>
  <c r="AU237" i="1" s="1"/>
  <c r="BD205" i="1"/>
  <c r="BE205" i="1" s="1"/>
  <c r="AU205" i="1" s="1"/>
  <c r="BD209" i="1"/>
  <c r="BE209" i="1" s="1"/>
  <c r="AU209" i="1" s="1"/>
  <c r="BD213" i="1"/>
  <c r="BE213" i="1" s="1"/>
  <c r="AU213" i="1" s="1"/>
  <c r="BD217" i="1"/>
  <c r="BE217" i="1" s="1"/>
  <c r="AU217" i="1" s="1"/>
  <c r="BD221" i="1"/>
  <c r="BE221" i="1" s="1"/>
  <c r="AU221" i="1" s="1"/>
  <c r="BD234" i="1"/>
  <c r="BE234" i="1" s="1"/>
  <c r="AU234" i="1" s="1"/>
  <c r="BD178" i="1"/>
  <c r="BE178" i="1" s="1"/>
  <c r="AU178" i="1" s="1"/>
  <c r="N178" i="1"/>
  <c r="BA178" i="1"/>
  <c r="AV178" i="1" s="1"/>
  <c r="U182" i="1"/>
  <c r="W182" i="1" s="1"/>
  <c r="AB182" i="1"/>
  <c r="AD182" i="1" s="1"/>
  <c r="N179" i="1"/>
  <c r="BA179" i="1"/>
  <c r="AV179" i="1" s="1"/>
  <c r="AT179" i="1" s="1"/>
  <c r="N221" i="1"/>
  <c r="BA221" i="1"/>
  <c r="AV221" i="1" s="1"/>
  <c r="N237" i="1"/>
  <c r="BA237" i="1"/>
  <c r="AT237" i="1" s="1"/>
  <c r="N199" i="1"/>
  <c r="BA199" i="1"/>
  <c r="AV199" i="1" s="1"/>
  <c r="N209" i="1"/>
  <c r="BA209" i="1"/>
  <c r="AV209" i="1" s="1"/>
  <c r="AT209" i="1" s="1"/>
  <c r="N238" i="1"/>
  <c r="BA238" i="1"/>
  <c r="AV238" i="1" s="1"/>
  <c r="AT238" i="1" s="1"/>
  <c r="N212" i="1"/>
  <c r="BA212" i="1"/>
  <c r="AV212" i="1" s="1"/>
  <c r="AT212" i="1" s="1"/>
  <c r="N197" i="1"/>
  <c r="BA197" i="1"/>
  <c r="AV197" i="1" s="1"/>
  <c r="AT197" i="1" s="1"/>
  <c r="N205" i="1"/>
  <c r="BA205" i="1"/>
  <c r="AV205" i="1" s="1"/>
  <c r="AT205" i="1" s="1"/>
  <c r="N201" i="1"/>
  <c r="BA201" i="1"/>
  <c r="AV201" i="1" s="1"/>
  <c r="N208" i="1"/>
  <c r="BA208" i="1"/>
  <c r="AV208" i="1" s="1"/>
  <c r="AT208" i="1" s="1"/>
  <c r="BD197" i="1"/>
  <c r="BE197" i="1" s="1"/>
  <c r="AU197" i="1" s="1"/>
  <c r="BD201" i="1"/>
  <c r="BE201" i="1" s="1"/>
  <c r="AU201" i="1" s="1"/>
  <c r="BD206" i="1"/>
  <c r="BE206" i="1" s="1"/>
  <c r="AU206" i="1" s="1"/>
  <c r="BD210" i="1"/>
  <c r="BE210" i="1" s="1"/>
  <c r="AU210" i="1" s="1"/>
  <c r="BD214" i="1"/>
  <c r="BE214" i="1" s="1"/>
  <c r="AU214" i="1" s="1"/>
  <c r="BD218" i="1"/>
  <c r="BE218" i="1" s="1"/>
  <c r="AU218" i="1" s="1"/>
  <c r="BD231" i="1"/>
  <c r="BE231" i="1" s="1"/>
  <c r="AU231" i="1" s="1"/>
  <c r="BD235" i="1"/>
  <c r="BE235" i="1" s="1"/>
  <c r="AU235" i="1" s="1"/>
  <c r="BD239" i="1"/>
  <c r="BE239" i="1" s="1"/>
  <c r="AU239" i="1" s="1"/>
  <c r="BD207" i="1"/>
  <c r="BE207" i="1" s="1"/>
  <c r="AU207" i="1" s="1"/>
  <c r="BD211" i="1"/>
  <c r="BE211" i="1" s="1"/>
  <c r="AU211" i="1" s="1"/>
  <c r="BD215" i="1"/>
  <c r="BE215" i="1" s="1"/>
  <c r="AU215" i="1" s="1"/>
  <c r="BD219" i="1"/>
  <c r="BE219" i="1" s="1"/>
  <c r="AU219" i="1" s="1"/>
  <c r="BD232" i="1"/>
  <c r="BE232" i="1" s="1"/>
  <c r="AU232" i="1" s="1"/>
  <c r="BD236" i="1"/>
  <c r="BE236" i="1" s="1"/>
  <c r="AU236" i="1" s="1"/>
  <c r="BD179" i="1"/>
  <c r="BE179" i="1" s="1"/>
  <c r="AU179" i="1" s="1"/>
  <c r="N338" i="1"/>
  <c r="BA338" i="1"/>
  <c r="AV338" i="1" s="1"/>
  <c r="AW387" i="1"/>
  <c r="AW390" i="1"/>
  <c r="AW391" i="1"/>
  <c r="BC386" i="1"/>
  <c r="AS386" i="1" s="1"/>
  <c r="BD270" i="1"/>
  <c r="BE270" i="1" s="1"/>
  <c r="AU270" i="1" s="1"/>
  <c r="N270" i="1"/>
  <c r="BA270" i="1"/>
  <c r="AV270" i="1" s="1"/>
  <c r="N373" i="1"/>
  <c r="BA373" i="1"/>
  <c r="AV373" i="1" s="1"/>
  <c r="N374" i="1"/>
  <c r="BA374" i="1"/>
  <c r="AV374" i="1" s="1"/>
  <c r="BD249" i="1"/>
  <c r="BE249" i="1" s="1"/>
  <c r="AU249" i="1" s="1"/>
  <c r="BD269" i="1"/>
  <c r="BE269" i="1" s="1"/>
  <c r="AU269" i="1" s="1"/>
  <c r="BD338" i="1"/>
  <c r="BE338" i="1" s="1"/>
  <c r="AU338" i="1" s="1"/>
  <c r="BC89" i="1"/>
  <c r="AS89" i="1" s="1"/>
  <c r="AT89" i="1" s="1"/>
  <c r="BE228" i="1"/>
  <c r="AU228" i="1" s="1"/>
  <c r="BE224" i="1"/>
  <c r="AU224" i="1" s="1"/>
  <c r="BD267" i="1"/>
  <c r="BE267" i="1" s="1"/>
  <c r="AU267" i="1" s="1"/>
  <c r="BD266" i="1"/>
  <c r="BE266" i="1" s="1"/>
  <c r="AU266" i="1" s="1"/>
  <c r="BD300" i="1"/>
  <c r="BE300" i="1" s="1"/>
  <c r="AU300" i="1" s="1"/>
  <c r="BD312" i="1"/>
  <c r="BE312" i="1" s="1"/>
  <c r="AU312" i="1" s="1"/>
  <c r="BD315" i="1"/>
  <c r="BE315" i="1" s="1"/>
  <c r="AU315" i="1" s="1"/>
  <c r="BD309" i="1"/>
  <c r="BE309" i="1" s="1"/>
  <c r="AU309" i="1" s="1"/>
  <c r="BE191" i="1"/>
  <c r="AU191" i="1" s="1"/>
  <c r="BE96" i="1"/>
  <c r="AU96" i="1" s="1"/>
  <c r="N5" i="1"/>
  <c r="BA5" i="1"/>
  <c r="AV5" i="1" s="1"/>
  <c r="AT5" i="1" s="1"/>
  <c r="BE223" i="1"/>
  <c r="AU223" i="1" s="1"/>
  <c r="BE227" i="1"/>
  <c r="AU227" i="1" s="1"/>
  <c r="BD264" i="1"/>
  <c r="BE264" i="1" s="1"/>
  <c r="AU264" i="1" s="1"/>
  <c r="BD262" i="1"/>
  <c r="BE262" i="1" s="1"/>
  <c r="AU262" i="1" s="1"/>
  <c r="BD263" i="1"/>
  <c r="BE263" i="1" s="1"/>
  <c r="AU263" i="1" s="1"/>
  <c r="BD301" i="1"/>
  <c r="BE301" i="1" s="1"/>
  <c r="AU301" i="1" s="1"/>
  <c r="BD311" i="1"/>
  <c r="BE311" i="1" s="1"/>
  <c r="AU311" i="1" s="1"/>
  <c r="BD314" i="1"/>
  <c r="BE314" i="1" s="1"/>
  <c r="AU314" i="1" s="1"/>
  <c r="BD307" i="1"/>
  <c r="BE307" i="1" s="1"/>
  <c r="AU307" i="1" s="1"/>
  <c r="BE195" i="1"/>
  <c r="AU195" i="1" s="1"/>
  <c r="BE230" i="1"/>
  <c r="AU230" i="1" s="1"/>
  <c r="BD265" i="1"/>
  <c r="BE265" i="1" s="1"/>
  <c r="AU265" i="1" s="1"/>
  <c r="BE222" i="1"/>
  <c r="AU222" i="1" s="1"/>
  <c r="BD226" i="1"/>
  <c r="BE226" i="1" s="1"/>
  <c r="AU226" i="1" s="1"/>
  <c r="BE229" i="1"/>
  <c r="AU229" i="1" s="1"/>
  <c r="BE302" i="1"/>
  <c r="AU302" i="1" s="1"/>
  <c r="N224" i="1"/>
  <c r="BA224" i="1"/>
  <c r="AV224" i="1" s="1"/>
  <c r="AT224" i="1" s="1"/>
  <c r="N228" i="1"/>
  <c r="BA228" i="1"/>
  <c r="AV228" i="1" s="1"/>
  <c r="AT228" i="1" s="1"/>
  <c r="N229" i="1"/>
  <c r="BA229" i="1"/>
  <c r="AV229" i="1" s="1"/>
  <c r="AT229" i="1" s="1"/>
  <c r="N264" i="1"/>
  <c r="BA264" i="1"/>
  <c r="AV264" i="1" s="1"/>
  <c r="AT264" i="1" s="1"/>
  <c r="N225" i="1"/>
  <c r="BA225" i="1"/>
  <c r="AV225" i="1" s="1"/>
  <c r="N222" i="1"/>
  <c r="BA222" i="1"/>
  <c r="AV222" i="1" s="1"/>
  <c r="N301" i="1"/>
  <c r="BA301" i="1"/>
  <c r="AV301" i="1" s="1"/>
  <c r="AT301" i="1" s="1"/>
  <c r="N313" i="1"/>
  <c r="BA313" i="1"/>
  <c r="AV313" i="1" s="1"/>
  <c r="AT313" i="1" s="1"/>
  <c r="N361" i="1"/>
  <c r="BA361" i="1"/>
  <c r="AV361" i="1" s="1"/>
  <c r="N230" i="1"/>
  <c r="BA230" i="1"/>
  <c r="AV230" i="1" s="1"/>
  <c r="N309" i="1"/>
  <c r="BA309" i="1"/>
  <c r="AV309" i="1" s="1"/>
  <c r="AT309" i="1" s="1"/>
  <c r="N266" i="1"/>
  <c r="BA266" i="1"/>
  <c r="AV266" i="1" s="1"/>
  <c r="AT266" i="1" s="1"/>
  <c r="N262" i="1"/>
  <c r="BA262" i="1"/>
  <c r="AV262" i="1" s="1"/>
  <c r="N311" i="1"/>
  <c r="BA311" i="1"/>
  <c r="AV311" i="1" s="1"/>
  <c r="N335" i="1"/>
  <c r="BA335" i="1"/>
  <c r="AV335" i="1" s="1"/>
  <c r="N227" i="1"/>
  <c r="BA227" i="1"/>
  <c r="AV227" i="1" s="1"/>
  <c r="AT227" i="1" s="1"/>
  <c r="N315" i="1"/>
  <c r="BA315" i="1"/>
  <c r="AV315" i="1" s="1"/>
  <c r="W361" i="1"/>
  <c r="BD361" i="1"/>
  <c r="BE361" i="1" s="1"/>
  <c r="AU361" i="1" s="1"/>
  <c r="N190" i="1"/>
  <c r="BA190" i="1"/>
  <c r="AV190" i="1" s="1"/>
  <c r="N377" i="1"/>
  <c r="BA377" i="1"/>
  <c r="AV377" i="1" s="1"/>
  <c r="AT377" i="1" s="1"/>
  <c r="N385" i="1"/>
  <c r="BA385" i="1"/>
  <c r="AV385" i="1" s="1"/>
  <c r="N378" i="1"/>
  <c r="BA378" i="1"/>
  <c r="AV378" i="1" s="1"/>
  <c r="AT378" i="1" s="1"/>
  <c r="N382" i="1"/>
  <c r="BA382" i="1"/>
  <c r="AV382" i="1" s="1"/>
  <c r="N246" i="1"/>
  <c r="BA246" i="1"/>
  <c r="AV246" i="1" s="1"/>
  <c r="W377" i="1"/>
  <c r="BD377" i="1"/>
  <c r="BE377" i="1" s="1"/>
  <c r="AU377" i="1" s="1"/>
  <c r="N247" i="1"/>
  <c r="BA247" i="1"/>
  <c r="AV247" i="1" s="1"/>
  <c r="AT247" i="1" s="1"/>
  <c r="BD380" i="1"/>
  <c r="BE380" i="1" s="1"/>
  <c r="AU380" i="1" s="1"/>
  <c r="BD383" i="1"/>
  <c r="BE383" i="1" s="1"/>
  <c r="AU383" i="1" s="1"/>
  <c r="BD384" i="1"/>
  <c r="BE384" i="1" s="1"/>
  <c r="AU384" i="1" s="1"/>
  <c r="BE378" i="1"/>
  <c r="AU378" i="1" s="1"/>
  <c r="BE322" i="1"/>
  <c r="AU322" i="1" s="1"/>
  <c r="BE190" i="1"/>
  <c r="AU190" i="1" s="1"/>
  <c r="BE255" i="1"/>
  <c r="AU255" i="1" s="1"/>
  <c r="BE242" i="1"/>
  <c r="AU242" i="1" s="1"/>
  <c r="BE246" i="1"/>
  <c r="AU246" i="1" s="1"/>
  <c r="BE245" i="1"/>
  <c r="AU245" i="1" s="1"/>
  <c r="N194" i="1"/>
  <c r="BA194" i="1"/>
  <c r="AV194" i="1" s="1"/>
  <c r="N244" i="1"/>
  <c r="BA244" i="1"/>
  <c r="AV244" i="1" s="1"/>
  <c r="AT244" i="1" s="1"/>
  <c r="N381" i="1"/>
  <c r="BA381" i="1"/>
  <c r="AV381" i="1" s="1"/>
  <c r="AT381" i="1" s="1"/>
  <c r="N379" i="1"/>
  <c r="BA379" i="1"/>
  <c r="AV379" i="1" s="1"/>
  <c r="AT379" i="1" s="1"/>
  <c r="N383" i="1"/>
  <c r="BA383" i="1"/>
  <c r="AV383" i="1" s="1"/>
  <c r="AT383" i="1" s="1"/>
  <c r="N384" i="1"/>
  <c r="BA384" i="1"/>
  <c r="AV384" i="1" s="1"/>
  <c r="AT384" i="1" s="1"/>
  <c r="N254" i="1"/>
  <c r="BA254" i="1"/>
  <c r="AV254" i="1" s="1"/>
  <c r="AT254" i="1" s="1"/>
  <c r="BD381" i="1"/>
  <c r="BE381" i="1" s="1"/>
  <c r="AU381" i="1" s="1"/>
  <c r="BD382" i="1"/>
  <c r="BE382" i="1" s="1"/>
  <c r="AU382" i="1" s="1"/>
  <c r="BE379" i="1"/>
  <c r="AU379" i="1" s="1"/>
  <c r="BD385" i="1"/>
  <c r="BE385" i="1" s="1"/>
  <c r="AU385" i="1" s="1"/>
  <c r="BE193" i="1"/>
  <c r="AU193" i="1" s="1"/>
  <c r="BD254" i="1"/>
  <c r="BE254" i="1" s="1"/>
  <c r="AU254" i="1" s="1"/>
  <c r="BE244" i="1"/>
  <c r="AU244" i="1" s="1"/>
  <c r="BE243" i="1"/>
  <c r="AU243" i="1" s="1"/>
  <c r="BD247" i="1"/>
  <c r="BE247" i="1" s="1"/>
  <c r="AU247" i="1" s="1"/>
  <c r="N370" i="1"/>
  <c r="BA370" i="1"/>
  <c r="AV370" i="1" s="1"/>
  <c r="BD368" i="1"/>
  <c r="BE368" i="1" s="1"/>
  <c r="AU368" i="1" s="1"/>
  <c r="N369" i="1"/>
  <c r="BA369" i="1"/>
  <c r="AV369" i="1" s="1"/>
  <c r="AT369" i="1" s="1"/>
  <c r="BD370" i="1"/>
  <c r="BE370" i="1" s="1"/>
  <c r="AU370" i="1" s="1"/>
  <c r="BD369" i="1"/>
  <c r="BE369" i="1" s="1"/>
  <c r="AU369" i="1" s="1"/>
  <c r="BD371" i="1"/>
  <c r="BE371" i="1" s="1"/>
  <c r="AU371" i="1" s="1"/>
  <c r="N256" i="1"/>
  <c r="BA256" i="1"/>
  <c r="AV256" i="1" s="1"/>
  <c r="N272" i="1"/>
  <c r="BA272" i="1"/>
  <c r="AV272" i="1" s="1"/>
  <c r="N337" i="1"/>
  <c r="BA337" i="1"/>
  <c r="AV337" i="1" s="1"/>
  <c r="N325" i="1"/>
  <c r="BA325" i="1"/>
  <c r="AV325" i="1" s="1"/>
  <c r="BD325" i="1"/>
  <c r="BE325" i="1" s="1"/>
  <c r="AU325" i="1" s="1"/>
  <c r="BE271" i="1"/>
  <c r="AU271" i="1" s="1"/>
  <c r="BE375" i="1"/>
  <c r="AU375" i="1" s="1"/>
  <c r="BD337" i="1"/>
  <c r="BE337" i="1" s="1"/>
  <c r="AU337" i="1" s="1"/>
  <c r="N375" i="1"/>
  <c r="BA375" i="1"/>
  <c r="AV375" i="1" s="1"/>
  <c r="AT375" i="1" s="1"/>
  <c r="N376" i="1"/>
  <c r="BA376" i="1"/>
  <c r="AV376" i="1" s="1"/>
  <c r="AT376" i="1" s="1"/>
  <c r="BD256" i="1"/>
  <c r="BE256" i="1" s="1"/>
  <c r="AU256" i="1" s="1"/>
  <c r="BD272" i="1"/>
  <c r="BE272" i="1" s="1"/>
  <c r="AU272" i="1" s="1"/>
  <c r="BE376" i="1"/>
  <c r="AU376" i="1" s="1"/>
  <c r="BE306" i="1"/>
  <c r="AU306" i="1" s="1"/>
  <c r="N317" i="1"/>
  <c r="BA317" i="1"/>
  <c r="AV317" i="1" s="1"/>
  <c r="N363" i="1"/>
  <c r="BA363" i="1"/>
  <c r="AV363" i="1" s="1"/>
  <c r="AT363" i="1" s="1"/>
  <c r="N316" i="1"/>
  <c r="BA316" i="1"/>
  <c r="AV316" i="1" s="1"/>
  <c r="AT316" i="1" s="1"/>
  <c r="BE303" i="1"/>
  <c r="AU303" i="1" s="1"/>
  <c r="BE304" i="1"/>
  <c r="AU304" i="1" s="1"/>
  <c r="BD363" i="1"/>
  <c r="BE363" i="1" s="1"/>
  <c r="AU363" i="1" s="1"/>
  <c r="BE257" i="1"/>
  <c r="AU257" i="1" s="1"/>
  <c r="BE317" i="1"/>
  <c r="AU317" i="1" s="1"/>
  <c r="BD316" i="1"/>
  <c r="BE316" i="1" s="1"/>
  <c r="AU316" i="1" s="1"/>
  <c r="BE318" i="1"/>
  <c r="AU318" i="1" s="1"/>
  <c r="N257" i="1"/>
  <c r="BA257" i="1"/>
  <c r="AV257" i="1" s="1"/>
  <c r="AT257" i="1" s="1"/>
  <c r="N362" i="1"/>
  <c r="BA362" i="1"/>
  <c r="AV362" i="1" s="1"/>
  <c r="N305" i="1"/>
  <c r="BA305" i="1"/>
  <c r="AV305" i="1" s="1"/>
  <c r="AT305" i="1" s="1"/>
  <c r="N258" i="1"/>
  <c r="BA258" i="1"/>
  <c r="AV258" i="1" s="1"/>
  <c r="BE362" i="1"/>
  <c r="AU362" i="1" s="1"/>
  <c r="BE305" i="1"/>
  <c r="AU305" i="1" s="1"/>
  <c r="BE364" i="1"/>
  <c r="AU364" i="1" s="1"/>
  <c r="BE258" i="1"/>
  <c r="AU258" i="1" s="1"/>
  <c r="BD320" i="1"/>
  <c r="BE320" i="1" s="1"/>
  <c r="AU320" i="1" s="1"/>
  <c r="BE319" i="1"/>
  <c r="AU319" i="1" s="1"/>
  <c r="U111" i="1"/>
  <c r="W111" i="1" s="1"/>
  <c r="AB111" i="1"/>
  <c r="AD111" i="1" s="1"/>
  <c r="N186" i="1"/>
  <c r="BA186" i="1"/>
  <c r="AV186" i="1" s="1"/>
  <c r="U180" i="1"/>
  <c r="W180" i="1" s="1"/>
  <c r="AB180" i="1"/>
  <c r="AD180" i="1" s="1"/>
  <c r="U133" i="1"/>
  <c r="W133" i="1" s="1"/>
  <c r="AB133" i="1"/>
  <c r="AD133" i="1" s="1"/>
  <c r="U113" i="1"/>
  <c r="W113" i="1" s="1"/>
  <c r="AB113" i="1"/>
  <c r="AD113" i="1" s="1"/>
  <c r="BC382" i="1"/>
  <c r="AS382" i="1" s="1"/>
  <c r="AW383" i="1"/>
  <c r="N342" i="1"/>
  <c r="BA342" i="1"/>
  <c r="AV342" i="1" s="1"/>
  <c r="N346" i="1"/>
  <c r="BA346" i="1"/>
  <c r="AV346" i="1" s="1"/>
  <c r="N350" i="1"/>
  <c r="BA350" i="1"/>
  <c r="AV350" i="1" s="1"/>
  <c r="N354" i="1"/>
  <c r="BA354" i="1"/>
  <c r="AV354" i="1" s="1"/>
  <c r="N339" i="1"/>
  <c r="BA339" i="1"/>
  <c r="AV339" i="1" s="1"/>
  <c r="N343" i="1"/>
  <c r="BA343" i="1"/>
  <c r="AV343" i="1" s="1"/>
  <c r="N344" i="1"/>
  <c r="BA344" i="1"/>
  <c r="AV344" i="1" s="1"/>
  <c r="AT344" i="1" s="1"/>
  <c r="BD340" i="1"/>
  <c r="BE340" i="1" s="1"/>
  <c r="AU340" i="1" s="1"/>
  <c r="BD344" i="1"/>
  <c r="BE344" i="1" s="1"/>
  <c r="AU344" i="1" s="1"/>
  <c r="BD348" i="1"/>
  <c r="BE348" i="1" s="1"/>
  <c r="AU348" i="1" s="1"/>
  <c r="BD352" i="1"/>
  <c r="BE352" i="1" s="1"/>
  <c r="AU352" i="1" s="1"/>
  <c r="BD356" i="1"/>
  <c r="BE356" i="1" s="1"/>
  <c r="AU356" i="1" s="1"/>
  <c r="BD343" i="1"/>
  <c r="BE343" i="1" s="1"/>
  <c r="AU343" i="1" s="1"/>
  <c r="BD347" i="1"/>
  <c r="BE347" i="1" s="1"/>
  <c r="AU347" i="1" s="1"/>
  <c r="BD351" i="1"/>
  <c r="BE351" i="1" s="1"/>
  <c r="AU351" i="1" s="1"/>
  <c r="BD355" i="1"/>
  <c r="BE355" i="1" s="1"/>
  <c r="AU355" i="1" s="1"/>
  <c r="N341" i="1"/>
  <c r="BA341" i="1"/>
  <c r="AV341" i="1" s="1"/>
  <c r="AT341" i="1" s="1"/>
  <c r="N345" i="1"/>
  <c r="BA345" i="1"/>
  <c r="AV345" i="1" s="1"/>
  <c r="N349" i="1"/>
  <c r="BA349" i="1"/>
  <c r="AV349" i="1" s="1"/>
  <c r="AT349" i="1" s="1"/>
  <c r="N353" i="1"/>
  <c r="BA353" i="1"/>
  <c r="AV353" i="1" s="1"/>
  <c r="AT353" i="1" s="1"/>
  <c r="N357" i="1"/>
  <c r="BA357" i="1"/>
  <c r="AV357" i="1" s="1"/>
  <c r="N351" i="1"/>
  <c r="BA351" i="1"/>
  <c r="AV351" i="1" s="1"/>
  <c r="AT351" i="1" s="1"/>
  <c r="BD339" i="1"/>
  <c r="BE339" i="1" s="1"/>
  <c r="AU339" i="1" s="1"/>
  <c r="BD342" i="1"/>
  <c r="BE342" i="1" s="1"/>
  <c r="AU342" i="1" s="1"/>
  <c r="BD346" i="1"/>
  <c r="BE346" i="1" s="1"/>
  <c r="AU346" i="1" s="1"/>
  <c r="BD350" i="1"/>
  <c r="BE350" i="1" s="1"/>
  <c r="AU350" i="1" s="1"/>
  <c r="BD354" i="1"/>
  <c r="BE354" i="1" s="1"/>
  <c r="AU354" i="1" s="1"/>
  <c r="BD341" i="1"/>
  <c r="BE341" i="1" s="1"/>
  <c r="AU341" i="1" s="1"/>
  <c r="BD345" i="1"/>
  <c r="BE345" i="1" s="1"/>
  <c r="AU345" i="1" s="1"/>
  <c r="BD349" i="1"/>
  <c r="BE349" i="1" s="1"/>
  <c r="AU349" i="1" s="1"/>
  <c r="BD353" i="1"/>
  <c r="BE353" i="1" s="1"/>
  <c r="AU353" i="1" s="1"/>
  <c r="BD357" i="1"/>
  <c r="BE357" i="1" s="1"/>
  <c r="AU357" i="1" s="1"/>
  <c r="N282" i="1"/>
  <c r="BA282" i="1"/>
  <c r="AV282" i="1" s="1"/>
  <c r="N283" i="1"/>
  <c r="BA283" i="1"/>
  <c r="AV283" i="1" s="1"/>
  <c r="N281" i="1"/>
  <c r="BA281" i="1"/>
  <c r="AV281" i="1" s="1"/>
  <c r="AT281" i="1" s="1"/>
  <c r="N278" i="1"/>
  <c r="BA278" i="1"/>
  <c r="AV278" i="1" s="1"/>
  <c r="AT278" i="1" s="1"/>
  <c r="AT326" i="1"/>
  <c r="N252" i="1"/>
  <c r="BA252" i="1"/>
  <c r="AV252" i="1" s="1"/>
  <c r="N279" i="1"/>
  <c r="BA279" i="1"/>
  <c r="AV279" i="1" s="1"/>
  <c r="AT279" i="1" s="1"/>
  <c r="W279" i="1"/>
  <c r="BD279" i="1"/>
  <c r="BE279" i="1" s="1"/>
  <c r="AU279" i="1" s="1"/>
  <c r="N188" i="1"/>
  <c r="BA188" i="1"/>
  <c r="AV188" i="1" s="1"/>
  <c r="N274" i="1"/>
  <c r="BA274" i="1"/>
  <c r="AV274" i="1" s="1"/>
  <c r="AT274" i="1" s="1"/>
  <c r="W275" i="1"/>
  <c r="BD275" i="1"/>
  <c r="BE275" i="1" s="1"/>
  <c r="AU275" i="1" s="1"/>
  <c r="W281" i="1"/>
  <c r="BD281" i="1"/>
  <c r="BE281" i="1" s="1"/>
  <c r="AU281" i="1" s="1"/>
  <c r="W277" i="1"/>
  <c r="BD277" i="1"/>
  <c r="BE277" i="1" s="1"/>
  <c r="AU277" i="1" s="1"/>
  <c r="N251" i="1"/>
  <c r="BA251" i="1"/>
  <c r="AV251" i="1" s="1"/>
  <c r="AT251" i="1" s="1"/>
  <c r="BD260" i="1"/>
  <c r="BE260" i="1" s="1"/>
  <c r="AU260" i="1" s="1"/>
  <c r="BD252" i="1"/>
  <c r="BE252" i="1" s="1"/>
  <c r="AU252" i="1" s="1"/>
  <c r="BD273" i="1"/>
  <c r="BE273" i="1" s="1"/>
  <c r="AU273" i="1" s="1"/>
  <c r="BD283" i="1"/>
  <c r="BE283" i="1" s="1"/>
  <c r="AU283" i="1" s="1"/>
  <c r="BD276" i="1"/>
  <c r="BE276" i="1" s="1"/>
  <c r="AU276" i="1" s="1"/>
  <c r="BD280" i="1"/>
  <c r="BE280" i="1" s="1"/>
  <c r="AU280" i="1" s="1"/>
  <c r="BD285" i="1"/>
  <c r="BE285" i="1" s="1"/>
  <c r="AU285" i="1" s="1"/>
  <c r="BD188" i="1"/>
  <c r="BE188" i="1" s="1"/>
  <c r="AU188" i="1" s="1"/>
  <c r="N277" i="1"/>
  <c r="BA277" i="1"/>
  <c r="AV277" i="1" s="1"/>
  <c r="AT277" i="1" s="1"/>
  <c r="N285" i="1"/>
  <c r="BA285" i="1"/>
  <c r="AV285" i="1" s="1"/>
  <c r="AT285" i="1" s="1"/>
  <c r="N260" i="1"/>
  <c r="BA260" i="1"/>
  <c r="AV260" i="1" s="1"/>
  <c r="AT260" i="1" s="1"/>
  <c r="N286" i="1"/>
  <c r="BA286" i="1"/>
  <c r="AV286" i="1" s="1"/>
  <c r="N250" i="1"/>
  <c r="BA250" i="1"/>
  <c r="AV250" i="1" s="1"/>
  <c r="N284" i="1"/>
  <c r="BA284" i="1"/>
  <c r="AV284" i="1" s="1"/>
  <c r="AT284" i="1" s="1"/>
  <c r="N253" i="1"/>
  <c r="BA253" i="1"/>
  <c r="AV253" i="1" s="1"/>
  <c r="BD250" i="1"/>
  <c r="BE250" i="1" s="1"/>
  <c r="AU250" i="1" s="1"/>
  <c r="BD253" i="1"/>
  <c r="BE253" i="1" s="1"/>
  <c r="AU253" i="1" s="1"/>
  <c r="BD286" i="1"/>
  <c r="BE286" i="1" s="1"/>
  <c r="AU286" i="1" s="1"/>
  <c r="BD274" i="1"/>
  <c r="BE274" i="1" s="1"/>
  <c r="AU274" i="1" s="1"/>
  <c r="BD278" i="1"/>
  <c r="BE278" i="1" s="1"/>
  <c r="AU278" i="1" s="1"/>
  <c r="BD282" i="1"/>
  <c r="BE282" i="1" s="1"/>
  <c r="AU282" i="1" s="1"/>
  <c r="BD284" i="1"/>
  <c r="BE284" i="1" s="1"/>
  <c r="AU284" i="1" s="1"/>
  <c r="N241" i="1"/>
  <c r="BA241" i="1"/>
  <c r="AV241" i="1" s="1"/>
  <c r="N149" i="1"/>
  <c r="BA149" i="1"/>
  <c r="AV149" i="1" s="1"/>
  <c r="AT149" i="1" s="1"/>
  <c r="N147" i="1"/>
  <c r="BA147" i="1"/>
  <c r="AV147" i="1" s="1"/>
  <c r="N145" i="1"/>
  <c r="BA145" i="1"/>
  <c r="AV145" i="1" s="1"/>
  <c r="AT145" i="1" s="1"/>
  <c r="BD140" i="1"/>
  <c r="BE140" i="1" s="1"/>
  <c r="AU140" i="1" s="1"/>
  <c r="BD144" i="1"/>
  <c r="BE144" i="1" s="1"/>
  <c r="AU144" i="1" s="1"/>
  <c r="BD148" i="1"/>
  <c r="BE148" i="1" s="1"/>
  <c r="AU148" i="1" s="1"/>
  <c r="BD143" i="1"/>
  <c r="BE143" i="1" s="1"/>
  <c r="AU143" i="1" s="1"/>
  <c r="BD147" i="1"/>
  <c r="BE147" i="1" s="1"/>
  <c r="AU147" i="1" s="1"/>
  <c r="N146" i="1"/>
  <c r="BA146" i="1"/>
  <c r="AV146" i="1" s="1"/>
  <c r="AT146" i="1" s="1"/>
  <c r="N143" i="1"/>
  <c r="BA143" i="1"/>
  <c r="AV143" i="1" s="1"/>
  <c r="AT143" i="1" s="1"/>
  <c r="BD241" i="1"/>
  <c r="BE241" i="1" s="1"/>
  <c r="AU241" i="1" s="1"/>
  <c r="BD142" i="1"/>
  <c r="BE142" i="1" s="1"/>
  <c r="AU142" i="1" s="1"/>
  <c r="BD146" i="1"/>
  <c r="BE146" i="1" s="1"/>
  <c r="AU146" i="1" s="1"/>
  <c r="BD141" i="1"/>
  <c r="BE141" i="1" s="1"/>
  <c r="AU141" i="1" s="1"/>
  <c r="BD145" i="1"/>
  <c r="BE145" i="1" s="1"/>
  <c r="AU145" i="1" s="1"/>
  <c r="BD149" i="1"/>
  <c r="BE149" i="1" s="1"/>
  <c r="AU149" i="1" s="1"/>
  <c r="AW375" i="1"/>
  <c r="AW378" i="1"/>
  <c r="AW379" i="1"/>
  <c r="AT329" i="1"/>
  <c r="AT365" i="1"/>
  <c r="W99" i="1"/>
  <c r="BD99" i="1"/>
  <c r="BE99" i="1" s="1"/>
  <c r="AU99" i="1" s="1"/>
  <c r="N170" i="1"/>
  <c r="BA170" i="1"/>
  <c r="AV170" i="1" s="1"/>
  <c r="BC256" i="1"/>
  <c r="AS256" i="1" s="1"/>
  <c r="AW256" i="1"/>
  <c r="AW262" i="1"/>
  <c r="BC262" i="1"/>
  <c r="AS262" i="1" s="1"/>
  <c r="BC330" i="1"/>
  <c r="AS330" i="1" s="1"/>
  <c r="AT330" i="1" s="1"/>
  <c r="AW330" i="1"/>
  <c r="BC338" i="1"/>
  <c r="AS338" i="1" s="1"/>
  <c r="AW338" i="1"/>
  <c r="AW362" i="1"/>
  <c r="BC362" i="1"/>
  <c r="AS362" i="1" s="1"/>
  <c r="AW294" i="1"/>
  <c r="BC294" i="1"/>
  <c r="AS294" i="1" s="1"/>
  <c r="AW317" i="1"/>
  <c r="BC317" i="1"/>
  <c r="AS317" i="1" s="1"/>
  <c r="AW257" i="1"/>
  <c r="AW266" i="1"/>
  <c r="BC268" i="1"/>
  <c r="AS268" i="1" s="1"/>
  <c r="BC270" i="1"/>
  <c r="AS270" i="1" s="1"/>
  <c r="BC273" i="1"/>
  <c r="AS273" i="1" s="1"/>
  <c r="AT273" i="1" s="1"/>
  <c r="AW274" i="1"/>
  <c r="AW279" i="1"/>
  <c r="BC286" i="1"/>
  <c r="AS286" i="1" s="1"/>
  <c r="AW291" i="1"/>
  <c r="BC295" i="1"/>
  <c r="AS295" i="1" s="1"/>
  <c r="BC299" i="1"/>
  <c r="AS299" i="1" s="1"/>
  <c r="AT299" i="1" s="1"/>
  <c r="AW301" i="1"/>
  <c r="AW305" i="1"/>
  <c r="BC319" i="1"/>
  <c r="AS319" i="1" s="1"/>
  <c r="AT319" i="1" s="1"/>
  <c r="AW326" i="1"/>
  <c r="AW331" i="1"/>
  <c r="BC334" i="1"/>
  <c r="AS334" i="1" s="1"/>
  <c r="AT334" i="1" s="1"/>
  <c r="BC339" i="1"/>
  <c r="AS339" i="1" s="1"/>
  <c r="BC342" i="1"/>
  <c r="AS342" i="1" s="1"/>
  <c r="BC346" i="1"/>
  <c r="AS346" i="1" s="1"/>
  <c r="AW351" i="1"/>
  <c r="BC359" i="1"/>
  <c r="AS359" i="1" s="1"/>
  <c r="BC366" i="1"/>
  <c r="AS366" i="1" s="1"/>
  <c r="AT366" i="1" s="1"/>
  <c r="BC374" i="1"/>
  <c r="AS374" i="1" s="1"/>
  <c r="W170" i="1"/>
  <c r="BD170" i="1"/>
  <c r="BE170" i="1" s="1"/>
  <c r="AU170" i="1" s="1"/>
  <c r="BC261" i="1"/>
  <c r="AS261" i="1" s="1"/>
  <c r="AT261" i="1" s="1"/>
  <c r="AW261" i="1"/>
  <c r="AW272" i="1"/>
  <c r="BC272" i="1"/>
  <c r="AS272" i="1" s="1"/>
  <c r="AW258" i="1"/>
  <c r="BC258" i="1"/>
  <c r="AS258" i="1" s="1"/>
  <c r="AW283" i="1"/>
  <c r="BC283" i="1"/>
  <c r="AS283" i="1" s="1"/>
  <c r="AW303" i="1"/>
  <c r="BC303" i="1"/>
  <c r="AS303" i="1" s="1"/>
  <c r="AT303" i="1" s="1"/>
  <c r="AW350" i="1"/>
  <c r="BC350" i="1"/>
  <c r="AS350" i="1" s="1"/>
  <c r="AW358" i="1"/>
  <c r="BC358" i="1"/>
  <c r="AS358" i="1" s="1"/>
  <c r="AW310" i="1"/>
  <c r="BC310" i="1"/>
  <c r="AS310" i="1" s="1"/>
  <c r="AT310" i="1" s="1"/>
  <c r="AW315" i="1"/>
  <c r="BC315" i="1"/>
  <c r="AS315" i="1" s="1"/>
  <c r="BC321" i="1"/>
  <c r="AS321" i="1" s="1"/>
  <c r="AW321" i="1"/>
  <c r="AW327" i="1"/>
  <c r="BC327" i="1"/>
  <c r="AS327" i="1" s="1"/>
  <c r="AT327" i="1" s="1"/>
  <c r="AW335" i="1"/>
  <c r="BC335" i="1"/>
  <c r="AS335" i="1" s="1"/>
  <c r="AW347" i="1"/>
  <c r="BC347" i="1"/>
  <c r="AS347" i="1" s="1"/>
  <c r="AT347" i="1" s="1"/>
  <c r="BC355" i="1"/>
  <c r="AS355" i="1" s="1"/>
  <c r="AT355" i="1" s="1"/>
  <c r="AW355" i="1"/>
  <c r="BC367" i="1"/>
  <c r="AS367" i="1" s="1"/>
  <c r="AT367" i="1" s="1"/>
  <c r="AW367" i="1"/>
  <c r="BC371" i="1"/>
  <c r="AS371" i="1" s="1"/>
  <c r="AT371" i="1" s="1"/>
  <c r="AW371" i="1"/>
  <c r="BC287" i="1"/>
  <c r="AS287" i="1" s="1"/>
  <c r="AW287" i="1"/>
  <c r="AW306" i="1"/>
  <c r="BC306" i="1"/>
  <c r="AS306" i="1" s="1"/>
  <c r="AT306" i="1" s="1"/>
  <c r="BC311" i="1"/>
  <c r="AS311" i="1" s="1"/>
  <c r="AW311" i="1"/>
  <c r="AW322" i="1"/>
  <c r="BC322" i="1"/>
  <c r="AS322" i="1" s="1"/>
  <c r="AT322" i="1" s="1"/>
  <c r="AW307" i="1"/>
  <c r="BC307" i="1"/>
  <c r="AS307" i="1" s="1"/>
  <c r="AT307" i="1" s="1"/>
  <c r="AW323" i="1"/>
  <c r="BC323" i="1"/>
  <c r="AS323" i="1" s="1"/>
  <c r="AT323" i="1" s="1"/>
  <c r="BC343" i="1"/>
  <c r="AS343" i="1" s="1"/>
  <c r="BC354" i="1"/>
  <c r="AS354" i="1" s="1"/>
  <c r="AW363" i="1"/>
  <c r="BC370" i="1"/>
  <c r="AS370" i="1" s="1"/>
  <c r="N99" i="1"/>
  <c r="BA99" i="1"/>
  <c r="AV99" i="1" s="1"/>
  <c r="N162" i="1"/>
  <c r="BA162" i="1"/>
  <c r="AV162" i="1" s="1"/>
  <c r="N75" i="1"/>
  <c r="BA75" i="1"/>
  <c r="AV75" i="1" s="1"/>
  <c r="AT75" i="1" s="1"/>
  <c r="BD169" i="1"/>
  <c r="BE169" i="1" s="1"/>
  <c r="AU169" i="1" s="1"/>
  <c r="BD75" i="1"/>
  <c r="BE75" i="1" s="1"/>
  <c r="AU75" i="1" s="1"/>
  <c r="W162" i="1"/>
  <c r="BD162" i="1"/>
  <c r="BE162" i="1" s="1"/>
  <c r="AU162" i="1" s="1"/>
  <c r="BD158" i="1"/>
  <c r="BE158" i="1" s="1"/>
  <c r="AU158" i="1" s="1"/>
  <c r="BD175" i="1"/>
  <c r="BE175" i="1" s="1"/>
  <c r="AU175" i="1" s="1"/>
  <c r="U137" i="1"/>
  <c r="W137" i="1" s="1"/>
  <c r="AB137" i="1"/>
  <c r="AD137" i="1" s="1"/>
  <c r="U130" i="1"/>
  <c r="W130" i="1" s="1"/>
  <c r="AB130" i="1"/>
  <c r="AD130" i="1" s="1"/>
  <c r="U134" i="1"/>
  <c r="W134" i="1" s="1"/>
  <c r="AB134" i="1"/>
  <c r="AD134" i="1" s="1"/>
  <c r="BD53" i="1"/>
  <c r="BE53" i="1" s="1"/>
  <c r="AU53" i="1" s="1"/>
  <c r="BD52" i="1"/>
  <c r="BE52" i="1" s="1"/>
  <c r="AU52" i="1" s="1"/>
  <c r="BD56" i="1"/>
  <c r="BE56" i="1" s="1"/>
  <c r="AU56" i="1" s="1"/>
  <c r="W50" i="1"/>
  <c r="BD50" i="1"/>
  <c r="BE50" i="1" s="1"/>
  <c r="AU50" i="1" s="1"/>
  <c r="N51" i="1"/>
  <c r="BA51" i="1"/>
  <c r="AV51" i="1" s="1"/>
  <c r="AT51" i="1" s="1"/>
  <c r="BD51" i="1"/>
  <c r="BE51" i="1" s="1"/>
  <c r="AU51" i="1" s="1"/>
  <c r="BD55" i="1"/>
  <c r="BE55" i="1" s="1"/>
  <c r="AU55" i="1" s="1"/>
  <c r="BD54" i="1"/>
  <c r="BE54" i="1" s="1"/>
  <c r="AU54" i="1" s="1"/>
  <c r="N138" i="1"/>
  <c r="BA138" i="1"/>
  <c r="AV138" i="1" s="1"/>
  <c r="AT138" i="1" s="1"/>
  <c r="BD138" i="1"/>
  <c r="BE138" i="1" s="1"/>
  <c r="AU138" i="1" s="1"/>
  <c r="BD181" i="1"/>
  <c r="BE181" i="1" s="1"/>
  <c r="AU181" i="1" s="1"/>
  <c r="N182" i="1"/>
  <c r="BA182" i="1"/>
  <c r="AV182" i="1" s="1"/>
  <c r="AT182" i="1" s="1"/>
  <c r="BD139" i="1"/>
  <c r="BE139" i="1" s="1"/>
  <c r="AU139" i="1" s="1"/>
  <c r="AT98" i="1"/>
  <c r="AW182" i="1"/>
  <c r="BC195" i="1"/>
  <c r="AS195" i="1" s="1"/>
  <c r="AT195" i="1" s="1"/>
  <c r="AW69" i="1"/>
  <c r="BC58" i="1"/>
  <c r="AS58" i="1" s="1"/>
  <c r="AT58" i="1" s="1"/>
  <c r="BC221" i="1"/>
  <c r="AS221" i="1" s="1"/>
  <c r="N174" i="1"/>
  <c r="AW254" i="1"/>
  <c r="AT187" i="1"/>
  <c r="AT62" i="1"/>
  <c r="BA135" i="1"/>
  <c r="AV135" i="1" s="1"/>
  <c r="AT135" i="1" s="1"/>
  <c r="AT248" i="1"/>
  <c r="BC252" i="1"/>
  <c r="AS252" i="1" s="1"/>
  <c r="BC250" i="1"/>
  <c r="AS250" i="1" s="1"/>
  <c r="BC194" i="1"/>
  <c r="AS194" i="1" s="1"/>
  <c r="AW209" i="1"/>
  <c r="BC218" i="1"/>
  <c r="AS218" i="1" s="1"/>
  <c r="AT218" i="1" s="1"/>
  <c r="BC226" i="1"/>
  <c r="AT226" i="1" s="1"/>
  <c r="BC234" i="1"/>
  <c r="AS234" i="1" s="1"/>
  <c r="AT234" i="1" s="1"/>
  <c r="AW245" i="1"/>
  <c r="BC192" i="1"/>
  <c r="AS192" i="1" s="1"/>
  <c r="AT192" i="1" s="1"/>
  <c r="AW204" i="1"/>
  <c r="BC207" i="1"/>
  <c r="AS207" i="1" s="1"/>
  <c r="AW213" i="1"/>
  <c r="BC222" i="1"/>
  <c r="AW238" i="1"/>
  <c r="BE40" i="1"/>
  <c r="AU40" i="1" s="1"/>
  <c r="BC217" i="1"/>
  <c r="AS217" i="1" s="1"/>
  <c r="BC225" i="1"/>
  <c r="BC233" i="1"/>
  <c r="AS233" i="1" s="1"/>
  <c r="BC242" i="1"/>
  <c r="AT242" i="1" s="1"/>
  <c r="BC196" i="1"/>
  <c r="AS196" i="1" s="1"/>
  <c r="AT196" i="1" s="1"/>
  <c r="BC215" i="1"/>
  <c r="AS215" i="1" s="1"/>
  <c r="BC188" i="1"/>
  <c r="AS188" i="1" s="1"/>
  <c r="BC200" i="1"/>
  <c r="AS200" i="1" s="1"/>
  <c r="AT200" i="1" s="1"/>
  <c r="BC230" i="1"/>
  <c r="AS230" i="1" s="1"/>
  <c r="BC241" i="1"/>
  <c r="AS241" i="1" s="1"/>
  <c r="BC246" i="1"/>
  <c r="AS246" i="1" s="1"/>
  <c r="BC190" i="1"/>
  <c r="AS190" i="1" s="1"/>
  <c r="BC199" i="1"/>
  <c r="AS199" i="1" s="1"/>
  <c r="BC211" i="1"/>
  <c r="AS211" i="1" s="1"/>
  <c r="AT211" i="1" s="1"/>
  <c r="BC214" i="1"/>
  <c r="AS214" i="1" s="1"/>
  <c r="N176" i="1"/>
  <c r="BA176" i="1"/>
  <c r="AV176" i="1" s="1"/>
  <c r="BD176" i="1"/>
  <c r="BE176" i="1" s="1"/>
  <c r="AU176" i="1" s="1"/>
  <c r="N29" i="1"/>
  <c r="N27" i="1"/>
  <c r="N33" i="1"/>
  <c r="N49" i="1"/>
  <c r="N45" i="1"/>
  <c r="AT172" i="1"/>
  <c r="N151" i="1"/>
  <c r="BD74" i="1"/>
  <c r="BE74" i="1" s="1"/>
  <c r="AU74" i="1" s="1"/>
  <c r="AT49" i="1"/>
  <c r="AT97" i="1"/>
  <c r="AT113" i="1"/>
  <c r="AT33" i="1"/>
  <c r="AW61" i="1"/>
  <c r="BE41" i="1"/>
  <c r="AU41" i="1" s="1"/>
  <c r="N177" i="1"/>
  <c r="BA177" i="1"/>
  <c r="AV177" i="1" s="1"/>
  <c r="AT177" i="1" s="1"/>
  <c r="BD177" i="1"/>
  <c r="BE177" i="1" s="1"/>
  <c r="AU177" i="1" s="1"/>
  <c r="AW105" i="1"/>
  <c r="AW117" i="1"/>
  <c r="N161" i="1"/>
  <c r="BA40" i="1"/>
  <c r="AV40" i="1" s="1"/>
  <c r="AT40" i="1" s="1"/>
  <c r="N130" i="1"/>
  <c r="BA130" i="1"/>
  <c r="AV130" i="1" s="1"/>
  <c r="N87" i="1"/>
  <c r="BA87" i="1"/>
  <c r="AV87" i="1" s="1"/>
  <c r="N120" i="1"/>
  <c r="BA120" i="1"/>
  <c r="AV120" i="1" s="1"/>
  <c r="N127" i="1"/>
  <c r="BA127" i="1"/>
  <c r="AV127" i="1" s="1"/>
  <c r="AT127" i="1" s="1"/>
  <c r="N111" i="1"/>
  <c r="BA111" i="1"/>
  <c r="AV111" i="1" s="1"/>
  <c r="AT111" i="1" s="1"/>
  <c r="BD115" i="1"/>
  <c r="BE115" i="1" s="1"/>
  <c r="AU115" i="1" s="1"/>
  <c r="BD119" i="1"/>
  <c r="BE119" i="1" s="1"/>
  <c r="AU119" i="1" s="1"/>
  <c r="BD123" i="1"/>
  <c r="BE123" i="1" s="1"/>
  <c r="AU123" i="1" s="1"/>
  <c r="BD116" i="1"/>
  <c r="BE116" i="1" s="1"/>
  <c r="AU116" i="1" s="1"/>
  <c r="BD120" i="1"/>
  <c r="BE120" i="1" s="1"/>
  <c r="AU120" i="1" s="1"/>
  <c r="BD131" i="1"/>
  <c r="BE131" i="1" s="1"/>
  <c r="AU131" i="1" s="1"/>
  <c r="BD135" i="1"/>
  <c r="BE135" i="1" s="1"/>
  <c r="AU135" i="1" s="1"/>
  <c r="N121" i="1"/>
  <c r="BA121" i="1"/>
  <c r="AV121" i="1" s="1"/>
  <c r="AT121" i="1" s="1"/>
  <c r="N119" i="1"/>
  <c r="BA119" i="1"/>
  <c r="AV119" i="1" s="1"/>
  <c r="AT119" i="1" s="1"/>
  <c r="N128" i="1"/>
  <c r="BA128" i="1"/>
  <c r="AV128" i="1" s="1"/>
  <c r="BD121" i="1"/>
  <c r="BE121" i="1" s="1"/>
  <c r="AU121" i="1" s="1"/>
  <c r="BD110" i="1"/>
  <c r="BE110" i="1" s="1"/>
  <c r="AU110" i="1" s="1"/>
  <c r="BD114" i="1"/>
  <c r="BE114" i="1" s="1"/>
  <c r="AU114" i="1" s="1"/>
  <c r="BD122" i="1"/>
  <c r="BE122" i="1" s="1"/>
  <c r="AU122" i="1" s="1"/>
  <c r="BD127" i="1"/>
  <c r="BE127" i="1" s="1"/>
  <c r="AU127" i="1" s="1"/>
  <c r="BD128" i="1"/>
  <c r="BE128" i="1" s="1"/>
  <c r="AU128" i="1" s="1"/>
  <c r="BD132" i="1"/>
  <c r="BE132" i="1" s="1"/>
  <c r="AU132" i="1" s="1"/>
  <c r="BD136" i="1"/>
  <c r="BE136" i="1" s="1"/>
  <c r="AU136" i="1" s="1"/>
  <c r="AT60" i="1"/>
  <c r="N77" i="1"/>
  <c r="N60" i="1"/>
  <c r="BC170" i="1"/>
  <c r="AS170" i="1" s="1"/>
  <c r="AB93" i="1"/>
  <c r="N171" i="1"/>
  <c r="BA171" i="1"/>
  <c r="AV171" i="1" s="1"/>
  <c r="BC184" i="1"/>
  <c r="AT184" i="1" s="1"/>
  <c r="N173" i="1"/>
  <c r="BA173" i="1"/>
  <c r="AV173" i="1" s="1"/>
  <c r="AT173" i="1" s="1"/>
  <c r="BE173" i="1"/>
  <c r="AU173" i="1" s="1"/>
  <c r="BE63" i="1"/>
  <c r="AU63" i="1" s="1"/>
  <c r="BD66" i="1"/>
  <c r="BE66" i="1" s="1"/>
  <c r="AU66" i="1" s="1"/>
  <c r="BE94" i="1"/>
  <c r="AU94" i="1" s="1"/>
  <c r="BD91" i="1"/>
  <c r="BE91" i="1" s="1"/>
  <c r="AU91" i="1" s="1"/>
  <c r="BE160" i="1"/>
  <c r="AU160" i="1" s="1"/>
  <c r="BD90" i="1"/>
  <c r="BE90" i="1" s="1"/>
  <c r="AU90" i="1" s="1"/>
  <c r="N166" i="1"/>
  <c r="BA166" i="1"/>
  <c r="AV166" i="1" s="1"/>
  <c r="BC176" i="1"/>
  <c r="AS176" i="1" s="1"/>
  <c r="N160" i="1"/>
  <c r="BA160" i="1"/>
  <c r="AV160" i="1" s="1"/>
  <c r="BE174" i="1"/>
  <c r="AU174" i="1" s="1"/>
  <c r="BD64" i="1"/>
  <c r="BE64" i="1" s="1"/>
  <c r="AU64" i="1" s="1"/>
  <c r="BD65" i="1"/>
  <c r="BE65" i="1" s="1"/>
  <c r="AU65" i="1" s="1"/>
  <c r="BD166" i="1"/>
  <c r="BE166" i="1" s="1"/>
  <c r="AU166" i="1" s="1"/>
  <c r="BD151" i="1"/>
  <c r="BE151" i="1" s="1"/>
  <c r="AU151" i="1" s="1"/>
  <c r="BE161" i="1"/>
  <c r="AU161" i="1" s="1"/>
  <c r="AW180" i="1"/>
  <c r="BC178" i="1"/>
  <c r="AS178" i="1" s="1"/>
  <c r="AW179" i="1"/>
  <c r="BC183" i="1"/>
  <c r="AS183" i="1" s="1"/>
  <c r="AT183" i="1" s="1"/>
  <c r="N61" i="1"/>
  <c r="BC81" i="1"/>
  <c r="AS81" i="1" s="1"/>
  <c r="AT81" i="1" s="1"/>
  <c r="AT141" i="1"/>
  <c r="N39" i="1"/>
  <c r="AT174" i="1"/>
  <c r="AT21" i="1"/>
  <c r="AT96" i="1"/>
  <c r="BD68" i="1"/>
  <c r="BE68" i="1" s="1"/>
  <c r="AU68" i="1" s="1"/>
  <c r="BE8" i="1"/>
  <c r="BE16" i="1"/>
  <c r="BD22" i="1"/>
  <c r="BE22" i="1" s="1"/>
  <c r="AU22" i="1" s="1"/>
  <c r="AT10" i="1"/>
  <c r="AT140" i="1"/>
  <c r="W102" i="1"/>
  <c r="BD102" i="1"/>
  <c r="BE102" i="1" s="1"/>
  <c r="AU102" i="1" s="1"/>
  <c r="N20" i="1"/>
  <c r="BA20" i="1"/>
  <c r="AV20" i="1" s="1"/>
  <c r="AT20" i="1" s="1"/>
  <c r="N81" i="1"/>
  <c r="N48" i="1"/>
  <c r="AT27" i="1"/>
  <c r="AW77" i="1"/>
  <c r="BC87" i="1"/>
  <c r="AS87" i="1" s="1"/>
  <c r="BC158" i="1"/>
  <c r="AS158" i="1" s="1"/>
  <c r="AT158" i="1" s="1"/>
  <c r="BC171" i="1"/>
  <c r="AS171" i="1" s="1"/>
  <c r="AW172" i="1"/>
  <c r="AW174" i="1"/>
  <c r="AT35" i="1"/>
  <c r="BD100" i="1"/>
  <c r="BE100" i="1" s="1"/>
  <c r="AU100" i="1" s="1"/>
  <c r="BE20" i="1"/>
  <c r="AU20" i="1" s="1"/>
  <c r="BD47" i="1"/>
  <c r="BE47" i="1" s="1"/>
  <c r="AU47" i="1" s="1"/>
  <c r="W47" i="1"/>
  <c r="BD33" i="1"/>
  <c r="BE33" i="1" s="1"/>
  <c r="AU33" i="1" s="1"/>
  <c r="W33" i="1"/>
  <c r="BD44" i="1"/>
  <c r="BE44" i="1" s="1"/>
  <c r="AU44" i="1" s="1"/>
  <c r="BE79" i="1"/>
  <c r="AU79" i="1" s="1"/>
  <c r="BE85" i="1"/>
  <c r="AU85" i="1" s="1"/>
  <c r="BE89" i="1"/>
  <c r="AU89" i="1" s="1"/>
  <c r="BD59" i="1"/>
  <c r="BE59" i="1" s="1"/>
  <c r="AU59" i="1" s="1"/>
  <c r="BD62" i="1"/>
  <c r="BE62" i="1" s="1"/>
  <c r="AU62" i="1" s="1"/>
  <c r="BD27" i="1"/>
  <c r="BE27" i="1" s="1"/>
  <c r="AU27" i="1" s="1"/>
  <c r="BD18" i="1"/>
  <c r="BE18" i="1" s="1"/>
  <c r="AU18" i="1" s="1"/>
  <c r="BE4" i="1"/>
  <c r="BE10" i="1"/>
  <c r="BE15" i="1"/>
  <c r="BE13" i="1"/>
  <c r="BE17" i="1"/>
  <c r="BD150" i="1"/>
  <c r="BE150" i="1" s="1"/>
  <c r="AU150" i="1" s="1"/>
  <c r="BD86" i="1"/>
  <c r="BE86" i="1" s="1"/>
  <c r="AU86" i="1" s="1"/>
  <c r="N12" i="1"/>
  <c r="BA12" i="1"/>
  <c r="AV12" i="1" s="1"/>
  <c r="N28" i="1"/>
  <c r="BA28" i="1"/>
  <c r="AV28" i="1" s="1"/>
  <c r="W31" i="1"/>
  <c r="BD31" i="1"/>
  <c r="BE31" i="1" s="1"/>
  <c r="AU31" i="1" s="1"/>
  <c r="AT92" i="1"/>
  <c r="BD72" i="1"/>
  <c r="BE72" i="1" s="1"/>
  <c r="AU72" i="1" s="1"/>
  <c r="W72" i="1"/>
  <c r="N13" i="1"/>
  <c r="BA13" i="1"/>
  <c r="AV13" i="1" s="1"/>
  <c r="AT13" i="1" s="1"/>
  <c r="BD25" i="1"/>
  <c r="BE25" i="1" s="1"/>
  <c r="AU25" i="1" s="1"/>
  <c r="W25" i="1"/>
  <c r="N32" i="1"/>
  <c r="BA32" i="1"/>
  <c r="AV32" i="1" s="1"/>
  <c r="AT32" i="1" s="1"/>
  <c r="BD61" i="1"/>
  <c r="BE61" i="1" s="1"/>
  <c r="AU61" i="1" s="1"/>
  <c r="W61" i="1"/>
  <c r="W77" i="1"/>
  <c r="BD77" i="1"/>
  <c r="BE77" i="1" s="1"/>
  <c r="AU77" i="1" s="1"/>
  <c r="U92" i="1"/>
  <c r="W92" i="1" s="1"/>
  <c r="AB92" i="1"/>
  <c r="AT12" i="1"/>
  <c r="W36" i="1"/>
  <c r="BD36" i="1"/>
  <c r="BE36" i="1" s="1"/>
  <c r="AU36" i="1" s="1"/>
  <c r="AT48" i="1"/>
  <c r="AT31" i="1"/>
  <c r="N31" i="1"/>
  <c r="BD67" i="1"/>
  <c r="BE67" i="1" s="1"/>
  <c r="AU67" i="1" s="1"/>
  <c r="W67" i="1"/>
  <c r="W88" i="1"/>
  <c r="BD88" i="1"/>
  <c r="BE88" i="1" s="1"/>
  <c r="AU88" i="1" s="1"/>
  <c r="N89" i="1"/>
  <c r="BD73" i="1"/>
  <c r="BE73" i="1" s="1"/>
  <c r="AU73" i="1" s="1"/>
  <c r="N17" i="1"/>
  <c r="BA17" i="1"/>
  <c r="AV17" i="1" s="1"/>
  <c r="AT17" i="1" s="1"/>
  <c r="W21" i="1"/>
  <c r="BD21" i="1"/>
  <c r="BE21" i="1" s="1"/>
  <c r="AU21" i="1" s="1"/>
  <c r="BD29" i="1"/>
  <c r="BE29" i="1" s="1"/>
  <c r="AU29" i="1" s="1"/>
  <c r="W29" i="1"/>
  <c r="AT129" i="1"/>
  <c r="BD69" i="1"/>
  <c r="BE69" i="1" s="1"/>
  <c r="AU69" i="1" s="1"/>
  <c r="W69" i="1"/>
  <c r="BC118" i="1"/>
  <c r="AS118" i="1" s="1"/>
  <c r="AT118" i="1" s="1"/>
  <c r="BD49" i="1"/>
  <c r="BE49" i="1" s="1"/>
  <c r="AU49" i="1" s="1"/>
  <c r="BD83" i="1"/>
  <c r="BE83" i="1" s="1"/>
  <c r="AU83" i="1" s="1"/>
  <c r="BE81" i="1"/>
  <c r="AU81" i="1" s="1"/>
  <c r="BD32" i="1"/>
  <c r="BE32" i="1" s="1"/>
  <c r="AU32" i="1" s="1"/>
  <c r="BD60" i="1"/>
  <c r="BE60" i="1" s="1"/>
  <c r="AU60" i="1" s="1"/>
  <c r="BD23" i="1"/>
  <c r="BE23" i="1" s="1"/>
  <c r="AU23" i="1" s="1"/>
  <c r="BD28" i="1"/>
  <c r="BE28" i="1" s="1"/>
  <c r="AU28" i="1" s="1"/>
  <c r="BD19" i="1"/>
  <c r="BE19" i="1" s="1"/>
  <c r="AU19" i="1" s="1"/>
  <c r="BE7" i="1"/>
  <c r="BE14" i="1"/>
  <c r="BE11" i="1"/>
  <c r="BD159" i="1"/>
  <c r="BE159" i="1" s="1"/>
  <c r="AU159" i="1" s="1"/>
  <c r="BD34" i="1"/>
  <c r="BE34" i="1" s="1"/>
  <c r="AU34" i="1" s="1"/>
  <c r="W34" i="1"/>
  <c r="N36" i="1"/>
  <c r="BA36" i="1"/>
  <c r="AV36" i="1" s="1"/>
  <c r="AT36" i="1" s="1"/>
  <c r="BD38" i="1"/>
  <c r="BE38" i="1" s="1"/>
  <c r="AU38" i="1" s="1"/>
  <c r="W38" i="1"/>
  <c r="BD98" i="1"/>
  <c r="BE98" i="1" s="1"/>
  <c r="AU98" i="1" s="1"/>
  <c r="AT22" i="1"/>
  <c r="AT38" i="1"/>
  <c r="AT74" i="1"/>
  <c r="AT126" i="1"/>
  <c r="BD42" i="1"/>
  <c r="BE42" i="1" s="1"/>
  <c r="AU42" i="1" s="1"/>
  <c r="AT61" i="1"/>
  <c r="AT66" i="1"/>
  <c r="AT77" i="1"/>
  <c r="AT134" i="1"/>
  <c r="AT150" i="1"/>
  <c r="BD45" i="1"/>
  <c r="BE45" i="1" s="1"/>
  <c r="AU45" i="1" s="1"/>
  <c r="AW56" i="1"/>
  <c r="AT73" i="1"/>
  <c r="AT85" i="1"/>
  <c r="AT105" i="1"/>
  <c r="BD39" i="1"/>
  <c r="BE39" i="1" s="1"/>
  <c r="AU39" i="1" s="1"/>
  <c r="AT26" i="1"/>
  <c r="AT114" i="1"/>
  <c r="AT30" i="1"/>
  <c r="AT90" i="1"/>
  <c r="AT25" i="1"/>
  <c r="AT29" i="1"/>
  <c r="BD48" i="1"/>
  <c r="BE48" i="1" s="1"/>
  <c r="AU48" i="1" s="1"/>
  <c r="AT54" i="1"/>
  <c r="AT82" i="1"/>
  <c r="AT102" i="1"/>
  <c r="AT142" i="1"/>
  <c r="BD37" i="1"/>
  <c r="BE37" i="1" s="1"/>
  <c r="AU37" i="1" s="1"/>
  <c r="AT69" i="1"/>
  <c r="BC106" i="1"/>
  <c r="AT117" i="1"/>
  <c r="BD3" i="1"/>
  <c r="BE3" i="1" s="1"/>
  <c r="AU3" i="1" s="1"/>
  <c r="BD35" i="1"/>
  <c r="BE35" i="1" s="1"/>
  <c r="AU35" i="1" s="1"/>
  <c r="BC55" i="1"/>
  <c r="AS55" i="1" s="1"/>
  <c r="AT55" i="1" s="1"/>
  <c r="BC67" i="1"/>
  <c r="AS67" i="1" s="1"/>
  <c r="AT67" i="1" s="1"/>
  <c r="BC91" i="1"/>
  <c r="AS91" i="1" s="1"/>
  <c r="AT91" i="1" s="1"/>
  <c r="BC95" i="1"/>
  <c r="AS95" i="1" s="1"/>
  <c r="AT95" i="1" s="1"/>
  <c r="BC123" i="1"/>
  <c r="AS123" i="1" s="1"/>
  <c r="AT123" i="1" s="1"/>
  <c r="AW4" i="1"/>
  <c r="AW10" i="1"/>
  <c r="AW20" i="1"/>
  <c r="BC6" i="1"/>
  <c r="AS6" i="1" s="1"/>
  <c r="AT6" i="1" s="1"/>
  <c r="BC14" i="1"/>
  <c r="AS14" i="1" s="1"/>
  <c r="AT14" i="1" s="1"/>
  <c r="BC18" i="1"/>
  <c r="AS18" i="1" s="1"/>
  <c r="AT18" i="1" s="1"/>
  <c r="BC24" i="1"/>
  <c r="AS24" i="1" s="1"/>
  <c r="AT24" i="1" s="1"/>
  <c r="BC28" i="1"/>
  <c r="AS28" i="1" s="1"/>
  <c r="BC34" i="1"/>
  <c r="AS34" i="1" s="1"/>
  <c r="AT34" i="1" s="1"/>
  <c r="BC44" i="1"/>
  <c r="AS44" i="1" s="1"/>
  <c r="AT44" i="1" s="1"/>
  <c r="BC52" i="1"/>
  <c r="AS52" i="1" s="1"/>
  <c r="AT52" i="1" s="1"/>
  <c r="BC64" i="1"/>
  <c r="AS64" i="1" s="1"/>
  <c r="AT64" i="1" s="1"/>
  <c r="BC70" i="1"/>
  <c r="AS70" i="1" s="1"/>
  <c r="AT70" i="1" s="1"/>
  <c r="BC80" i="1"/>
  <c r="AS80" i="1" s="1"/>
  <c r="AT80" i="1" s="1"/>
  <c r="BC110" i="1"/>
  <c r="AS110" i="1" s="1"/>
  <c r="AT110" i="1" s="1"/>
  <c r="BC116" i="1"/>
  <c r="AS116" i="1" s="1"/>
  <c r="AT116" i="1" s="1"/>
  <c r="AW7" i="1"/>
  <c r="AW8" i="1"/>
  <c r="AW15" i="1"/>
  <c r="AW16" i="1"/>
  <c r="AW26" i="1"/>
  <c r="AW36" i="1"/>
  <c r="AW40" i="1"/>
  <c r="AT46" i="1"/>
  <c r="AW62" i="1"/>
  <c r="AW68" i="1"/>
  <c r="AW78" i="1"/>
  <c r="AW107" i="1"/>
  <c r="AW31" i="1"/>
  <c r="BC42" i="1"/>
  <c r="AS42" i="1" s="1"/>
  <c r="AT42" i="1" s="1"/>
  <c r="AW48" i="1"/>
  <c r="BC50" i="1"/>
  <c r="AS50" i="1" s="1"/>
  <c r="AT50" i="1" s="1"/>
  <c r="AW60" i="1"/>
  <c r="BC76" i="1"/>
  <c r="AS76" i="1" s="1"/>
  <c r="AW92" i="1"/>
  <c r="BC94" i="1"/>
  <c r="AS94" i="1" s="1"/>
  <c r="AT94" i="1" s="1"/>
  <c r="BC99" i="1"/>
  <c r="AS99" i="1" s="1"/>
  <c r="BC104" i="1"/>
  <c r="AS104" i="1" s="1"/>
  <c r="AT104" i="1" s="1"/>
  <c r="BC122" i="1"/>
  <c r="AS122" i="1" s="1"/>
  <c r="AT122" i="1" s="1"/>
  <c r="BC130" i="1"/>
  <c r="AS130" i="1" s="1"/>
  <c r="BC131" i="1"/>
  <c r="AS131" i="1" s="1"/>
  <c r="AT131" i="1" s="1"/>
  <c r="BC132" i="1"/>
  <c r="AS132" i="1" s="1"/>
  <c r="AT132" i="1" s="1"/>
  <c r="AW151" i="1"/>
  <c r="BC152" i="1"/>
  <c r="AS152" i="1" s="1"/>
  <c r="AT152" i="1" s="1"/>
  <c r="BC164" i="1"/>
  <c r="AS164" i="1" s="1"/>
  <c r="AT164" i="1" s="1"/>
  <c r="BC166" i="1"/>
  <c r="AS166" i="1" s="1"/>
  <c r="AW32" i="1"/>
  <c r="AW33" i="1"/>
  <c r="BC37" i="1"/>
  <c r="AS37" i="1" s="1"/>
  <c r="AT37" i="1" s="1"/>
  <c r="BC39" i="1"/>
  <c r="AS39" i="1" s="1"/>
  <c r="AT39" i="1" s="1"/>
  <c r="AW47" i="1"/>
  <c r="BC59" i="1"/>
  <c r="AS59" i="1" s="1"/>
  <c r="AT59" i="1" s="1"/>
  <c r="AW75" i="1"/>
  <c r="BC86" i="1"/>
  <c r="AS86" i="1" s="1"/>
  <c r="AT86" i="1" s="1"/>
  <c r="AW88" i="1"/>
  <c r="AW96" i="1"/>
  <c r="AW98" i="1"/>
  <c r="AW100" i="1"/>
  <c r="AW114" i="1"/>
  <c r="BC120" i="1"/>
  <c r="AS120" i="1" s="1"/>
  <c r="BC128" i="1"/>
  <c r="AS128" i="1" s="1"/>
  <c r="BC136" i="1"/>
  <c r="AS136" i="1" s="1"/>
  <c r="AT136" i="1" s="1"/>
  <c r="AW138" i="1"/>
  <c r="AW139" i="1"/>
  <c r="AW140" i="1"/>
  <c r="BC144" i="1"/>
  <c r="AS144" i="1" s="1"/>
  <c r="AT144" i="1" s="1"/>
  <c r="AW146" i="1"/>
  <c r="BC147" i="1"/>
  <c r="AS147" i="1" s="1"/>
  <c r="AW148" i="1"/>
  <c r="BC154" i="1"/>
  <c r="AS154" i="1" s="1"/>
  <c r="AT154" i="1" s="1"/>
  <c r="AW155" i="1"/>
  <c r="BC156" i="1"/>
  <c r="AS156" i="1" s="1"/>
  <c r="AT156" i="1" s="1"/>
  <c r="AW159" i="1"/>
  <c r="BC160" i="1"/>
  <c r="AS160" i="1" s="1"/>
  <c r="AW163" i="1"/>
  <c r="BC167" i="1"/>
  <c r="AS167" i="1" s="1"/>
  <c r="AT167" i="1" s="1"/>
  <c r="AW168" i="1"/>
  <c r="AX2" i="1"/>
  <c r="BC3" i="1"/>
  <c r="AS3" i="1" s="1"/>
  <c r="AT3" i="1" s="1"/>
  <c r="BC11" i="1"/>
  <c r="AS11" i="1" s="1"/>
  <c r="AT11" i="1" s="1"/>
  <c r="BC19" i="1"/>
  <c r="AS19" i="1" s="1"/>
  <c r="AT19" i="1" s="1"/>
  <c r="BC23" i="1"/>
  <c r="AS23" i="1" s="1"/>
  <c r="AT23" i="1" s="1"/>
  <c r="BC83" i="1"/>
  <c r="AS83" i="1" s="1"/>
  <c r="AT83" i="1" s="1"/>
  <c r="AW12" i="1"/>
  <c r="BC72" i="1"/>
  <c r="AS72" i="1" s="1"/>
  <c r="AT72" i="1" s="1"/>
  <c r="BC84" i="1"/>
  <c r="AS84" i="1" s="1"/>
  <c r="AT84" i="1" s="1"/>
  <c r="BC108" i="1"/>
  <c r="AS108" i="1" s="1"/>
  <c r="AT108" i="1" s="1"/>
  <c r="BC112" i="1"/>
  <c r="AS112" i="1" s="1"/>
  <c r="AT112" i="1" s="1"/>
  <c r="BC124" i="1"/>
  <c r="AS124" i="1" s="1"/>
  <c r="AT124" i="1" s="1"/>
  <c r="N114" i="1"/>
  <c r="BD78" i="1"/>
  <c r="BE78" i="1" s="1"/>
  <c r="AU78" i="1" s="1"/>
  <c r="BA78" i="1"/>
  <c r="AV78" i="1" s="1"/>
  <c r="AT78" i="1" s="1"/>
  <c r="N78" i="1"/>
  <c r="N106" i="1"/>
  <c r="N50" i="1"/>
  <c r="N86" i="1"/>
  <c r="N98" i="1"/>
  <c r="N122" i="1"/>
  <c r="BD71" i="1"/>
  <c r="BE71" i="1" s="1"/>
  <c r="AU71" i="1" s="1"/>
  <c r="N62" i="1"/>
  <c r="N42" i="1"/>
  <c r="N82" i="1"/>
  <c r="N116" i="1"/>
  <c r="N134" i="1"/>
  <c r="N132" i="1"/>
  <c r="N58" i="1"/>
  <c r="N74" i="1"/>
  <c r="N126" i="1"/>
  <c r="N140" i="1"/>
  <c r="N26" i="1"/>
  <c r="N38" i="1"/>
  <c r="N54" i="1"/>
  <c r="N66" i="1"/>
  <c r="N59" i="1"/>
  <c r="N70" i="1"/>
  <c r="N118" i="1"/>
  <c r="N158" i="1"/>
  <c r="N22" i="1"/>
  <c r="N6" i="1"/>
  <c r="N14" i="1"/>
  <c r="N10" i="1"/>
  <c r="N18" i="1"/>
  <c r="N34" i="1"/>
  <c r="N30" i="1"/>
  <c r="N46" i="1"/>
  <c r="N90" i="1"/>
  <c r="N96" i="1"/>
  <c r="N102" i="1"/>
  <c r="N94" i="1"/>
  <c r="N110" i="1"/>
  <c r="N142" i="1"/>
  <c r="N150" i="1"/>
  <c r="N154" i="1"/>
  <c r="O2" i="1"/>
  <c r="BC2" i="1" s="1"/>
  <c r="AS2" i="1" s="1"/>
  <c r="I2" i="1"/>
  <c r="M2" i="1"/>
  <c r="P2" i="1"/>
  <c r="F2" i="1"/>
  <c r="C2" i="1"/>
  <c r="K2" i="1"/>
  <c r="J2" i="1"/>
  <c r="L2" i="1"/>
  <c r="AT220" i="1" l="1"/>
  <c r="BD396" i="1"/>
  <c r="BE396" i="1" s="1"/>
  <c r="AU396" i="1" s="1"/>
  <c r="BD184" i="1"/>
  <c r="BE184" i="1" s="1"/>
  <c r="AU184" i="1" s="1"/>
  <c r="AT240" i="1"/>
  <c r="AT162" i="1"/>
  <c r="AT282" i="1"/>
  <c r="BD186" i="1"/>
  <c r="BE186" i="1" s="1"/>
  <c r="AU186" i="1" s="1"/>
  <c r="AT337" i="1"/>
  <c r="AT201" i="1"/>
  <c r="AT289" i="1"/>
  <c r="BD187" i="1"/>
  <c r="BE187" i="1" s="1"/>
  <c r="AU187" i="1" s="1"/>
  <c r="AT236" i="1"/>
  <c r="AT298" i="1"/>
  <c r="AT373" i="1"/>
  <c r="AT345" i="1"/>
  <c r="AT253" i="1"/>
  <c r="AT232" i="1"/>
  <c r="AT386" i="1"/>
  <c r="AT357" i="1"/>
  <c r="AT385" i="1"/>
  <c r="AT361" i="1"/>
  <c r="BD238" i="1"/>
  <c r="BE238" i="1" s="1"/>
  <c r="AU238" i="1" s="1"/>
  <c r="AT186" i="1"/>
  <c r="AT214" i="1"/>
  <c r="AT252" i="1"/>
  <c r="AT358" i="1"/>
  <c r="AT325" i="1"/>
  <c r="AT76" i="1"/>
  <c r="BD117" i="1"/>
  <c r="BE117" i="1" s="1"/>
  <c r="AU117" i="1" s="1"/>
  <c r="AT359" i="1"/>
  <c r="AT398" i="1"/>
  <c r="BD129" i="1"/>
  <c r="BE129" i="1" s="1"/>
  <c r="AU129" i="1" s="1"/>
  <c r="AT268" i="1"/>
  <c r="AT321" i="1"/>
  <c r="AT382" i="1"/>
  <c r="AS106" i="1"/>
  <c r="AT106" i="1" s="1"/>
  <c r="BD118" i="1"/>
  <c r="BE118" i="1" s="1"/>
  <c r="AU118" i="1" s="1"/>
  <c r="AT287" i="1"/>
  <c r="BD299" i="1"/>
  <c r="BE299" i="1" s="1"/>
  <c r="AU299" i="1" s="1"/>
  <c r="AT147" i="1"/>
  <c r="AT215" i="1"/>
  <c r="AT207" i="1"/>
  <c r="AT225" i="1"/>
  <c r="AT222" i="1"/>
  <c r="AT194" i="1"/>
  <c r="AT370" i="1"/>
  <c r="AT343" i="1"/>
  <c r="AT342" i="1"/>
  <c r="AT338" i="1"/>
  <c r="AT256" i="1"/>
  <c r="BD374" i="1"/>
  <c r="BE374" i="1" s="1"/>
  <c r="AU374" i="1" s="1"/>
  <c r="AT178" i="1"/>
  <c r="AT199" i="1"/>
  <c r="AT230" i="1"/>
  <c r="AT188" i="1"/>
  <c r="AT374" i="1"/>
  <c r="AT170" i="1"/>
  <c r="BD373" i="1"/>
  <c r="BE373" i="1" s="1"/>
  <c r="AU373" i="1" s="1"/>
  <c r="AT120" i="1"/>
  <c r="AT130" i="1"/>
  <c r="AT87" i="1"/>
  <c r="BD134" i="1"/>
  <c r="BE134" i="1" s="1"/>
  <c r="AU134" i="1" s="1"/>
  <c r="BD111" i="1"/>
  <c r="BE111" i="1" s="1"/>
  <c r="AU111" i="1" s="1"/>
  <c r="AT246" i="1"/>
  <c r="BD180" i="1"/>
  <c r="BE180" i="1" s="1"/>
  <c r="AU180" i="1" s="1"/>
  <c r="AT311" i="1"/>
  <c r="W373" i="1"/>
  <c r="BD133" i="1"/>
  <c r="BE133" i="1" s="1"/>
  <c r="AU133" i="1" s="1"/>
  <c r="AT190" i="1"/>
  <c r="AT233" i="1"/>
  <c r="AT217" i="1"/>
  <c r="AT221" i="1"/>
  <c r="BD182" i="1"/>
  <c r="BE182" i="1" s="1"/>
  <c r="AU182" i="1" s="1"/>
  <c r="BD183" i="1"/>
  <c r="BE183" i="1" s="1"/>
  <c r="AU183" i="1" s="1"/>
  <c r="AT335" i="1"/>
  <c r="AT315" i="1"/>
  <c r="AT258" i="1"/>
  <c r="AT295" i="1"/>
  <c r="AT294" i="1"/>
  <c r="AT362" i="1"/>
  <c r="AT262" i="1"/>
  <c r="AT99" i="1"/>
  <c r="AT176" i="1"/>
  <c r="BD113" i="1"/>
  <c r="BE113" i="1" s="1"/>
  <c r="AU113" i="1" s="1"/>
  <c r="AT241" i="1"/>
  <c r="AT250" i="1"/>
  <c r="AT354" i="1"/>
  <c r="AT350" i="1"/>
  <c r="AT272" i="1"/>
  <c r="AT346" i="1"/>
  <c r="AT339" i="1"/>
  <c r="AT286" i="1"/>
  <c r="AT270" i="1"/>
  <c r="AT317" i="1"/>
  <c r="BD335" i="1"/>
  <c r="BE335" i="1" s="1"/>
  <c r="AU335" i="1" s="1"/>
  <c r="BD310" i="1"/>
  <c r="BE310" i="1" s="1"/>
  <c r="AU310" i="1" s="1"/>
  <c r="AT128" i="1"/>
  <c r="BD137" i="1"/>
  <c r="BE137" i="1" s="1"/>
  <c r="AU137" i="1" s="1"/>
  <c r="BD130" i="1"/>
  <c r="BE130" i="1" s="1"/>
  <c r="AU130" i="1" s="1"/>
  <c r="AT283" i="1"/>
  <c r="AT171" i="1"/>
  <c r="AT160" i="1"/>
  <c r="AT166" i="1"/>
  <c r="AD93" i="1"/>
  <c r="BD93" i="1"/>
  <c r="BE93" i="1" s="1"/>
  <c r="AU93" i="1" s="1"/>
  <c r="AT28" i="1"/>
  <c r="AD92" i="1"/>
  <c r="BD92" i="1"/>
  <c r="BE92" i="1" s="1"/>
  <c r="AU92" i="1" s="1"/>
  <c r="AW2" i="1"/>
  <c r="AP2" i="1"/>
  <c r="AR2" i="1" s="1"/>
  <c r="AK2" i="1"/>
  <c r="AB2" i="1"/>
  <c r="U2" i="1"/>
  <c r="N2" i="1"/>
  <c r="BA2" i="1"/>
  <c r="AT2" i="1" s="1"/>
  <c r="BD2" i="1" l="1"/>
  <c r="BE2" i="1" s="1"/>
  <c r="AU2" i="1" s="1"/>
  <c r="W2" i="1"/>
  <c r="AD2" i="1"/>
  <c r="H95" i="1" l="1"/>
  <c r="G254" i="1"/>
  <c r="D323" i="1" l="1"/>
  <c r="D406" i="1" l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6" i="1"/>
  <c r="D165" i="1"/>
  <c r="D164" i="1"/>
  <c r="D162" i="1"/>
  <c r="D161" i="1"/>
  <c r="D160" i="1"/>
  <c r="D159" i="1"/>
  <c r="D158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5" i="1"/>
  <c r="D102" i="1"/>
  <c r="D101" i="1"/>
  <c r="D100" i="1"/>
  <c r="D98" i="1"/>
  <c r="D97" i="1"/>
  <c r="D96" i="1"/>
  <c r="D95" i="1"/>
  <c r="D91" i="1"/>
  <c r="D90" i="1"/>
  <c r="D89" i="1"/>
  <c r="D88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G175" i="1" l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50" i="1"/>
  <c r="H251" i="1"/>
  <c r="H252" i="1"/>
  <c r="H253" i="1"/>
  <c r="H254" i="1"/>
  <c r="H255" i="1"/>
  <c r="H256" i="1"/>
  <c r="H257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2" i="1"/>
  <c r="G177" i="1"/>
  <c r="G178" i="1"/>
  <c r="G179" i="1"/>
  <c r="G186" i="1"/>
  <c r="G187" i="1"/>
  <c r="G188" i="1"/>
  <c r="G189" i="1"/>
  <c r="G190" i="1"/>
  <c r="G191" i="1"/>
  <c r="G192" i="1"/>
  <c r="G193" i="1"/>
  <c r="G194" i="1"/>
  <c r="G195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3" i="1"/>
  <c r="G234" i="1"/>
  <c r="G235" i="1"/>
  <c r="G236" i="1"/>
  <c r="G237" i="1"/>
  <c r="G238" i="1"/>
  <c r="G239" i="1"/>
  <c r="G241" i="1"/>
  <c r="G242" i="1"/>
  <c r="G243" i="1"/>
  <c r="G244" i="1"/>
  <c r="G245" i="1"/>
  <c r="G246" i="1"/>
  <c r="G247" i="1"/>
  <c r="G250" i="1"/>
  <c r="G252" i="1"/>
  <c r="G253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5" i="1"/>
  <c r="G376" i="1"/>
  <c r="G380" i="1"/>
  <c r="G381" i="1"/>
  <c r="G382" i="1"/>
  <c r="G383" i="1"/>
  <c r="G384" i="1"/>
  <c r="G386" i="1"/>
  <c r="G388" i="1"/>
  <c r="G389" i="1"/>
  <c r="G390" i="1"/>
  <c r="G391" i="1"/>
  <c r="G392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156" i="1" l="1"/>
  <c r="G180" i="1"/>
  <c r="G185" i="1"/>
  <c r="G184" i="1"/>
  <c r="G137" i="1"/>
  <c r="G136" i="1"/>
  <c r="G135" i="1"/>
  <c r="G134" i="1"/>
  <c r="G168" i="1"/>
  <c r="G167" i="1"/>
  <c r="G133" i="1"/>
  <c r="G132" i="1"/>
  <c r="G131" i="1"/>
  <c r="G130" i="1"/>
  <c r="G129" i="1"/>
  <c r="G149" i="1"/>
  <c r="G128" i="1"/>
  <c r="G127" i="1"/>
  <c r="G126" i="1"/>
  <c r="G125" i="1"/>
  <c r="G148" i="1"/>
  <c r="G147" i="1"/>
  <c r="G124" i="1"/>
  <c r="G123" i="1"/>
  <c r="G122" i="1"/>
  <c r="G121" i="1"/>
  <c r="G146" i="1"/>
  <c r="G120" i="1"/>
  <c r="G158" i="1"/>
  <c r="G145" i="1"/>
  <c r="G119" i="1"/>
  <c r="G118" i="1"/>
  <c r="G117" i="1"/>
  <c r="G144" i="1"/>
  <c r="G116" i="1"/>
  <c r="G115" i="1"/>
  <c r="G114" i="1"/>
  <c r="G113" i="1"/>
  <c r="G112" i="1"/>
  <c r="G111" i="1"/>
  <c r="G110" i="1"/>
  <c r="G109" i="1"/>
  <c r="G143" i="1"/>
  <c r="G142" i="1"/>
  <c r="G20" i="1"/>
  <c r="G170" i="1"/>
  <c r="G141" i="1"/>
  <c r="G140" i="1"/>
  <c r="G9" i="1"/>
  <c r="G7" i="1"/>
  <c r="G3" i="1"/>
  <c r="G6" i="1"/>
  <c r="G19" i="1"/>
  <c r="G18" i="1"/>
  <c r="G17" i="1"/>
  <c r="G16" i="1"/>
  <c r="G5" i="1"/>
  <c r="G4" i="1"/>
  <c r="G15" i="1"/>
  <c r="G14" i="1"/>
  <c r="G13" i="1"/>
  <c r="G74" i="1"/>
  <c r="G22" i="1"/>
  <c r="G73" i="1"/>
  <c r="G154" i="1"/>
  <c r="G153" i="1"/>
  <c r="G72" i="1"/>
  <c r="G93" i="1"/>
  <c r="G12" i="1"/>
  <c r="G11" i="1"/>
  <c r="G84" i="1"/>
  <c r="G92" i="1"/>
  <c r="G68" i="1"/>
  <c r="G151" i="1"/>
  <c r="G10" i="1"/>
  <c r="G62" i="1"/>
  <c r="G21" i="1"/>
  <c r="G49" i="1"/>
  <c r="G48" i="1"/>
  <c r="G61" i="1"/>
  <c r="G2" i="1"/>
  <c r="G67" i="1"/>
  <c r="G71" i="1"/>
  <c r="G33" i="1"/>
  <c r="G32" i="1"/>
  <c r="G31" i="1"/>
  <c r="G83" i="1"/>
  <c r="G89" i="1"/>
  <c r="G29" i="1"/>
  <c r="G28" i="1"/>
  <c r="G27" i="1"/>
  <c r="G26" i="1"/>
  <c r="G25" i="1"/>
  <c r="G24" i="1"/>
  <c r="G82" i="1"/>
  <c r="G104" i="1"/>
  <c r="G98" i="1"/>
  <c r="G47" i="1"/>
  <c r="G46" i="1"/>
  <c r="G45" i="1"/>
  <c r="G86" i="1"/>
  <c r="G44" i="1"/>
  <c r="G43" i="1"/>
  <c r="G60" i="1"/>
  <c r="G59" i="1"/>
  <c r="G42" i="1"/>
  <c r="G41" i="1"/>
  <c r="G40" i="1"/>
  <c r="G39" i="1"/>
  <c r="G38" i="1"/>
  <c r="G103" i="1"/>
  <c r="G88" i="1"/>
  <c r="G37" i="1"/>
  <c r="G58" i="1"/>
  <c r="G36" i="1"/>
  <c r="G35" i="1"/>
  <c r="G34" i="1"/>
  <c r="G66" i="1"/>
  <c r="G65" i="1"/>
  <c r="G64" i="1"/>
  <c r="G63" i="1"/>
  <c r="G57" i="1"/>
  <c r="G56" i="1"/>
  <c r="G55" i="1"/>
  <c r="G81" i="1"/>
  <c r="G54" i="1"/>
  <c r="G53" i="1"/>
  <c r="G52" i="1"/>
  <c r="G91" i="1"/>
  <c r="G80" i="1"/>
  <c r="G51" i="1"/>
  <c r="G50" i="1"/>
  <c r="G79" i="1"/>
  <c r="G152" i="1"/>
  <c r="G108" i="1"/>
  <c r="G107" i="1"/>
  <c r="G163" i="1"/>
  <c r="G105" i="1"/>
  <c r="G106" i="1"/>
  <c r="G160" i="1"/>
  <c r="G90" i="1"/>
  <c r="G161" i="1"/>
  <c r="G23" i="1"/>
  <c r="G94" i="1"/>
  <c r="G75" i="1"/>
  <c r="G155" i="1"/>
  <c r="G77" i="1"/>
  <c r="G87" i="1"/>
  <c r="G172" i="1" l="1"/>
  <c r="G181" i="1"/>
  <c r="G183" i="1"/>
  <c r="G182" i="1"/>
  <c r="G100" i="1"/>
  <c r="G101" i="1"/>
  <c r="G69" i="1"/>
  <c r="G102" i="1"/>
  <c r="G78" i="1"/>
  <c r="G95" i="1"/>
  <c r="G76" i="1"/>
  <c r="G162" i="1"/>
  <c r="G138" i="1"/>
  <c r="G150" i="1"/>
  <c r="G159" i="1"/>
  <c r="G8" i="1"/>
  <c r="G97" i="1"/>
  <c r="G139" i="1"/>
  <c r="G176" i="1"/>
</calcChain>
</file>

<file path=xl/sharedStrings.xml><?xml version="1.0" encoding="utf-8"?>
<sst xmlns="http://schemas.openxmlformats.org/spreadsheetml/2006/main" count="2844" uniqueCount="726">
  <si>
    <t>Folio</t>
  </si>
  <si>
    <t>Nombre Proveedor</t>
  </si>
  <si>
    <t>Tipo</t>
  </si>
  <si>
    <t>ESPECIALIDADES QUIMICAS PARA EL POLIESTER S.A. DE</t>
  </si>
  <si>
    <t>POLIFORMAS PLASTICAS S.A. DE C.V.</t>
  </si>
  <si>
    <t>(Varios elementos)</t>
  </si>
  <si>
    <t>A</t>
  </si>
  <si>
    <t>C</t>
  </si>
  <si>
    <t>Total general</t>
  </si>
  <si>
    <t>Valores</t>
  </si>
  <si>
    <t>Semana</t>
  </si>
  <si>
    <t>Fecha Promesa</t>
  </si>
  <si>
    <t>Mes</t>
  </si>
  <si>
    <t>Cons</t>
  </si>
  <si>
    <t>Cod Proveed</t>
  </si>
  <si>
    <t>Clave Poloplast</t>
  </si>
  <si>
    <t>Descrtipcion</t>
  </si>
  <si>
    <t>U/M</t>
  </si>
  <si>
    <t>Cliente</t>
  </si>
  <si>
    <t>Cantidad</t>
  </si>
  <si>
    <t>Precio</t>
  </si>
  <si>
    <t>Fecha 1</t>
  </si>
  <si>
    <t>Solicitud</t>
  </si>
  <si>
    <t>Cantidad 1</t>
  </si>
  <si>
    <t>Precio 1</t>
  </si>
  <si>
    <t>Descuento 1</t>
  </si>
  <si>
    <t>Importe 1</t>
  </si>
  <si>
    <t>Fecha 2</t>
  </si>
  <si>
    <t>Cantidad 2</t>
  </si>
  <si>
    <t>Precio 2</t>
  </si>
  <si>
    <t>Descuento 2</t>
  </si>
  <si>
    <t>Importe 2</t>
  </si>
  <si>
    <t>Fecha 3</t>
  </si>
  <si>
    <t>Cantidad 3</t>
  </si>
  <si>
    <t>Precio 3</t>
  </si>
  <si>
    <t>Descuento 3</t>
  </si>
  <si>
    <t>Importe 3</t>
  </si>
  <si>
    <t>Dias atraso</t>
  </si>
  <si>
    <t>Dias 1</t>
  </si>
  <si>
    <t>Cantidad Entregada</t>
  </si>
  <si>
    <t>Diferencia</t>
  </si>
  <si>
    <t>Precio Promedio</t>
  </si>
  <si>
    <t>Diferencia precio</t>
  </si>
  <si>
    <t>Causa</t>
  </si>
  <si>
    <t>Suma de Cantidad</t>
  </si>
  <si>
    <t>Suma de Cantidad Entregada</t>
  </si>
  <si>
    <t>Promedio de Dias atraso</t>
  </si>
  <si>
    <t>Area Solicitante</t>
  </si>
  <si>
    <t>Remision 1</t>
  </si>
  <si>
    <t>Factura 1</t>
  </si>
  <si>
    <t>Remision 2</t>
  </si>
  <si>
    <t>Factura 2</t>
  </si>
  <si>
    <t>Remision 3</t>
  </si>
  <si>
    <t>Factura 3</t>
  </si>
  <si>
    <t>Fecha 4</t>
  </si>
  <si>
    <t>Remision 4</t>
  </si>
  <si>
    <t>Factura 4</t>
  </si>
  <si>
    <t>Cantidad 4</t>
  </si>
  <si>
    <t>Precio 4</t>
  </si>
  <si>
    <t>Descuento 4</t>
  </si>
  <si>
    <t>Importe 4</t>
  </si>
  <si>
    <t>Status Cantidad</t>
  </si>
  <si>
    <t>Status Fecha</t>
  </si>
  <si>
    <t>Fecha hoy</t>
  </si>
  <si>
    <t>% Entregas</t>
  </si>
  <si>
    <t>Status Precio</t>
  </si>
  <si>
    <t>Fechas Permitidas</t>
  </si>
  <si>
    <t>Causas Establecidas</t>
  </si>
  <si>
    <t>Facturado</t>
  </si>
  <si>
    <t>Proveedor</t>
  </si>
  <si>
    <t>Finanzas</t>
  </si>
  <si>
    <t>Tiempo de fincado orden de compra</t>
  </si>
  <si>
    <t>Tiempo de fincado requisicion de material</t>
  </si>
  <si>
    <t>Falta de Especificaciones</t>
  </si>
  <si>
    <t>Otros</t>
  </si>
  <si>
    <t>Accion</t>
  </si>
  <si>
    <t xml:space="preserve">Acciones </t>
  </si>
  <si>
    <t>Orden cancelada</t>
  </si>
  <si>
    <t>Modificacion tiempo de entrega</t>
  </si>
  <si>
    <t>Modificacion cantidad entregada</t>
  </si>
  <si>
    <t>X015873</t>
  </si>
  <si>
    <t>C80000872</t>
  </si>
  <si>
    <t>FAE4226</t>
  </si>
  <si>
    <t>FAE4225</t>
  </si>
  <si>
    <t>A23323</t>
  </si>
  <si>
    <t>AI64153</t>
  </si>
  <si>
    <t>A004268</t>
  </si>
  <si>
    <t>A15600</t>
  </si>
  <si>
    <t>AFAD200</t>
  </si>
  <si>
    <t>A771</t>
  </si>
  <si>
    <t>FA5069</t>
  </si>
  <si>
    <t>X015892</t>
  </si>
  <si>
    <t>X024551</t>
  </si>
  <si>
    <t>AIN714</t>
  </si>
  <si>
    <t>A729</t>
  </si>
  <si>
    <t>C80000877</t>
  </si>
  <si>
    <t>T13969</t>
  </si>
  <si>
    <t>FAE4227</t>
  </si>
  <si>
    <t>SD9202</t>
  </si>
  <si>
    <t>F10468</t>
  </si>
  <si>
    <t>ZO15/23514169</t>
  </si>
  <si>
    <t>A2740</t>
  </si>
  <si>
    <t>A11815</t>
  </si>
  <si>
    <t>R-45</t>
  </si>
  <si>
    <t>R-42</t>
  </si>
  <si>
    <t>Falta de Transporte</t>
  </si>
  <si>
    <t>Entregado. No reportado</t>
  </si>
  <si>
    <t>Diferencia x empaque</t>
  </si>
  <si>
    <t>Cambio de Proveedor</t>
  </si>
  <si>
    <t>OK</t>
  </si>
  <si>
    <t>(en blanco)</t>
  </si>
  <si>
    <t>PC0004</t>
  </si>
  <si>
    <t>Incompleto</t>
  </si>
  <si>
    <t>NICASIO RODRIGUEZ HERNANDEZ (ARCO IRIS)</t>
  </si>
  <si>
    <t>PC0015</t>
  </si>
  <si>
    <t>ADHESIVOS Y LUBRICANTES INDUSTRIALES CHIC, S.A. DE C.V.</t>
  </si>
  <si>
    <t>PC0001</t>
  </si>
  <si>
    <t>R-39</t>
  </si>
  <si>
    <t>H002558</t>
  </si>
  <si>
    <t>R/N</t>
  </si>
  <si>
    <t>R-47</t>
  </si>
  <si>
    <t>R-495</t>
  </si>
  <si>
    <t>T13992</t>
  </si>
  <si>
    <t>R-195</t>
  </si>
  <si>
    <t>R-194</t>
  </si>
  <si>
    <t>A15658</t>
  </si>
  <si>
    <t>T14071</t>
  </si>
  <si>
    <t>T14072</t>
  </si>
  <si>
    <t>FAE4317</t>
  </si>
  <si>
    <t>C80000905</t>
  </si>
  <si>
    <t>FAE4318</t>
  </si>
  <si>
    <t>R-52</t>
  </si>
  <si>
    <t>A23516</t>
  </si>
  <si>
    <t>A22367</t>
  </si>
  <si>
    <t>IBABK59942</t>
  </si>
  <si>
    <t>R-1728</t>
  </si>
  <si>
    <t>R-30898</t>
  </si>
  <si>
    <t>R-P6988</t>
  </si>
  <si>
    <t>R-P6987</t>
  </si>
  <si>
    <t>R-6987</t>
  </si>
  <si>
    <t>A2775</t>
  </si>
  <si>
    <t>SD9293</t>
  </si>
  <si>
    <t>A14825</t>
  </si>
  <si>
    <t>A176850</t>
  </si>
  <si>
    <t>R-2747</t>
  </si>
  <si>
    <t>X015983</t>
  </si>
  <si>
    <t>X015984</t>
  </si>
  <si>
    <t>X024675</t>
  </si>
  <si>
    <t>X024645</t>
  </si>
  <si>
    <t>Ok</t>
  </si>
  <si>
    <t>X024644</t>
  </si>
  <si>
    <t>X024643</t>
  </si>
  <si>
    <t>R-0251</t>
  </si>
  <si>
    <t>R-251</t>
  </si>
  <si>
    <t>AFAD202</t>
  </si>
  <si>
    <t>X015960</t>
  </si>
  <si>
    <t>X015961</t>
  </si>
  <si>
    <t>X015959</t>
  </si>
  <si>
    <t>X015958</t>
  </si>
  <si>
    <t>h002574</t>
  </si>
  <si>
    <t>H002574</t>
  </si>
  <si>
    <t>R-53</t>
  </si>
  <si>
    <t>A291</t>
  </si>
  <si>
    <t>CT104688</t>
  </si>
  <si>
    <t>FNT4035</t>
  </si>
  <si>
    <t>FNT4036</t>
  </si>
  <si>
    <t>A776</t>
  </si>
  <si>
    <t>A779</t>
  </si>
  <si>
    <t>A75445F</t>
  </si>
  <si>
    <t>VALE AZUL</t>
  </si>
  <si>
    <t>R-2753</t>
  </si>
  <si>
    <t>CREA5546855</t>
  </si>
  <si>
    <t>R-54</t>
  </si>
  <si>
    <t>C/R</t>
  </si>
  <si>
    <t>X006737</t>
  </si>
  <si>
    <t>ZFC29298</t>
  </si>
  <si>
    <t>AIN723</t>
  </si>
  <si>
    <t>A2559</t>
  </si>
  <si>
    <t xml:space="preserve">  </t>
  </si>
  <si>
    <t>R-23516097</t>
  </si>
  <si>
    <t>C80000936</t>
  </si>
  <si>
    <t>X016041</t>
  </si>
  <si>
    <t>FA5144</t>
  </si>
  <si>
    <t>R-57</t>
  </si>
  <si>
    <t>R-264</t>
  </si>
  <si>
    <t>me9034</t>
  </si>
  <si>
    <t>A004335</t>
  </si>
  <si>
    <t>R-201</t>
  </si>
  <si>
    <t>R/M</t>
  </si>
  <si>
    <t>X016088</t>
  </si>
  <si>
    <t>R-59</t>
  </si>
  <si>
    <t>Se reciben 4 piezas. El resto se cancela por cambios en el diseño</t>
  </si>
  <si>
    <t>B</t>
  </si>
  <si>
    <t>ANDERCOL MEXICO, S.A. DE C.V.</t>
  </si>
  <si>
    <t>REACCIONES QUIMICAS</t>
  </si>
  <si>
    <t>GLOBAL TRANSPORTE INDUSTRIA SERVICIO, S.A. DE C.V.</t>
  </si>
  <si>
    <t>GUILLERMO ALBERTO PEÑALOZA YAÑEZ</t>
  </si>
  <si>
    <t>IRAIS LEONOR CRUZ GONZALEZ</t>
  </si>
  <si>
    <t>LOURDES FRAIRE VAZQUEZ</t>
  </si>
  <si>
    <t>LUCIA GOMEZ CANIZAL</t>
  </si>
  <si>
    <t>POLOMEX S.A. DE C.V.</t>
  </si>
  <si>
    <t>PROCESOS PLASTICOS DE HIDALGO</t>
  </si>
  <si>
    <t>PROCESOS PLASTICOS DE HIDALGO S.A. DE C.V.</t>
  </si>
  <si>
    <t>CENTRO METALICO DE HIDALGO S.A. DE C.V</t>
  </si>
  <si>
    <t>DIEGO ESPINOZA GARCIA (PRODUCTOS DE LIMPIEZA)</t>
  </si>
  <si>
    <t>GALVANIZADORA MARFA, S.A. DE C.V.</t>
  </si>
  <si>
    <t>MARIA MAGDALENA SANCHEZ RODRIGEZ (RODABOL)</t>
  </si>
  <si>
    <t>MAURICIO GONZALEZ ZAMORA(HELTI HERRAMIENTAS)</t>
  </si>
  <si>
    <t>MIRIAM PATRICIA DE LA O ALVAREZ(LOGAR)</t>
  </si>
  <si>
    <t>OFFICE DEPOT DE MEXICO, S.A. DE C.V.</t>
  </si>
  <si>
    <t>ROSA MARIA GERMAN NAVARRETE</t>
  </si>
  <si>
    <t>PC0062</t>
  </si>
  <si>
    <t>PC0069</t>
  </si>
  <si>
    <t>PC0151</t>
  </si>
  <si>
    <t>PC0161</t>
  </si>
  <si>
    <t>PC0173</t>
  </si>
  <si>
    <t>PC0152</t>
  </si>
  <si>
    <t>PC0063</t>
  </si>
  <si>
    <t>PC0122</t>
  </si>
  <si>
    <t>PC0053</t>
  </si>
  <si>
    <t>PC0033</t>
  </si>
  <si>
    <t>PC0012</t>
  </si>
  <si>
    <t>PC0060</t>
  </si>
  <si>
    <t>PC0050</t>
  </si>
  <si>
    <t>PC0205</t>
  </si>
  <si>
    <t>PC0115</t>
  </si>
  <si>
    <t>PC0021</t>
  </si>
  <si>
    <t>PC0014</t>
  </si>
  <si>
    <t>PC0155</t>
  </si>
  <si>
    <t>PC0162</t>
  </si>
  <si>
    <t>PC0114</t>
  </si>
  <si>
    <t>PC0177</t>
  </si>
  <si>
    <t>PC0186</t>
  </si>
  <si>
    <t>PC0187</t>
  </si>
  <si>
    <t>PC0103</t>
  </si>
  <si>
    <t>PC0036</t>
  </si>
  <si>
    <t>PC0087</t>
  </si>
  <si>
    <t>PC0067</t>
  </si>
  <si>
    <t>PC0074</t>
  </si>
  <si>
    <t>PC0135</t>
  </si>
  <si>
    <t>PC0044</t>
  </si>
  <si>
    <t>PC0182</t>
  </si>
  <si>
    <t>MAD-0009</t>
  </si>
  <si>
    <t>MAP-0019</t>
  </si>
  <si>
    <t>CYA-0003</t>
  </si>
  <si>
    <t>EQM-0008</t>
  </si>
  <si>
    <t>LIM-0016</t>
  </si>
  <si>
    <t>MAP-0070</t>
  </si>
  <si>
    <t>SRV-0004</t>
  </si>
  <si>
    <t>MET-0928</t>
  </si>
  <si>
    <t>MET-0929</t>
  </si>
  <si>
    <t>HER-0019</t>
  </si>
  <si>
    <t>HER-0133</t>
  </si>
  <si>
    <t>FER-0086</t>
  </si>
  <si>
    <t>FER-0091</t>
  </si>
  <si>
    <t>FER-0162</t>
  </si>
  <si>
    <t>FER-0190</t>
  </si>
  <si>
    <t>FER-0198</t>
  </si>
  <si>
    <t>FER-0251</t>
  </si>
  <si>
    <t>FER-0252</t>
  </si>
  <si>
    <t>FER-0253</t>
  </si>
  <si>
    <t>CYA-0216</t>
  </si>
  <si>
    <t>HER-0385</t>
  </si>
  <si>
    <t>HER-0016</t>
  </si>
  <si>
    <t>INR-0019</t>
  </si>
  <si>
    <t>HER-0001</t>
  </si>
  <si>
    <t>HER-0002</t>
  </si>
  <si>
    <t>HER-0003</t>
  </si>
  <si>
    <t>HER-0008</t>
  </si>
  <si>
    <t>MAD-0190T</t>
  </si>
  <si>
    <t>MAD-0190</t>
  </si>
  <si>
    <t>MAD-0036</t>
  </si>
  <si>
    <t>MAP-0024</t>
  </si>
  <si>
    <t>MAP-0055</t>
  </si>
  <si>
    <t>MAP-0057</t>
  </si>
  <si>
    <t>MAP-0060</t>
  </si>
  <si>
    <t>MAD-0049</t>
  </si>
  <si>
    <t>MAD-0111</t>
  </si>
  <si>
    <t>MAD-0115</t>
  </si>
  <si>
    <t>MAP-0001</t>
  </si>
  <si>
    <t>MAP-0002</t>
  </si>
  <si>
    <t>MAP-0003</t>
  </si>
  <si>
    <t>MAP-0004</t>
  </si>
  <si>
    <t>MAP-0011</t>
  </si>
  <si>
    <t>MAP-0012</t>
  </si>
  <si>
    <t>MAP-0015</t>
  </si>
  <si>
    <t>MAP-0016</t>
  </si>
  <si>
    <t>MAP-0017</t>
  </si>
  <si>
    <t>MAP-0018</t>
  </si>
  <si>
    <t>MAD-0208</t>
  </si>
  <si>
    <t>MAD-0209</t>
  </si>
  <si>
    <t>CYA-0217</t>
  </si>
  <si>
    <t>MAP-0073</t>
  </si>
  <si>
    <t>MAP-0074</t>
  </si>
  <si>
    <t>MAP-0043A</t>
  </si>
  <si>
    <t>ABASTECEDORA UNIVERSAL DE MAGNETICO, S.A. DE C.V.</t>
  </si>
  <si>
    <t>CYA-0122</t>
  </si>
  <si>
    <t>PC0079</t>
  </si>
  <si>
    <t>AGLUTINADOS NAFHRA</t>
  </si>
  <si>
    <t>PC0024</t>
  </si>
  <si>
    <t>MAD-0073</t>
  </si>
  <si>
    <t>MAD-0148</t>
  </si>
  <si>
    <t>AGLUTINADOS NAHFRA S.A. DE C.V</t>
  </si>
  <si>
    <t>PC0149</t>
  </si>
  <si>
    <t>HER-0045</t>
  </si>
  <si>
    <t>ALVARO RAMIREZ CERON (LA CASA DEL TORNILLO)</t>
  </si>
  <si>
    <t>PC0080</t>
  </si>
  <si>
    <t>FER-0226</t>
  </si>
  <si>
    <t>HER-0328</t>
  </si>
  <si>
    <t>PC0090</t>
  </si>
  <si>
    <t>HER-0089</t>
  </si>
  <si>
    <t>PC0110</t>
  </si>
  <si>
    <t>HER-0004</t>
  </si>
  <si>
    <t>HER-0029</t>
  </si>
  <si>
    <t>PC0150</t>
  </si>
  <si>
    <t>FER-0169</t>
  </si>
  <si>
    <t>FER-0208</t>
  </si>
  <si>
    <t>FER-0236</t>
  </si>
  <si>
    <t>PC0160</t>
  </si>
  <si>
    <t>FER-0133</t>
  </si>
  <si>
    <t>HER-0033</t>
  </si>
  <si>
    <t>HER-0060</t>
  </si>
  <si>
    <t>HER-0194</t>
  </si>
  <si>
    <t>PC0163</t>
  </si>
  <si>
    <t>HER-0050</t>
  </si>
  <si>
    <t>HER-0051</t>
  </si>
  <si>
    <t>ANGULOS Y PERFILES DE ACOLMAN, S.A. DE C.V.</t>
  </si>
  <si>
    <t>PC0006</t>
  </si>
  <si>
    <t>MET-0178</t>
  </si>
  <si>
    <t>PC0055</t>
  </si>
  <si>
    <t>MET-0065</t>
  </si>
  <si>
    <t>PC0075</t>
  </si>
  <si>
    <t>MET-0883</t>
  </si>
  <si>
    <t>PC0076</t>
  </si>
  <si>
    <t>MET-0066</t>
  </si>
  <si>
    <t>PC0146</t>
  </si>
  <si>
    <t>MET-0098</t>
  </si>
  <si>
    <t>AOC MEXICANA DE RESINAS S.A. DE CV.</t>
  </si>
  <si>
    <t>PC0002</t>
  </si>
  <si>
    <t>MAP-0043</t>
  </si>
  <si>
    <t>PC0039</t>
  </si>
  <si>
    <t>MAP-0022</t>
  </si>
  <si>
    <t>PC0047</t>
  </si>
  <si>
    <t>PC0061</t>
  </si>
  <si>
    <t>PC0130</t>
  </si>
  <si>
    <t>ARTICULOS INDUSTRIALES Y NEOPRENO DE MEXICO, S.A. DE C.V.</t>
  </si>
  <si>
    <t>PC0008</t>
  </si>
  <si>
    <t>MAD-0221</t>
  </si>
  <si>
    <t>PC0081</t>
  </si>
  <si>
    <t>CASA MARCUS S.A. DE C.V.</t>
  </si>
  <si>
    <t>PC0117</t>
  </si>
  <si>
    <t>PC0096</t>
  </si>
  <si>
    <t>PC0010</t>
  </si>
  <si>
    <t>LIM-0006</t>
  </si>
  <si>
    <t>LIM-0009</t>
  </si>
  <si>
    <t>LIM-0014</t>
  </si>
  <si>
    <t>DISTRIBUIDORA ELECTRICA TIZA S.A. DE C.V.</t>
  </si>
  <si>
    <t>PC0118</t>
  </si>
  <si>
    <t>MAE-0005</t>
  </si>
  <si>
    <t>MAE-0006</t>
  </si>
  <si>
    <t>MAE-0007</t>
  </si>
  <si>
    <t>MAE-0008</t>
  </si>
  <si>
    <t>MAE-0022</t>
  </si>
  <si>
    <t>ELASTOMEROS SIGMA S.A. DE C.V</t>
  </si>
  <si>
    <t>PC0099</t>
  </si>
  <si>
    <t>CYA-0077</t>
  </si>
  <si>
    <t>ELEMENTOS DE FIJACION Y ENSAMBLE</t>
  </si>
  <si>
    <t>PC0023</t>
  </si>
  <si>
    <t>FER-0127</t>
  </si>
  <si>
    <t>PC0105</t>
  </si>
  <si>
    <t>PC0140</t>
  </si>
  <si>
    <t>PC0168</t>
  </si>
  <si>
    <t>PC0003</t>
  </si>
  <si>
    <t>MAP-0007</t>
  </si>
  <si>
    <t>MAP-0009</t>
  </si>
  <si>
    <t>PC0027</t>
  </si>
  <si>
    <t>PC0028</t>
  </si>
  <si>
    <t>MAP-0010</t>
  </si>
  <si>
    <t>MAP-0049</t>
  </si>
  <si>
    <t>PC0078</t>
  </si>
  <si>
    <t>PC0131</t>
  </si>
  <si>
    <t>MAP-0029</t>
  </si>
  <si>
    <t>MAP-0063</t>
  </si>
  <si>
    <t>PC0137</t>
  </si>
  <si>
    <t>MAP-0023</t>
  </si>
  <si>
    <t>MAP-0056</t>
  </si>
  <si>
    <t>GRUPO ASELAC</t>
  </si>
  <si>
    <t>PC0007</t>
  </si>
  <si>
    <t>MAD-0028</t>
  </si>
  <si>
    <t>GRUPO ASELAC S.A DE C.V</t>
  </si>
  <si>
    <t>PC0082</t>
  </si>
  <si>
    <t>GRUPO COLLADO S.A. DE C.V.</t>
  </si>
  <si>
    <t>PC0052</t>
  </si>
  <si>
    <t>MET-0089</t>
  </si>
  <si>
    <t>PC0121</t>
  </si>
  <si>
    <t>PC0153</t>
  </si>
  <si>
    <t>MAD-0008</t>
  </si>
  <si>
    <t>IMAGEN Y RECUBRIMIENTOS PERDURABLES, S.A. DE C.V.</t>
  </si>
  <si>
    <t>PC0011</t>
  </si>
  <si>
    <t>HER-0009</t>
  </si>
  <si>
    <t>HER-0010</t>
  </si>
  <si>
    <t>HER-0011</t>
  </si>
  <si>
    <t>HER-0015</t>
  </si>
  <si>
    <t>HER-0020</t>
  </si>
  <si>
    <t>HER-0027</t>
  </si>
  <si>
    <t>HER-0028</t>
  </si>
  <si>
    <t>HER-0036</t>
  </si>
  <si>
    <t>HER-0037</t>
  </si>
  <si>
    <t>HER-0046</t>
  </si>
  <si>
    <t>HER-0049</t>
  </si>
  <si>
    <t>HER-0066</t>
  </si>
  <si>
    <t>HER-0075</t>
  </si>
  <si>
    <t>HER-0076</t>
  </si>
  <si>
    <t>MAD-0011</t>
  </si>
  <si>
    <t>MAD-0022</t>
  </si>
  <si>
    <t>PC0029</t>
  </si>
  <si>
    <t>HER-0118</t>
  </si>
  <si>
    <t>PC0031</t>
  </si>
  <si>
    <t>MAD-0057</t>
  </si>
  <si>
    <t>PC0086</t>
  </si>
  <si>
    <t>HER-0023</t>
  </si>
  <si>
    <t>HER-0034</t>
  </si>
  <si>
    <t>HER-0411</t>
  </si>
  <si>
    <t>PC0107</t>
  </si>
  <si>
    <t>HER-0321</t>
  </si>
  <si>
    <t>HER-0414</t>
  </si>
  <si>
    <t>MAD-0007</t>
  </si>
  <si>
    <t>PC0144</t>
  </si>
  <si>
    <t>PC0145</t>
  </si>
  <si>
    <t>PC0200</t>
  </si>
  <si>
    <t>IMPERQUIMIA</t>
  </si>
  <si>
    <t>PC0025</t>
  </si>
  <si>
    <t>CYA-0088</t>
  </si>
  <si>
    <t>INDUSTRIAS HLM DE MEXICO, S.A. DE C.V.</t>
  </si>
  <si>
    <t>PC0022</t>
  </si>
  <si>
    <t>CYA-0171</t>
  </si>
  <si>
    <t>PC0048</t>
  </si>
  <si>
    <t>CYA-0141</t>
  </si>
  <si>
    <t>CYA-0172</t>
  </si>
  <si>
    <t>PC0085</t>
  </si>
  <si>
    <t>PC0116</t>
  </si>
  <si>
    <t>PC0141</t>
  </si>
  <si>
    <t>INTERCONTINENTAL DE COMPOSITESYCERAMICAS A2 S.A. DE C.V.</t>
  </si>
  <si>
    <t>PC0005</t>
  </si>
  <si>
    <t>PC0088</t>
  </si>
  <si>
    <t>FER-0013</t>
  </si>
  <si>
    <t>FER-0081</t>
  </si>
  <si>
    <t>FER-0159</t>
  </si>
  <si>
    <t>FER-0219</t>
  </si>
  <si>
    <t>FER-0239</t>
  </si>
  <si>
    <t>FER-0246</t>
  </si>
  <si>
    <t>PC0108</t>
  </si>
  <si>
    <t>FER-0084</t>
  </si>
  <si>
    <t>PC0154</t>
  </si>
  <si>
    <t>FER-0068</t>
  </si>
  <si>
    <t>FER-0156</t>
  </si>
  <si>
    <t>FER-0242</t>
  </si>
  <si>
    <t>FER-0257</t>
  </si>
  <si>
    <t>ISAIAS DAVID ZAMUDIO HERNANDEZ</t>
  </si>
  <si>
    <t>PC0013</t>
  </si>
  <si>
    <t>HER-0012</t>
  </si>
  <si>
    <t>HER-0038</t>
  </si>
  <si>
    <t>HER-0040</t>
  </si>
  <si>
    <t>MAD-0010</t>
  </si>
  <si>
    <t>MAD-0030</t>
  </si>
  <si>
    <t>PC0089</t>
  </si>
  <si>
    <t>PC0109</t>
  </si>
  <si>
    <t>PC0147</t>
  </si>
  <si>
    <t>JUAN CASTRO JARDINES (MADERERIA EL BOSQUE)</t>
  </si>
  <si>
    <t>PC0123</t>
  </si>
  <si>
    <t>MAD-0040</t>
  </si>
  <si>
    <t>LABORATORIOS VAITEC</t>
  </si>
  <si>
    <t>PC0170</t>
  </si>
  <si>
    <t>EQM-0015</t>
  </si>
  <si>
    <t>HER-0192</t>
  </si>
  <si>
    <t>SRV-0009</t>
  </si>
  <si>
    <t>SRV-0010</t>
  </si>
  <si>
    <t>SRV-0013</t>
  </si>
  <si>
    <t>LAMINADORA MEXICANA DE METALES, S.A. DE C.V.</t>
  </si>
  <si>
    <t>PC0158</t>
  </si>
  <si>
    <t>FER-0187</t>
  </si>
  <si>
    <t>Latin American Certification &amp; Systems, A.C.</t>
  </si>
  <si>
    <t>PC0045</t>
  </si>
  <si>
    <t>SRV-0028</t>
  </si>
  <si>
    <t>LLANTERA HERNANDEZ</t>
  </si>
  <si>
    <t>PC0178</t>
  </si>
  <si>
    <t>REA-0007</t>
  </si>
  <si>
    <t>LONAS Y CARPAS TIZAYUCA</t>
  </si>
  <si>
    <t>PC0030</t>
  </si>
  <si>
    <t>SRV-0005</t>
  </si>
  <si>
    <t>PC0037</t>
  </si>
  <si>
    <t>CYA-0221</t>
  </si>
  <si>
    <t>MET-0213</t>
  </si>
  <si>
    <t>MET-0215</t>
  </si>
  <si>
    <t>MET-0237</t>
  </si>
  <si>
    <t>MET-0239</t>
  </si>
  <si>
    <t>MET-0240</t>
  </si>
  <si>
    <t>MET-0242</t>
  </si>
  <si>
    <t>MET-0243</t>
  </si>
  <si>
    <t>MET-0244</t>
  </si>
  <si>
    <t>MET-0308</t>
  </si>
  <si>
    <t>MET-0309</t>
  </si>
  <si>
    <t>MET-0328</t>
  </si>
  <si>
    <t>MET-0595</t>
  </si>
  <si>
    <t>MET-0650</t>
  </si>
  <si>
    <t>MET-0653</t>
  </si>
  <si>
    <t>MET-0655</t>
  </si>
  <si>
    <t>MET-0657</t>
  </si>
  <si>
    <t>MET-0731</t>
  </si>
  <si>
    <t>MET-0732</t>
  </si>
  <si>
    <t>MET-0733</t>
  </si>
  <si>
    <t>MET-0734</t>
  </si>
  <si>
    <t>MET-0915</t>
  </si>
  <si>
    <t>MET-0918</t>
  </si>
  <si>
    <t>MET-0919</t>
  </si>
  <si>
    <t>MET-0920</t>
  </si>
  <si>
    <t>MET-0921</t>
  </si>
  <si>
    <t>MET-0932</t>
  </si>
  <si>
    <t>MET-0934</t>
  </si>
  <si>
    <t>MET-0935</t>
  </si>
  <si>
    <t>MET-0936</t>
  </si>
  <si>
    <t>MET-0952</t>
  </si>
  <si>
    <t>MET-0953</t>
  </si>
  <si>
    <t>PC0058</t>
  </si>
  <si>
    <t>PC0059</t>
  </si>
  <si>
    <t>MET-0954</t>
  </si>
  <si>
    <t>MET-0955</t>
  </si>
  <si>
    <t>MET-0956</t>
  </si>
  <si>
    <t>MET-0957</t>
  </si>
  <si>
    <t>PC0064</t>
  </si>
  <si>
    <t>MET-0241</t>
  </si>
  <si>
    <t>MET-0264</t>
  </si>
  <si>
    <t>MET-0358</t>
  </si>
  <si>
    <t>MET-0367</t>
  </si>
  <si>
    <t>MET-0717</t>
  </si>
  <si>
    <t>MET-0786</t>
  </si>
  <si>
    <t>MET-0787</t>
  </si>
  <si>
    <t>MET-0941</t>
  </si>
  <si>
    <t>PC0070</t>
  </si>
  <si>
    <t>PC0174</t>
  </si>
  <si>
    <t>MET-0297</t>
  </si>
  <si>
    <t>MET-0334</t>
  </si>
  <si>
    <t>PC0184</t>
  </si>
  <si>
    <t>MET-0180</t>
  </si>
  <si>
    <t>MET-0885</t>
  </si>
  <si>
    <t>MET-0966</t>
  </si>
  <si>
    <t>MET-0967</t>
  </si>
  <si>
    <t>MA. BEATRIZ MARTINEZ CHAVEZ</t>
  </si>
  <si>
    <t>PC0009</t>
  </si>
  <si>
    <t>CYA-0093</t>
  </si>
  <si>
    <t>HER-0307</t>
  </si>
  <si>
    <t>HER-0340</t>
  </si>
  <si>
    <t>HER-0341</t>
  </si>
  <si>
    <t>HER-0423</t>
  </si>
  <si>
    <t>HER-0436</t>
  </si>
  <si>
    <t>HER-0443</t>
  </si>
  <si>
    <t>MAD-0190U</t>
  </si>
  <si>
    <t>PC0083</t>
  </si>
  <si>
    <t>HER-0306</t>
  </si>
  <si>
    <t>PC0104</t>
  </si>
  <si>
    <t>HER-0302</t>
  </si>
  <si>
    <t>HER-0303</t>
  </si>
  <si>
    <t>PC0142</t>
  </si>
  <si>
    <t>HER-0342</t>
  </si>
  <si>
    <t>PC0143</t>
  </si>
  <si>
    <t>HER-0304</t>
  </si>
  <si>
    <t>MAIRSI, S.A. DE C.V.</t>
  </si>
  <si>
    <t>PC0041</t>
  </si>
  <si>
    <t>EQS-0007</t>
  </si>
  <si>
    <t>PC0100</t>
  </si>
  <si>
    <t>EQS-0005</t>
  </si>
  <si>
    <t>EQS-0009</t>
  </si>
  <si>
    <t>EQS-0014</t>
  </si>
  <si>
    <t>EQS-0025</t>
  </si>
  <si>
    <t>EQS-0038</t>
  </si>
  <si>
    <t>PC0111</t>
  </si>
  <si>
    <t>EQS-0001</t>
  </si>
  <si>
    <t>MANUEL HERNANDEZ PORTILLO</t>
  </si>
  <si>
    <t>PC0038</t>
  </si>
  <si>
    <t>MET-0009</t>
  </si>
  <si>
    <t>MET-0014</t>
  </si>
  <si>
    <t>MET-0185</t>
  </si>
  <si>
    <t>MET-0201</t>
  </si>
  <si>
    <t>MET-0296</t>
  </si>
  <si>
    <t>MET-0406</t>
  </si>
  <si>
    <t>MET-0606</t>
  </si>
  <si>
    <t>MET-0661</t>
  </si>
  <si>
    <t>MET-0707</t>
  </si>
  <si>
    <t>MET-0758</t>
  </si>
  <si>
    <t>PC0065</t>
  </si>
  <si>
    <t>PC0071</t>
  </si>
  <si>
    <t>PC0072</t>
  </si>
  <si>
    <t>MET-0092</t>
  </si>
  <si>
    <t>PC0133</t>
  </si>
  <si>
    <t>MET-0020</t>
  </si>
  <si>
    <t>MET-0124</t>
  </si>
  <si>
    <t>MET-0220</t>
  </si>
  <si>
    <t>MET-0342</t>
  </si>
  <si>
    <t>MET-0564</t>
  </si>
  <si>
    <t>MET-0848</t>
  </si>
  <si>
    <t>MARIA MERCEDES JIMENEZ OROZCO</t>
  </si>
  <si>
    <t>PC0159</t>
  </si>
  <si>
    <t>MET-0692</t>
  </si>
  <si>
    <t>PC0164</t>
  </si>
  <si>
    <t>PC0084</t>
  </si>
  <si>
    <t>PC0106</t>
  </si>
  <si>
    <t>HER-0083</t>
  </si>
  <si>
    <t>NACIONAL DE BISAGRAS</t>
  </si>
  <si>
    <t>PC0020</t>
  </si>
  <si>
    <t>CYA-0002</t>
  </si>
  <si>
    <t>NACIONAL DE BISAGRAS Y ACABADOS S.A. DE C.V.</t>
  </si>
  <si>
    <t>PC0091</t>
  </si>
  <si>
    <t>MAD-0006</t>
  </si>
  <si>
    <t>MAD-0071</t>
  </si>
  <si>
    <t>MAD-0093</t>
  </si>
  <si>
    <t>PC0032</t>
  </si>
  <si>
    <t>PC0092</t>
  </si>
  <si>
    <t>MAD-0027</t>
  </si>
  <si>
    <t>PC0112</t>
  </si>
  <si>
    <t>PC0113</t>
  </si>
  <si>
    <t>MAD-0228</t>
  </si>
  <si>
    <t>MAD-0253</t>
  </si>
  <si>
    <t>PC0156</t>
  </si>
  <si>
    <t>PC0181</t>
  </si>
  <si>
    <t>NOE VIEYRA ZAVALA</t>
  </si>
  <si>
    <t>PC0016</t>
  </si>
  <si>
    <t>MAD-0001</t>
  </si>
  <si>
    <t>MAD-0178</t>
  </si>
  <si>
    <t>MAD-0216</t>
  </si>
  <si>
    <t>MAD-0240</t>
  </si>
  <si>
    <t>PC0093</t>
  </si>
  <si>
    <t>MAD-0214</t>
  </si>
  <si>
    <t>PC0148</t>
  </si>
  <si>
    <t>PC0165</t>
  </si>
  <si>
    <t>MAD-0097</t>
  </si>
  <si>
    <t>NUCEQ, S.A.P.I. DE C.V.</t>
  </si>
  <si>
    <t>PC0040</t>
  </si>
  <si>
    <t>MAD-0037</t>
  </si>
  <si>
    <t>PC0124</t>
  </si>
  <si>
    <t>MAD-0088</t>
  </si>
  <si>
    <t>PC0125</t>
  </si>
  <si>
    <t>PC0126</t>
  </si>
  <si>
    <t>PAP-0053</t>
  </si>
  <si>
    <t>PAP-0054</t>
  </si>
  <si>
    <t>PC0169</t>
  </si>
  <si>
    <t>PAP-0026</t>
  </si>
  <si>
    <t>PC0171</t>
  </si>
  <si>
    <t>PAP-0077</t>
  </si>
  <si>
    <t>PAP-0079</t>
  </si>
  <si>
    <t>PC0172</t>
  </si>
  <si>
    <t>MAD-0084</t>
  </si>
  <si>
    <t>PAP-0007</t>
  </si>
  <si>
    <t>PAP-0010</t>
  </si>
  <si>
    <t>PAP-0047</t>
  </si>
  <si>
    <t>PC0051</t>
  </si>
  <si>
    <t>HER-0326</t>
  </si>
  <si>
    <t>PC0066</t>
  </si>
  <si>
    <t>PC0073</t>
  </si>
  <si>
    <t>MAD-0047</t>
  </si>
  <si>
    <t>PC0077</t>
  </si>
  <si>
    <t>PC0127</t>
  </si>
  <si>
    <t>PC0134</t>
  </si>
  <si>
    <t>PC0138</t>
  </si>
  <si>
    <t>PC0042</t>
  </si>
  <si>
    <t>PC0043</t>
  </si>
  <si>
    <t>CYA-0024</t>
  </si>
  <si>
    <t>PC0102</t>
  </si>
  <si>
    <t>MAP-0024A</t>
  </si>
  <si>
    <t>RESYGLASS S.A. DE C.V.</t>
  </si>
  <si>
    <t>PC0189</t>
  </si>
  <si>
    <t>ROQUE INTERNACIONAL S.A. DE C.V</t>
  </si>
  <si>
    <t>PC0019</t>
  </si>
  <si>
    <t>HER-0053</t>
  </si>
  <si>
    <t>PC0094</t>
  </si>
  <si>
    <t>PC0166</t>
  </si>
  <si>
    <t>HER-0018</t>
  </si>
  <si>
    <t>PC0119</t>
  </si>
  <si>
    <t>SANDRA ERIKA PEÑA NIETO (IMPRENTA ILLUSION)</t>
  </si>
  <si>
    <t>PC0179</t>
  </si>
  <si>
    <t>FTO-0007</t>
  </si>
  <si>
    <t>MAD-0087</t>
  </si>
  <si>
    <t>PAP-0069</t>
  </si>
  <si>
    <t>TROQUELADOS AUTOMOTRICES GAVIOTAS S.A DE C.V.</t>
  </si>
  <si>
    <t>PC0017</t>
  </si>
  <si>
    <t>CYA-0078</t>
  </si>
  <si>
    <t>MET-0483</t>
  </si>
  <si>
    <t>PC0046</t>
  </si>
  <si>
    <t>MET-0526</t>
  </si>
  <si>
    <t>PC0049</t>
  </si>
  <si>
    <t>PC0054</t>
  </si>
  <si>
    <t>PC0057</t>
  </si>
  <si>
    <t>PC0068</t>
  </si>
  <si>
    <t>CYA-0124</t>
  </si>
  <si>
    <t>PC0136</t>
  </si>
  <si>
    <t>VARIOS</t>
  </si>
  <si>
    <t>PC0018</t>
  </si>
  <si>
    <t>CYA-0016</t>
  </si>
  <si>
    <t>CYA-0073</t>
  </si>
  <si>
    <t>FER-0006</t>
  </si>
  <si>
    <t>FER-0113</t>
  </si>
  <si>
    <t>FER-0245</t>
  </si>
  <si>
    <t>HER-0152</t>
  </si>
  <si>
    <t>LIM-0002</t>
  </si>
  <si>
    <t>MAD-0075</t>
  </si>
  <si>
    <t>PC0026</t>
  </si>
  <si>
    <t>PC0056</t>
  </si>
  <si>
    <t>HER-0112</t>
  </si>
  <si>
    <t>MAE-0023</t>
  </si>
  <si>
    <t>PC0095</t>
  </si>
  <si>
    <t>LIM-0001</t>
  </si>
  <si>
    <t>LIM-0012</t>
  </si>
  <si>
    <t>PC0120</t>
  </si>
  <si>
    <t>MAD-0110</t>
  </si>
  <si>
    <t>PC0129</t>
  </si>
  <si>
    <t>MAD-0089</t>
  </si>
  <si>
    <t>PC0157</t>
  </si>
  <si>
    <t>LIM-0011</t>
  </si>
  <si>
    <t>PC0167</t>
  </si>
  <si>
    <t>PC0175</t>
  </si>
  <si>
    <t>PC0176</t>
  </si>
  <si>
    <t>CYA-0051</t>
  </si>
  <si>
    <t>PC0180</t>
  </si>
  <si>
    <t>R-2742</t>
  </si>
  <si>
    <t>A226</t>
  </si>
  <si>
    <t>R-23429</t>
  </si>
  <si>
    <t>A5858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</si>
</sst>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mmmm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ck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ck">
        <color auto="1"/>
      </right>
      <top/>
      <bottom style="hair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/>
      <top style="thick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5" fontId="1" fillId="0" borderId="1" xfId="0" applyNumberFormat="1" applyFont="1" applyBorder="1"/>
    <xf numFmtId="4" fontId="1" fillId="0" borderId="1" xfId="0" applyNumberFormat="1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Protection="1">
      <protection locked="0"/>
    </xf>
    <xf numFmtId="4" fontId="1" fillId="0" borderId="2" xfId="0" applyNumberFormat="1" applyFont="1" applyBorder="1"/>
    <xf numFmtId="15" fontId="2" fillId="3" borderId="6" xfId="0" applyNumberFormat="1" applyFont="1" applyFill="1" applyBorder="1" applyProtection="1">
      <protection locked="0"/>
    </xf>
    <xf numFmtId="4" fontId="2" fillId="3" borderId="4" xfId="0" applyNumberFormat="1" applyFont="1" applyFill="1" applyBorder="1" applyProtection="1">
      <protection locked="0"/>
    </xf>
    <xf numFmtId="4" fontId="2" fillId="3" borderId="7" xfId="0" applyNumberFormat="1" applyFont="1" applyFill="1" applyBorder="1"/>
    <xf numFmtId="15" fontId="1" fillId="4" borderId="6" xfId="0" applyNumberFormat="1" applyFont="1" applyFill="1" applyBorder="1" applyProtection="1">
      <protection locked="0"/>
    </xf>
    <xf numFmtId="4" fontId="1" fillId="4" borderId="4" xfId="0" applyNumberFormat="1" applyFont="1" applyFill="1" applyBorder="1" applyProtection="1">
      <protection locked="0"/>
    </xf>
    <xf numFmtId="4" fontId="1" fillId="4" borderId="7" xfId="0" applyNumberFormat="1" applyFont="1" applyFill="1" applyBorder="1"/>
    <xf numFmtId="15" fontId="1" fillId="5" borderId="6" xfId="0" applyNumberFormat="1" applyFont="1" applyFill="1" applyBorder="1" applyProtection="1">
      <protection locked="0"/>
    </xf>
    <xf numFmtId="4" fontId="1" fillId="5" borderId="4" xfId="0" applyNumberFormat="1" applyFont="1" applyFill="1" applyBorder="1" applyProtection="1">
      <protection locked="0"/>
    </xf>
    <xf numFmtId="4" fontId="1" fillId="5" borderId="7" xfId="0" applyNumberFormat="1" applyFont="1" applyFill="1" applyBorder="1"/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11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 applyProtection="1">
      <alignment horizontal="center" vertical="center" wrapText="1"/>
      <protection locked="0"/>
    </xf>
    <xf numFmtId="0" fontId="4" fillId="5" borderId="9" xfId="0" applyFont="1" applyFill="1" applyBorder="1" applyAlignment="1" applyProtection="1">
      <alignment horizontal="center" vertical="center" wrapText="1"/>
      <protection locked="0"/>
    </xf>
    <xf numFmtId="0" fontId="4" fillId="5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0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Alignment="1" applyProtection="1">
      <alignment horizontal="center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4" borderId="10" xfId="0" applyFont="1" applyFill="1" applyBorder="1" applyAlignment="1" applyProtection="1">
      <alignment horizontal="center" vertical="center" wrapText="1"/>
      <protection locked="0"/>
    </xf>
    <xf numFmtId="0" fontId="4" fillId="5" borderId="10" xfId="0" applyFont="1" applyFill="1" applyBorder="1" applyAlignment="1" applyProtection="1">
      <alignment horizontal="center" vertical="center" wrapText="1"/>
      <protection locked="0"/>
    </xf>
    <xf numFmtId="10" fontId="2" fillId="3" borderId="5" xfId="0" applyNumberFormat="1" applyFont="1" applyFill="1" applyBorder="1" applyProtection="1">
      <protection locked="0"/>
    </xf>
    <xf numFmtId="10" fontId="1" fillId="4" borderId="5" xfId="0" applyNumberFormat="1" applyFont="1" applyFill="1" applyBorder="1" applyProtection="1">
      <protection locked="0"/>
    </xf>
    <xf numFmtId="10" fontId="1" fillId="5" borderId="5" xfId="0" applyNumberFormat="1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0" fillId="0" borderId="0" xfId="0" pivotButton="1"/>
    <xf numFmtId="0" fontId="1" fillId="4" borderId="4" xfId="0" applyNumberFormat="1" applyFont="1" applyFill="1" applyBorder="1" applyAlignment="1" applyProtection="1">
      <alignment horizontal="center"/>
      <protection locked="0"/>
    </xf>
    <xf numFmtId="0" fontId="0" fillId="0" borderId="0" xfId="0" applyNumberFormat="1"/>
    <xf numFmtId="4" fontId="0" fillId="0" borderId="0" xfId="0" applyNumberFormat="1"/>
    <xf numFmtId="165" fontId="1" fillId="0" borderId="1" xfId="0" applyNumberFormat="1" applyFont="1" applyBorder="1"/>
    <xf numFmtId="14" fontId="1" fillId="0" borderId="0" xfId="0" applyNumberFormat="1" applyFont="1"/>
    <xf numFmtId="0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4" xfId="0" applyNumberFormat="1" applyFont="1" applyFill="1" applyBorder="1" applyAlignment="1" applyProtection="1">
      <alignment horizontal="center"/>
      <protection locked="0"/>
    </xf>
    <xf numFmtId="4" fontId="1" fillId="0" borderId="0" xfId="0" applyNumberFormat="1" applyFont="1" applyAlignment="1">
      <alignment horizontal="center"/>
    </xf>
    <xf numFmtId="4" fontId="1" fillId="0" borderId="14" xfId="0" applyNumberFormat="1" applyFont="1" applyBorder="1" applyAlignment="1">
      <alignment horizontal="center"/>
    </xf>
    <xf numFmtId="10" fontId="3" fillId="2" borderId="12" xfId="0" applyNumberFormat="1" applyFont="1" applyFill="1" applyBorder="1" applyAlignment="1">
      <alignment horizontal="center" vertical="center" wrapText="1"/>
    </xf>
    <xf numFmtId="10" fontId="1" fillId="0" borderId="14" xfId="0" applyNumberFormat="1" applyFont="1" applyBorder="1" applyAlignment="1">
      <alignment horizontal="center"/>
    </xf>
    <xf numFmtId="10" fontId="1" fillId="0" borderId="0" xfId="0" applyNumberFormat="1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6" borderId="0" xfId="0" applyFont="1" applyFill="1"/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ECFF"/>
      <color rgb="FF00FF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Orden%20de%20compra%2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ase%20de%20da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materiales"/>
      <sheetName val="Poloplast H1"/>
      <sheetName val="Datos Imprimir"/>
      <sheetName val="Poloplast Comp"/>
    </sheetNames>
    <sheetDataSet>
      <sheetData sheetId="0"/>
      <sheetData sheetId="1"/>
      <sheetData sheetId="2"/>
      <sheetData sheetId="3">
        <row r="2">
          <cell r="B2" t="str">
            <v>PC0001</v>
          </cell>
          <cell r="E2" t="str">
            <v>PRV-164</v>
          </cell>
          <cell r="F2" t="str">
            <v>ADHESIVOS Y LUBRICANTES INDUSTRIALES CHIC, S.A. DE C.V.</v>
          </cell>
          <cell r="T2" t="str">
            <v>Planeacion</v>
          </cell>
          <cell r="U2" t="str">
            <v>Varios</v>
          </cell>
          <cell r="V2">
            <v>12</v>
          </cell>
          <cell r="W2" t="str">
            <v>MAD-0009</v>
          </cell>
          <cell r="X2">
            <v>565.5</v>
          </cell>
          <cell r="AB2">
            <v>42377</v>
          </cell>
          <cell r="AC2" t="str">
            <v>EM-S1</v>
          </cell>
          <cell r="AD2">
            <v>1</v>
          </cell>
          <cell r="AE2" t="str">
            <v xml:space="preserve">PLEXUS ADHESIVO MA-300  </v>
          </cell>
          <cell r="AF2" t="str">
            <v>PZA</v>
          </cell>
        </row>
        <row r="3">
          <cell r="B3" t="str">
            <v>PC0002</v>
          </cell>
          <cell r="E3" t="str">
            <v>PRV-003</v>
          </cell>
          <cell r="F3" t="str">
            <v>AOC MEXICANA DE RESINAS S.A. DE CV.</v>
          </cell>
          <cell r="T3" t="str">
            <v>Planeacion</v>
          </cell>
          <cell r="U3" t="str">
            <v>Varios</v>
          </cell>
          <cell r="V3">
            <v>4950</v>
          </cell>
          <cell r="W3" t="str">
            <v>MAP-0043</v>
          </cell>
          <cell r="X3">
            <v>33.4</v>
          </cell>
          <cell r="AB3">
            <v>42376</v>
          </cell>
          <cell r="AC3" t="str">
            <v>EM-S1</v>
          </cell>
          <cell r="AD3">
            <v>1</v>
          </cell>
          <cell r="AE3" t="str">
            <v xml:space="preserve">Resina H774-AHA-10 (INVIERNO)  </v>
          </cell>
          <cell r="AF3" t="str">
            <v>KGS</v>
          </cell>
        </row>
        <row r="4">
          <cell r="B4" t="str">
            <v>PC0003</v>
          </cell>
          <cell r="E4" t="str">
            <v>PRV-014</v>
          </cell>
          <cell r="F4" t="str">
            <v>ESPECIALIDADES QUIMICAS PARA EL POLIESTER S.A. DE</v>
          </cell>
          <cell r="T4" t="str">
            <v>Planeacion</v>
          </cell>
          <cell r="U4" t="str">
            <v>Varios</v>
          </cell>
          <cell r="V4">
            <v>230</v>
          </cell>
          <cell r="W4" t="str">
            <v>MAP-0007</v>
          </cell>
          <cell r="AB4">
            <v>42377</v>
          </cell>
          <cell r="AC4" t="str">
            <v>EM-S1</v>
          </cell>
          <cell r="AD4">
            <v>1</v>
          </cell>
          <cell r="AE4" t="str">
            <v xml:space="preserve">GEL COAT BLANCO  </v>
          </cell>
          <cell r="AF4" t="str">
            <v>KGS</v>
          </cell>
        </row>
        <row r="5">
          <cell r="B5" t="str">
            <v>PC0003</v>
          </cell>
          <cell r="E5" t="str">
            <v>PRV-014</v>
          </cell>
          <cell r="F5" t="str">
            <v>ESPECIALIDADES QUIMICAS PARA EL POLIESTER S.A. DE</v>
          </cell>
          <cell r="T5" t="str">
            <v>Planeacion</v>
          </cell>
          <cell r="U5" t="str">
            <v>Varios</v>
          </cell>
          <cell r="V5">
            <v>230</v>
          </cell>
          <cell r="W5" t="str">
            <v>MAP-0009</v>
          </cell>
          <cell r="X5">
            <v>48.3</v>
          </cell>
          <cell r="AC5" t="str">
            <v>EM-S1</v>
          </cell>
          <cell r="AD5">
            <v>1</v>
          </cell>
          <cell r="AE5" t="str">
            <v xml:space="preserve">GEL COAT NEGRO  </v>
          </cell>
          <cell r="AF5" t="str">
            <v>KGS</v>
          </cell>
        </row>
        <row r="6">
          <cell r="B6" t="str">
            <v>PC0003</v>
          </cell>
          <cell r="E6" t="str">
            <v>PRV-014</v>
          </cell>
          <cell r="F6" t="str">
            <v>ESPECIALIDADES QUIMICAS PARA EL POLIESTER S.A. DE</v>
          </cell>
          <cell r="T6" t="str">
            <v>Planeacion</v>
          </cell>
          <cell r="U6" t="str">
            <v>Varios</v>
          </cell>
          <cell r="V6">
            <v>1150</v>
          </cell>
          <cell r="W6" t="str">
            <v>MAP-0024</v>
          </cell>
          <cell r="AB6">
            <v>42377</v>
          </cell>
          <cell r="AC6" t="str">
            <v>EM-S1</v>
          </cell>
          <cell r="AD6">
            <v>1</v>
          </cell>
          <cell r="AE6" t="str">
            <v xml:space="preserve">GEL COAT GRIS EQI 18 422U-D  </v>
          </cell>
          <cell r="AF6" t="str">
            <v>KGS</v>
          </cell>
        </row>
        <row r="7">
          <cell r="B7" t="str">
            <v>PC0003</v>
          </cell>
          <cell r="E7" t="str">
            <v>PRV-014</v>
          </cell>
          <cell r="F7" t="str">
            <v>ESPECIALIDADES QUIMICAS PARA EL POLIESTER S.A. DE</v>
          </cell>
          <cell r="T7" t="str">
            <v>Planeacion</v>
          </cell>
          <cell r="U7" t="str">
            <v>Varios</v>
          </cell>
          <cell r="V7">
            <v>230</v>
          </cell>
          <cell r="W7" t="str">
            <v>MAP-0055</v>
          </cell>
          <cell r="AB7">
            <v>42377</v>
          </cell>
          <cell r="AC7" t="str">
            <v>EM-S1</v>
          </cell>
          <cell r="AD7">
            <v>1</v>
          </cell>
          <cell r="AE7" t="str">
            <v xml:space="preserve">GEL COAT ISO EVO I  </v>
          </cell>
          <cell r="AF7" t="str">
            <v>KGS</v>
          </cell>
        </row>
        <row r="8">
          <cell r="B8" t="str">
            <v>PC0003</v>
          </cell>
          <cell r="E8" t="str">
            <v>PRV-014</v>
          </cell>
          <cell r="F8" t="str">
            <v>ESPECIALIDADES QUIMICAS PARA EL POLIESTER S.A. DE</v>
          </cell>
          <cell r="T8" t="str">
            <v>Planeacion</v>
          </cell>
          <cell r="U8" t="str">
            <v>Varios</v>
          </cell>
          <cell r="V8">
            <v>230</v>
          </cell>
          <cell r="W8" t="str">
            <v>MAP-0057</v>
          </cell>
          <cell r="AB8">
            <v>42377</v>
          </cell>
          <cell r="AC8" t="str">
            <v>EM-S1</v>
          </cell>
          <cell r="AD8">
            <v>1</v>
          </cell>
          <cell r="AE8" t="str">
            <v xml:space="preserve">GEL COAT ISO EVO III  </v>
          </cell>
          <cell r="AF8" t="str">
            <v>KGS</v>
          </cell>
        </row>
        <row r="9">
          <cell r="B9" t="str">
            <v>PC0003</v>
          </cell>
          <cell r="E9" t="str">
            <v>PRV-014</v>
          </cell>
          <cell r="F9" t="str">
            <v>ESPECIALIDADES QUIMICAS PARA EL POLIESTER S.A. DE</v>
          </cell>
          <cell r="T9" t="str">
            <v>Planeacion</v>
          </cell>
          <cell r="U9" t="str">
            <v>Varios</v>
          </cell>
          <cell r="V9">
            <v>230</v>
          </cell>
          <cell r="W9" t="str">
            <v>MAP-0060</v>
          </cell>
          <cell r="AB9">
            <v>42377</v>
          </cell>
          <cell r="AC9" t="str">
            <v>EM-S1</v>
          </cell>
          <cell r="AD9">
            <v>1</v>
          </cell>
          <cell r="AE9" t="str">
            <v xml:space="preserve">GEL COAT ISO GRIS OSCURO 426C  </v>
          </cell>
          <cell r="AF9" t="str">
            <v>KGS</v>
          </cell>
        </row>
        <row r="10">
          <cell r="B10" t="str">
            <v>PC0004</v>
          </cell>
          <cell r="E10" t="str">
            <v>PRV-042</v>
          </cell>
          <cell r="F10" t="str">
            <v>POLIFORMAS PLASTICAS S.A. DE C.V.</v>
          </cell>
          <cell r="T10" t="str">
            <v>Planeacion</v>
          </cell>
          <cell r="U10" t="str">
            <v>Varios</v>
          </cell>
          <cell r="V10">
            <v>12</v>
          </cell>
          <cell r="W10" t="str">
            <v>MAD-0036</v>
          </cell>
          <cell r="AB10">
            <v>42377</v>
          </cell>
          <cell r="AC10" t="str">
            <v>EM-S1</v>
          </cell>
          <cell r="AD10">
            <v>1</v>
          </cell>
          <cell r="AE10" t="str">
            <v>CERA DE OPORTO  4200 NEW (700 GRS)</v>
          </cell>
          <cell r="AF10" t="str">
            <v>PZA</v>
          </cell>
        </row>
        <row r="11">
          <cell r="B11" t="str">
            <v>PC0004</v>
          </cell>
          <cell r="E11" t="str">
            <v>PRV-042</v>
          </cell>
          <cell r="F11" t="str">
            <v>POLIFORMAS PLASTICAS S.A. DE C.V.</v>
          </cell>
          <cell r="T11" t="str">
            <v>Planeacion</v>
          </cell>
          <cell r="U11" t="str">
            <v>Varios</v>
          </cell>
          <cell r="V11">
            <v>42</v>
          </cell>
          <cell r="W11" t="str">
            <v>MAD-0111</v>
          </cell>
          <cell r="AB11">
            <v>42377</v>
          </cell>
          <cell r="AC11" t="str">
            <v>EM-S1</v>
          </cell>
          <cell r="AD11">
            <v>1</v>
          </cell>
          <cell r="AE11" t="str">
            <v>CERA DESMOLDANTE   CP500</v>
          </cell>
          <cell r="AF11" t="str">
            <v>KGS</v>
          </cell>
        </row>
        <row r="12">
          <cell r="B12" t="str">
            <v>PC0004</v>
          </cell>
          <cell r="E12" t="str">
            <v>PRV-042</v>
          </cell>
          <cell r="F12" t="str">
            <v>POLIFORMAS PLASTICAS S.A. DE C.V.</v>
          </cell>
          <cell r="T12" t="str">
            <v>Planeacion</v>
          </cell>
          <cell r="U12" t="str">
            <v>Varios</v>
          </cell>
          <cell r="V12">
            <v>160</v>
          </cell>
          <cell r="W12" t="str">
            <v>MAD-0115</v>
          </cell>
          <cell r="AB12">
            <v>42377</v>
          </cell>
          <cell r="AC12" t="str">
            <v>EM-S1</v>
          </cell>
          <cell r="AD12">
            <v>1</v>
          </cell>
          <cell r="AE12" t="str">
            <v xml:space="preserve">COREMAT 200 BCO N1022063553 </v>
          </cell>
          <cell r="AF12" t="str">
            <v>MTS</v>
          </cell>
        </row>
        <row r="13">
          <cell r="B13" t="str">
            <v>PC0004</v>
          </cell>
          <cell r="E13" t="str">
            <v>PRV-042</v>
          </cell>
          <cell r="F13" t="str">
            <v>POLIFORMAS PLASTICAS S.A. DE C.V.</v>
          </cell>
          <cell r="T13" t="str">
            <v>Planeacion</v>
          </cell>
          <cell r="U13" t="str">
            <v>Varios</v>
          </cell>
          <cell r="V13">
            <v>69.2</v>
          </cell>
          <cell r="W13" t="str">
            <v>MAP-0001</v>
          </cell>
          <cell r="AB13">
            <v>42377</v>
          </cell>
          <cell r="AC13" t="str">
            <v>EM-S1</v>
          </cell>
          <cell r="AD13">
            <v>1</v>
          </cell>
          <cell r="AE13" t="str">
            <v xml:space="preserve">ROVING  </v>
          </cell>
          <cell r="AF13" t="str">
            <v>KGS</v>
          </cell>
        </row>
        <row r="14">
          <cell r="B14" t="str">
            <v>PC0004</v>
          </cell>
          <cell r="E14" t="str">
            <v>PRV-042</v>
          </cell>
          <cell r="F14" t="str">
            <v>POLIFORMAS PLASTICAS S.A. DE C.V.</v>
          </cell>
          <cell r="T14" t="str">
            <v>Planeacion</v>
          </cell>
          <cell r="U14" t="str">
            <v>Varios</v>
          </cell>
          <cell r="V14">
            <v>100</v>
          </cell>
          <cell r="W14" t="str">
            <v>MAP-0002</v>
          </cell>
          <cell r="AB14">
            <v>42377</v>
          </cell>
          <cell r="AC14" t="str">
            <v>EM-S1</v>
          </cell>
          <cell r="AD14">
            <v>1</v>
          </cell>
          <cell r="AE14" t="str">
            <v xml:space="preserve">TALCO  </v>
          </cell>
          <cell r="AF14" t="str">
            <v>KGS</v>
          </cell>
        </row>
        <row r="15">
          <cell r="B15" t="str">
            <v>PC0004</v>
          </cell>
          <cell r="E15" t="str">
            <v>PRV-042</v>
          </cell>
          <cell r="F15" t="str">
            <v>POLIFORMAS PLASTICAS S.A. DE C.V.</v>
          </cell>
          <cell r="T15" t="str">
            <v>Planeacion</v>
          </cell>
          <cell r="U15" t="str">
            <v>Varios</v>
          </cell>
          <cell r="V15">
            <v>164.5</v>
          </cell>
          <cell r="W15" t="str">
            <v>MAP-0003</v>
          </cell>
          <cell r="AB15">
            <v>42377</v>
          </cell>
          <cell r="AC15" t="str">
            <v>EM-S1</v>
          </cell>
          <cell r="AD15">
            <v>1</v>
          </cell>
          <cell r="AE15" t="str">
            <v xml:space="preserve">CATALIZADOR BUTANOX M-50  </v>
          </cell>
          <cell r="AF15" t="str">
            <v>KGS</v>
          </cell>
        </row>
        <row r="16">
          <cell r="B16" t="str">
            <v>PC0004</v>
          </cell>
          <cell r="E16" t="str">
            <v>PRV-042</v>
          </cell>
          <cell r="F16" t="str">
            <v>POLIFORMAS PLASTICAS S.A. DE C.V.</v>
          </cell>
          <cell r="T16" t="str">
            <v>Planeacion</v>
          </cell>
          <cell r="U16" t="str">
            <v>Varios</v>
          </cell>
          <cell r="V16">
            <v>40</v>
          </cell>
          <cell r="W16" t="str">
            <v>MAP-0016</v>
          </cell>
          <cell r="AB16">
            <v>42377</v>
          </cell>
          <cell r="AC16" t="str">
            <v>EM-S1</v>
          </cell>
          <cell r="AD16">
            <v>1</v>
          </cell>
          <cell r="AE16" t="str">
            <v xml:space="preserve">ESPUMA POLIURETANO A  </v>
          </cell>
          <cell r="AF16" t="str">
            <v>KGS</v>
          </cell>
        </row>
        <row r="17">
          <cell r="B17" t="str">
            <v>PC0004</v>
          </cell>
          <cell r="E17" t="str">
            <v>PRV-042</v>
          </cell>
          <cell r="F17" t="str">
            <v>POLIFORMAS PLASTICAS S.A. DE C.V.</v>
          </cell>
          <cell r="T17" t="str">
            <v>Planeacion</v>
          </cell>
          <cell r="U17" t="str">
            <v>Varios</v>
          </cell>
          <cell r="V17">
            <v>40</v>
          </cell>
          <cell r="W17" t="str">
            <v>MAP-0017</v>
          </cell>
          <cell r="AB17">
            <v>42377</v>
          </cell>
          <cell r="AC17" t="str">
            <v>EM-S1</v>
          </cell>
          <cell r="AD17">
            <v>1</v>
          </cell>
          <cell r="AE17" t="str">
            <v xml:space="preserve">ESPUMA POLIURETANO B  </v>
          </cell>
          <cell r="AF17" t="str">
            <v>KGS</v>
          </cell>
        </row>
        <row r="18">
          <cell r="B18" t="str">
            <v>PC0005</v>
          </cell>
          <cell r="E18" t="str">
            <v>PRV-027</v>
          </cell>
          <cell r="F18" t="str">
            <v>INTERCONTINENTAL DE COMPOSITESYCERAMICAS A2 S.A. DE C.V.</v>
          </cell>
          <cell r="T18" t="str">
            <v>Planeacion</v>
          </cell>
          <cell r="U18" t="str">
            <v>Varios</v>
          </cell>
          <cell r="V18">
            <v>92</v>
          </cell>
          <cell r="W18" t="str">
            <v>MAP-0018</v>
          </cell>
          <cell r="X18">
            <v>31</v>
          </cell>
          <cell r="AB18">
            <v>42377</v>
          </cell>
          <cell r="AC18" t="str">
            <v>EM-S1</v>
          </cell>
          <cell r="AD18">
            <v>1</v>
          </cell>
          <cell r="AE18" t="str">
            <v xml:space="preserve">FIBRA DE VIDRIO 1 1/2 ONZ.  </v>
          </cell>
          <cell r="AF18" t="str">
            <v>KGS</v>
          </cell>
        </row>
        <row r="19">
          <cell r="B19" t="str">
            <v>PC0005</v>
          </cell>
          <cell r="E19" t="str">
            <v>PRV-027</v>
          </cell>
          <cell r="F19" t="str">
            <v>INTERCONTINENTAL DE COMPOSITESYCERAMICAS A2 S.A. DE C.V.</v>
          </cell>
          <cell r="T19" t="str">
            <v>Planeacion</v>
          </cell>
          <cell r="U19" t="str">
            <v>Varios</v>
          </cell>
          <cell r="V19">
            <v>4140</v>
          </cell>
          <cell r="W19" t="str">
            <v>MAP-0019</v>
          </cell>
          <cell r="X19">
            <v>31</v>
          </cell>
          <cell r="AB19">
            <v>42377</v>
          </cell>
          <cell r="AC19" t="str">
            <v>EM-S1</v>
          </cell>
          <cell r="AD19">
            <v>1</v>
          </cell>
          <cell r="AE19" t="str">
            <v xml:space="preserve">FIBRA DE VIDRIO 2 ONZ.  </v>
          </cell>
          <cell r="AF19" t="str">
            <v>KGS</v>
          </cell>
        </row>
        <row r="20">
          <cell r="B20" t="str">
            <v>PC0006</v>
          </cell>
          <cell r="E20" t="str">
            <v>PRV-199</v>
          </cell>
          <cell r="F20" t="str">
            <v>ANGULOS Y PERFILES DE ACOLMAN, S.A. DE C.V.</v>
          </cell>
          <cell r="T20" t="str">
            <v>Planeacion</v>
          </cell>
          <cell r="U20" t="str">
            <v>Varios</v>
          </cell>
          <cell r="V20">
            <v>7</v>
          </cell>
          <cell r="W20" t="str">
            <v>MET-0178</v>
          </cell>
          <cell r="AB20">
            <v>42376</v>
          </cell>
          <cell r="AC20" t="str">
            <v>EM-S1</v>
          </cell>
          <cell r="AD20">
            <v>1</v>
          </cell>
          <cell r="AE20" t="str">
            <v>REDONDO PULIDO 3/8 NEGRO 6 MTS</v>
          </cell>
          <cell r="AF20" t="str">
            <v>PZA</v>
          </cell>
        </row>
        <row r="21">
          <cell r="B21" t="str">
            <v>PC0007</v>
          </cell>
          <cell r="E21" t="str">
            <v>PRV-207</v>
          </cell>
          <cell r="F21" t="str">
            <v>GRUPO ASELAC</v>
          </cell>
          <cell r="T21" t="str">
            <v>Planeacion</v>
          </cell>
          <cell r="U21" t="str">
            <v>Varios</v>
          </cell>
          <cell r="V21">
            <v>400</v>
          </cell>
          <cell r="W21" t="str">
            <v>MAD-0028</v>
          </cell>
          <cell r="X21">
            <v>11.18</v>
          </cell>
          <cell r="AB21">
            <v>42377</v>
          </cell>
          <cell r="AC21" t="str">
            <v>EM-S1</v>
          </cell>
          <cell r="AD21">
            <v>1</v>
          </cell>
          <cell r="AE21" t="str">
            <v xml:space="preserve">THINNER ESTÁNDAR  </v>
          </cell>
          <cell r="AF21" t="str">
            <v>LTS</v>
          </cell>
        </row>
        <row r="22">
          <cell r="B22" t="str">
            <v>PC0008</v>
          </cell>
          <cell r="E22" t="str">
            <v>PRV-194</v>
          </cell>
          <cell r="F22" t="str">
            <v>ARTICULOS INDUSTRIALES Y NEOPRENO DE MEXICO, S.A. DE C.V.</v>
          </cell>
          <cell r="T22" t="str">
            <v>Planeacion</v>
          </cell>
          <cell r="U22" t="str">
            <v>Varios</v>
          </cell>
          <cell r="V22">
            <v>150</v>
          </cell>
          <cell r="W22" t="str">
            <v>MAD-0221</v>
          </cell>
          <cell r="X22">
            <v>32.799999999999997</v>
          </cell>
          <cell r="AB22">
            <v>42382</v>
          </cell>
          <cell r="AC22" t="str">
            <v>EM-S1</v>
          </cell>
          <cell r="AD22">
            <v>1</v>
          </cell>
          <cell r="AE22" t="str">
            <v xml:space="preserve">GOMA SEGÚN MUESTRA P/DINA  </v>
          </cell>
          <cell r="AF22" t="str">
            <v>MTS</v>
          </cell>
        </row>
        <row r="23">
          <cell r="B23" t="str">
            <v>PC0009</v>
          </cell>
          <cell r="E23" t="str">
            <v>PRV-040</v>
          </cell>
          <cell r="F23" t="str">
            <v>MA. BEATRIZ MARTINEZ CHAVEZ</v>
          </cell>
          <cell r="T23" t="str">
            <v>Planeacion</v>
          </cell>
          <cell r="U23" t="str">
            <v>Varios</v>
          </cell>
          <cell r="V23">
            <v>9</v>
          </cell>
          <cell r="W23" t="str">
            <v>CYA-0093</v>
          </cell>
          <cell r="X23">
            <v>250</v>
          </cell>
          <cell r="AB23">
            <v>42377</v>
          </cell>
          <cell r="AC23" t="str">
            <v>EM-S1</v>
          </cell>
          <cell r="AD23">
            <v>1</v>
          </cell>
          <cell r="AE23" t="str">
            <v xml:space="preserve">BORLA DE 7" MARCA MIRKA  </v>
          </cell>
          <cell r="AF23" t="str">
            <v>PZA</v>
          </cell>
        </row>
        <row r="24">
          <cell r="B24" t="str">
            <v>PC0009</v>
          </cell>
          <cell r="E24" t="str">
            <v>PRV-040</v>
          </cell>
          <cell r="F24" t="str">
            <v>MA. BEATRIZ MARTINEZ CHAVEZ</v>
          </cell>
          <cell r="T24" t="str">
            <v>Planeacion</v>
          </cell>
          <cell r="U24" t="str">
            <v>Varios</v>
          </cell>
          <cell r="V24">
            <v>4</v>
          </cell>
          <cell r="W24" t="str">
            <v>HER-0307</v>
          </cell>
          <cell r="X24">
            <v>336.91</v>
          </cell>
          <cell r="AB24">
            <v>42377</v>
          </cell>
          <cell r="AC24" t="str">
            <v>EM-S1</v>
          </cell>
          <cell r="AD24">
            <v>1</v>
          </cell>
          <cell r="AE24" t="str">
            <v xml:space="preserve">ABRILLANTADOR POLARSHINE C20  </v>
          </cell>
          <cell r="AF24" t="str">
            <v>PZA</v>
          </cell>
        </row>
        <row r="25">
          <cell r="B25" t="str">
            <v>PC0009</v>
          </cell>
          <cell r="E25" t="str">
            <v>PRV-040</v>
          </cell>
          <cell r="F25" t="str">
            <v>MA. BEATRIZ MARTINEZ CHAVEZ</v>
          </cell>
          <cell r="T25" t="str">
            <v>Planeacion</v>
          </cell>
          <cell r="U25" t="str">
            <v>Varios</v>
          </cell>
          <cell r="V25">
            <v>50</v>
          </cell>
          <cell r="W25" t="str">
            <v>HER-0340</v>
          </cell>
          <cell r="X25">
            <v>9.49</v>
          </cell>
          <cell r="AB25">
            <v>42377</v>
          </cell>
          <cell r="AC25" t="str">
            <v>EM-S1</v>
          </cell>
          <cell r="AD25">
            <v>1</v>
          </cell>
          <cell r="AE25" t="str">
            <v xml:space="preserve">LIJA ORBITAL AUTONET G-120  </v>
          </cell>
          <cell r="AF25" t="str">
            <v>PZA</v>
          </cell>
        </row>
        <row r="26">
          <cell r="B26" t="str">
            <v>PC0009</v>
          </cell>
          <cell r="E26" t="str">
            <v>PRV-040</v>
          </cell>
          <cell r="F26" t="str">
            <v>MA. BEATRIZ MARTINEZ CHAVEZ</v>
          </cell>
          <cell r="T26" t="str">
            <v>Planeacion</v>
          </cell>
          <cell r="U26" t="str">
            <v>Varios</v>
          </cell>
          <cell r="V26">
            <v>250</v>
          </cell>
          <cell r="W26" t="str">
            <v>HER-0341</v>
          </cell>
          <cell r="X26">
            <v>9.49</v>
          </cell>
          <cell r="AB26">
            <v>42377</v>
          </cell>
          <cell r="AC26" t="str">
            <v>EM-S1</v>
          </cell>
          <cell r="AD26">
            <v>1</v>
          </cell>
          <cell r="AE26" t="str">
            <v xml:space="preserve">LIJA ORBITAL AUTONET G-180  </v>
          </cell>
          <cell r="AF26" t="str">
            <v>PZA</v>
          </cell>
        </row>
        <row r="27">
          <cell r="B27" t="str">
            <v>PC0009</v>
          </cell>
          <cell r="E27" t="str">
            <v>PRV-040</v>
          </cell>
          <cell r="F27" t="str">
            <v>MA. BEATRIZ MARTINEZ CHAVEZ</v>
          </cell>
          <cell r="T27" t="str">
            <v>Planeacion</v>
          </cell>
          <cell r="U27" t="str">
            <v>Varios</v>
          </cell>
          <cell r="V27">
            <v>50</v>
          </cell>
          <cell r="W27" t="str">
            <v>HER-0423</v>
          </cell>
          <cell r="X27">
            <v>11.21</v>
          </cell>
          <cell r="AB27">
            <v>42377</v>
          </cell>
          <cell r="AC27" t="str">
            <v>EM-S1</v>
          </cell>
          <cell r="AD27">
            <v>1</v>
          </cell>
          <cell r="AE27" t="str">
            <v xml:space="preserve">FIBRA GRIS GRANO UF1500 MIRLON TOTAL  </v>
          </cell>
          <cell r="AF27" t="str">
            <v>PZA</v>
          </cell>
        </row>
        <row r="28">
          <cell r="B28" t="str">
            <v>PC0009</v>
          </cell>
          <cell r="E28" t="str">
            <v>PRV-040</v>
          </cell>
          <cell r="F28" t="str">
            <v>MA. BEATRIZ MARTINEZ CHAVEZ</v>
          </cell>
          <cell r="T28" t="str">
            <v>Planeacion</v>
          </cell>
          <cell r="U28" t="str">
            <v>Varios</v>
          </cell>
          <cell r="V28">
            <v>50</v>
          </cell>
          <cell r="W28" t="str">
            <v>HER-0436</v>
          </cell>
          <cell r="X28">
            <v>9.49</v>
          </cell>
          <cell r="AB28">
            <v>42377</v>
          </cell>
          <cell r="AC28" t="str">
            <v>EM-S1</v>
          </cell>
          <cell r="AD28">
            <v>1</v>
          </cell>
          <cell r="AE28" t="str">
            <v xml:space="preserve">LIJA AUTONET 6" G240  </v>
          </cell>
          <cell r="AF28" t="str">
            <v>PZA</v>
          </cell>
        </row>
        <row r="29">
          <cell r="B29" t="str">
            <v>PC0009</v>
          </cell>
          <cell r="E29" t="str">
            <v>PRV-040</v>
          </cell>
          <cell r="F29" t="str">
            <v>MA. BEATRIZ MARTINEZ CHAVEZ</v>
          </cell>
          <cell r="T29" t="str">
            <v>Planeacion</v>
          </cell>
          <cell r="U29" t="str">
            <v>Varios</v>
          </cell>
          <cell r="V29">
            <v>36</v>
          </cell>
          <cell r="W29" t="str">
            <v>HER-0443</v>
          </cell>
          <cell r="X29">
            <v>67.709999999999994</v>
          </cell>
          <cell r="AB29">
            <v>42377</v>
          </cell>
          <cell r="AC29" t="str">
            <v>EM-S1</v>
          </cell>
          <cell r="AD29">
            <v>1</v>
          </cell>
          <cell r="AE29" t="str">
            <v xml:space="preserve">BORLA DE LANA NATURAL 3" GRIP  </v>
          </cell>
          <cell r="AF29" t="str">
            <v>PZA</v>
          </cell>
        </row>
        <row r="30">
          <cell r="B30" t="str">
            <v>PC0009</v>
          </cell>
          <cell r="E30" t="str">
            <v>PRV-040</v>
          </cell>
          <cell r="F30" t="str">
            <v>MA. BEATRIZ MARTINEZ CHAVEZ</v>
          </cell>
          <cell r="T30" t="str">
            <v>Planeacion</v>
          </cell>
          <cell r="U30" t="str">
            <v>Varios</v>
          </cell>
          <cell r="V30">
            <v>200</v>
          </cell>
          <cell r="W30" t="str">
            <v>MAD-0190U</v>
          </cell>
          <cell r="X30">
            <v>4.3099999999999996</v>
          </cell>
          <cell r="AB30">
            <v>42377</v>
          </cell>
          <cell r="AC30" t="str">
            <v>EM-S1</v>
          </cell>
          <cell r="AD30">
            <v>1</v>
          </cell>
          <cell r="AE30" t="str">
            <v>LIJA GOLDFLEX MIRKA G240</v>
          </cell>
          <cell r="AF30" t="str">
            <v>PZA</v>
          </cell>
        </row>
        <row r="31">
          <cell r="B31" t="str">
            <v>PC0010</v>
          </cell>
          <cell r="E31" t="str">
            <v>PRV-058</v>
          </cell>
          <cell r="F31" t="str">
            <v>DIEGO ESPINOZA GARCIA (PRODUCTOS DE LIMPIEZA)</v>
          </cell>
          <cell r="T31" t="str">
            <v>Planeacion</v>
          </cell>
          <cell r="U31" t="str">
            <v>Varios</v>
          </cell>
          <cell r="V31">
            <v>20</v>
          </cell>
          <cell r="W31" t="str">
            <v>LIM-0006</v>
          </cell>
          <cell r="X31">
            <v>8</v>
          </cell>
          <cell r="AB31">
            <v>42376</v>
          </cell>
          <cell r="AC31" t="str">
            <v>EM-S1</v>
          </cell>
          <cell r="AD31">
            <v>1</v>
          </cell>
          <cell r="AE31" t="str">
            <v xml:space="preserve">PINO  </v>
          </cell>
          <cell r="AF31" t="str">
            <v>LTS</v>
          </cell>
        </row>
        <row r="32">
          <cell r="B32" t="str">
            <v>PC0010</v>
          </cell>
          <cell r="E32" t="str">
            <v>PRV-058</v>
          </cell>
          <cell r="F32" t="str">
            <v>DIEGO ESPINOZA GARCIA (PRODUCTOS DE LIMPIEZA)</v>
          </cell>
          <cell r="T32" t="str">
            <v>Planeacion</v>
          </cell>
          <cell r="U32" t="str">
            <v>Varios</v>
          </cell>
          <cell r="V32">
            <v>20</v>
          </cell>
          <cell r="W32" t="str">
            <v>LIM-0009</v>
          </cell>
          <cell r="X32">
            <v>2.76</v>
          </cell>
          <cell r="AB32">
            <v>42376</v>
          </cell>
          <cell r="AC32" t="str">
            <v>EM-S1</v>
          </cell>
          <cell r="AD32">
            <v>1</v>
          </cell>
          <cell r="AE32" t="str">
            <v xml:space="preserve">CLORO  </v>
          </cell>
          <cell r="AF32" t="str">
            <v>LTS</v>
          </cell>
        </row>
        <row r="33">
          <cell r="B33" t="str">
            <v>PC0010</v>
          </cell>
          <cell r="E33" t="str">
            <v>PRV-058</v>
          </cell>
          <cell r="F33" t="str">
            <v>DIEGO ESPINOZA GARCIA (PRODUCTOS DE LIMPIEZA)</v>
          </cell>
          <cell r="T33" t="str">
            <v>Planeacion</v>
          </cell>
          <cell r="U33" t="str">
            <v>Varios</v>
          </cell>
          <cell r="V33">
            <v>20</v>
          </cell>
          <cell r="W33" t="str">
            <v>LIM-0014</v>
          </cell>
          <cell r="X33">
            <v>22</v>
          </cell>
          <cell r="AB33">
            <v>42376</v>
          </cell>
          <cell r="AC33" t="str">
            <v>EM-S1</v>
          </cell>
          <cell r="AD33">
            <v>1</v>
          </cell>
          <cell r="AE33" t="str">
            <v xml:space="preserve">LIQUIDO DESENGRASANTE  </v>
          </cell>
          <cell r="AF33" t="str">
            <v>LTS</v>
          </cell>
        </row>
        <row r="34">
          <cell r="B34" t="str">
            <v>PC0011</v>
          </cell>
          <cell r="E34" t="str">
            <v>PRV-196</v>
          </cell>
          <cell r="F34" t="str">
            <v>IMAGEN Y RECUBRIMIENTOS PERDURABLES, S.A. DE C.V.</v>
          </cell>
          <cell r="T34" t="str">
            <v>Planeacion</v>
          </cell>
          <cell r="U34" t="str">
            <v>Varios</v>
          </cell>
          <cell r="V34">
            <v>12</v>
          </cell>
          <cell r="W34" t="str">
            <v>HER-0009</v>
          </cell>
          <cell r="X34">
            <v>13.362069999999999</v>
          </cell>
          <cell r="AB34">
            <v>42376</v>
          </cell>
          <cell r="AC34" t="str">
            <v>EM-S1</v>
          </cell>
          <cell r="AD34">
            <v>1</v>
          </cell>
          <cell r="AE34" t="str">
            <v xml:space="preserve">BROCHA 1 1/2"  </v>
          </cell>
          <cell r="AF34" t="str">
            <v>PZA</v>
          </cell>
        </row>
        <row r="35">
          <cell r="B35" t="str">
            <v>PC0011</v>
          </cell>
          <cell r="E35" t="str">
            <v>PRV-196</v>
          </cell>
          <cell r="F35" t="str">
            <v>IMAGEN Y RECUBRIMIENTOS PERDURABLES, S.A. DE C.V.</v>
          </cell>
          <cell r="T35" t="str">
            <v>Planeacion</v>
          </cell>
          <cell r="U35" t="str">
            <v>Varios</v>
          </cell>
          <cell r="V35">
            <v>36</v>
          </cell>
          <cell r="W35" t="str">
            <v>HER-0010</v>
          </cell>
          <cell r="X35">
            <v>25.86</v>
          </cell>
          <cell r="AB35">
            <v>42376</v>
          </cell>
          <cell r="AC35" t="str">
            <v>EM-S1</v>
          </cell>
          <cell r="AD35">
            <v>1</v>
          </cell>
          <cell r="AE35" t="str">
            <v xml:space="preserve">BROCHA 3"  </v>
          </cell>
          <cell r="AF35" t="str">
            <v>PZA</v>
          </cell>
        </row>
        <row r="36">
          <cell r="B36" t="str">
            <v>PC0011</v>
          </cell>
          <cell r="E36" t="str">
            <v>PRV-196</v>
          </cell>
          <cell r="F36" t="str">
            <v>IMAGEN Y RECUBRIMIENTOS PERDURABLES, S.A. DE C.V.</v>
          </cell>
          <cell r="T36" t="str">
            <v>Planeacion</v>
          </cell>
          <cell r="U36" t="str">
            <v>Varios</v>
          </cell>
          <cell r="V36">
            <v>52</v>
          </cell>
          <cell r="W36" t="str">
            <v>HER-0011</v>
          </cell>
          <cell r="X36">
            <v>43.1</v>
          </cell>
          <cell r="AB36">
            <v>42376</v>
          </cell>
          <cell r="AC36" t="str">
            <v>EM-S1</v>
          </cell>
          <cell r="AD36">
            <v>1</v>
          </cell>
          <cell r="AE36" t="str">
            <v xml:space="preserve">BROCHA 4"  </v>
          </cell>
          <cell r="AF36" t="str">
            <v>PZA</v>
          </cell>
        </row>
        <row r="37">
          <cell r="B37" t="str">
            <v>PC0011</v>
          </cell>
          <cell r="E37" t="str">
            <v>PRV-196</v>
          </cell>
          <cell r="F37" t="str">
            <v>IMAGEN Y RECUBRIMIENTOS PERDURABLES, S.A. DE C.V.</v>
          </cell>
          <cell r="T37" t="str">
            <v>Planeacion</v>
          </cell>
          <cell r="U37" t="str">
            <v>Varios</v>
          </cell>
          <cell r="V37">
            <v>70</v>
          </cell>
          <cell r="W37" t="str">
            <v>HER-0015</v>
          </cell>
          <cell r="X37">
            <v>8.19</v>
          </cell>
          <cell r="AB37">
            <v>42376</v>
          </cell>
          <cell r="AC37" t="str">
            <v>EM-S1</v>
          </cell>
          <cell r="AD37">
            <v>1</v>
          </cell>
          <cell r="AE37" t="str">
            <v xml:space="preserve">DISCO ESMERIL NUM.36    5"  </v>
          </cell>
          <cell r="AF37" t="str">
            <v>PZA</v>
          </cell>
        </row>
        <row r="38">
          <cell r="B38" t="str">
            <v>PC0011</v>
          </cell>
          <cell r="E38" t="str">
            <v>PRV-196</v>
          </cell>
          <cell r="F38" t="str">
            <v>IMAGEN Y RECUBRIMIENTOS PERDURABLES, S.A. DE C.V.</v>
          </cell>
          <cell r="T38" t="str">
            <v>Planeacion</v>
          </cell>
          <cell r="U38" t="str">
            <v>Varios</v>
          </cell>
          <cell r="V38">
            <v>25</v>
          </cell>
          <cell r="W38" t="str">
            <v>HER-0020</v>
          </cell>
          <cell r="X38">
            <v>9.48</v>
          </cell>
          <cell r="AB38">
            <v>42376</v>
          </cell>
          <cell r="AC38" t="str">
            <v>EM-S1</v>
          </cell>
          <cell r="AD38">
            <v>1</v>
          </cell>
          <cell r="AE38" t="str">
            <v xml:space="preserve">LIJA 1200 CUADRADA  </v>
          </cell>
          <cell r="AF38" t="str">
            <v>PZA</v>
          </cell>
        </row>
        <row r="39">
          <cell r="B39" t="str">
            <v>PC0011</v>
          </cell>
          <cell r="E39" t="str">
            <v>PRV-196</v>
          </cell>
          <cell r="F39" t="str">
            <v>IMAGEN Y RECUBRIMIENTOS PERDURABLES, S.A. DE C.V.</v>
          </cell>
          <cell r="T39" t="str">
            <v>Planeacion</v>
          </cell>
          <cell r="U39" t="str">
            <v>Varios</v>
          </cell>
          <cell r="V39">
            <v>150</v>
          </cell>
          <cell r="W39" t="str">
            <v>HER-0027</v>
          </cell>
          <cell r="X39">
            <v>6.9</v>
          </cell>
          <cell r="AB39">
            <v>42376</v>
          </cell>
          <cell r="AC39" t="str">
            <v>EM-S1</v>
          </cell>
          <cell r="AD39">
            <v>1</v>
          </cell>
          <cell r="AE39" t="str">
            <v xml:space="preserve">LIJA 220 ORBITAL C/VELCRO A080  </v>
          </cell>
          <cell r="AF39" t="str">
            <v>PZA</v>
          </cell>
        </row>
        <row r="40">
          <cell r="B40" t="str">
            <v>PC0011</v>
          </cell>
          <cell r="E40" t="str">
            <v>PRV-196</v>
          </cell>
          <cell r="F40" t="str">
            <v>IMAGEN Y RECUBRIMIENTOS PERDURABLES, S.A. DE C.V.</v>
          </cell>
          <cell r="T40" t="str">
            <v>Planeacion</v>
          </cell>
          <cell r="U40" t="str">
            <v>Varios</v>
          </cell>
          <cell r="V40">
            <v>25</v>
          </cell>
          <cell r="W40" t="str">
            <v>HER-0028</v>
          </cell>
          <cell r="AB40">
            <v>42376</v>
          </cell>
          <cell r="AC40" t="str">
            <v>EM-S1</v>
          </cell>
          <cell r="AD40">
            <v>1</v>
          </cell>
          <cell r="AE40" t="str">
            <v xml:space="preserve">LIJA 36 CUADRADA DE ESMERIL  </v>
          </cell>
          <cell r="AF40" t="str">
            <v>PZA</v>
          </cell>
        </row>
        <row r="41">
          <cell r="B41" t="str">
            <v>PC0011</v>
          </cell>
          <cell r="E41" t="str">
            <v>PRV-196</v>
          </cell>
          <cell r="F41" t="str">
            <v>IMAGEN Y RECUBRIMIENTOS PERDURABLES, S.A. DE C.V.</v>
          </cell>
          <cell r="T41" t="str">
            <v>Planeacion</v>
          </cell>
          <cell r="U41" t="str">
            <v>Varios</v>
          </cell>
          <cell r="V41">
            <v>70</v>
          </cell>
          <cell r="W41" t="str">
            <v>HER-0036</v>
          </cell>
          <cell r="AB41">
            <v>42376</v>
          </cell>
          <cell r="AC41" t="str">
            <v>EM-S1</v>
          </cell>
          <cell r="AD41">
            <v>1</v>
          </cell>
          <cell r="AE41" t="str">
            <v xml:space="preserve">LIJA 80 CUADRADA P/METAL  </v>
          </cell>
          <cell r="AF41" t="str">
            <v>PZA</v>
          </cell>
        </row>
        <row r="42">
          <cell r="B42" t="str">
            <v>PC0011</v>
          </cell>
          <cell r="E42" t="str">
            <v>PRV-196</v>
          </cell>
          <cell r="F42" t="str">
            <v>IMAGEN Y RECUBRIMIENTOS PERDURABLES, S.A. DE C.V.</v>
          </cell>
          <cell r="T42" t="str">
            <v>Planeacion</v>
          </cell>
          <cell r="U42" t="str">
            <v>Varios</v>
          </cell>
          <cell r="V42">
            <v>300</v>
          </cell>
          <cell r="W42" t="str">
            <v>HER-0037</v>
          </cell>
          <cell r="X42">
            <v>6.9</v>
          </cell>
          <cell r="AB42">
            <v>42376</v>
          </cell>
          <cell r="AC42" t="str">
            <v>EM-S1</v>
          </cell>
          <cell r="AD42">
            <v>1</v>
          </cell>
          <cell r="AE42" t="str">
            <v xml:space="preserve">LIJA 80 ORBITAL C/VELCRO A080  </v>
          </cell>
          <cell r="AF42" t="str">
            <v>PZA</v>
          </cell>
        </row>
        <row r="43">
          <cell r="B43" t="str">
            <v>PC0011</v>
          </cell>
          <cell r="E43" t="str">
            <v>PRV-196</v>
          </cell>
          <cell r="F43" t="str">
            <v>IMAGEN Y RECUBRIMIENTOS PERDURABLES, S.A. DE C.V.</v>
          </cell>
          <cell r="T43" t="str">
            <v>Planeacion</v>
          </cell>
          <cell r="U43" t="str">
            <v>Varios</v>
          </cell>
          <cell r="V43">
            <v>20</v>
          </cell>
          <cell r="W43" t="str">
            <v>HER-0046</v>
          </cell>
          <cell r="AB43">
            <v>42376</v>
          </cell>
          <cell r="AC43" t="str">
            <v>EM-S1</v>
          </cell>
          <cell r="AD43">
            <v>1</v>
          </cell>
          <cell r="AE43" t="str">
            <v xml:space="preserve">FIBRA MARRON FANDELI  </v>
          </cell>
          <cell r="AF43" t="str">
            <v>PZA</v>
          </cell>
        </row>
        <row r="44">
          <cell r="B44" t="str">
            <v>PC0011</v>
          </cell>
          <cell r="E44" t="str">
            <v>PRV-196</v>
          </cell>
          <cell r="F44" t="str">
            <v>IMAGEN Y RECUBRIMIENTOS PERDURABLES, S.A. DE C.V.</v>
          </cell>
          <cell r="T44" t="str">
            <v>Planeacion</v>
          </cell>
          <cell r="U44" t="str">
            <v>Varios</v>
          </cell>
          <cell r="V44">
            <v>45</v>
          </cell>
          <cell r="W44" t="str">
            <v>HER-0049</v>
          </cell>
          <cell r="X44">
            <v>12.93</v>
          </cell>
          <cell r="AB44">
            <v>42376</v>
          </cell>
          <cell r="AC44" t="str">
            <v>EM-S1</v>
          </cell>
          <cell r="AD44">
            <v>1</v>
          </cell>
          <cell r="AE44" t="str">
            <v xml:space="preserve">SEGUETA PARA ARCO  </v>
          </cell>
          <cell r="AF44" t="str">
            <v>PZA</v>
          </cell>
        </row>
        <row r="45">
          <cell r="B45" t="str">
            <v>PC0011</v>
          </cell>
          <cell r="E45" t="str">
            <v>PRV-196</v>
          </cell>
          <cell r="F45" t="str">
            <v>IMAGEN Y RECUBRIMIENTOS PERDURABLES, S.A. DE C.V.</v>
          </cell>
          <cell r="T45" t="str">
            <v>Planeacion</v>
          </cell>
          <cell r="U45" t="str">
            <v>Varios</v>
          </cell>
          <cell r="V45">
            <v>1</v>
          </cell>
          <cell r="W45" t="str">
            <v>HER-0066</v>
          </cell>
          <cell r="X45">
            <v>1.7241379310344829</v>
          </cell>
          <cell r="AB45">
            <v>42376</v>
          </cell>
          <cell r="AC45" t="str">
            <v>EM-S1</v>
          </cell>
          <cell r="AD45">
            <v>1</v>
          </cell>
          <cell r="AE45" t="str">
            <v xml:space="preserve">CUÑA DE ACERO CHICA  </v>
          </cell>
          <cell r="AF45" t="str">
            <v>PZA</v>
          </cell>
        </row>
        <row r="46">
          <cell r="B46" t="str">
            <v>PC0011</v>
          </cell>
          <cell r="E46" t="str">
            <v>PRV-196</v>
          </cell>
          <cell r="F46" t="str">
            <v>IMAGEN Y RECUBRIMIENTOS PERDURABLES, S.A. DE C.V.</v>
          </cell>
          <cell r="T46" t="str">
            <v>Planeacion</v>
          </cell>
          <cell r="U46" t="str">
            <v>Varios</v>
          </cell>
          <cell r="V46">
            <v>1</v>
          </cell>
          <cell r="W46" t="str">
            <v>HER-0075</v>
          </cell>
          <cell r="AB46">
            <v>42376</v>
          </cell>
          <cell r="AC46" t="str">
            <v>EM-S1</v>
          </cell>
          <cell r="AD46">
            <v>1</v>
          </cell>
          <cell r="AE46" t="str">
            <v xml:space="preserve">CUÑA DE ACERO  MEDIANA  </v>
          </cell>
          <cell r="AF46" t="str">
            <v>PZA</v>
          </cell>
        </row>
        <row r="47">
          <cell r="B47" t="str">
            <v>PC0011</v>
          </cell>
          <cell r="E47" t="str">
            <v>PRV-196</v>
          </cell>
          <cell r="F47" t="str">
            <v>IMAGEN Y RECUBRIMIENTOS PERDURABLES, S.A. DE C.V.</v>
          </cell>
          <cell r="T47" t="str">
            <v>Planeacion</v>
          </cell>
          <cell r="U47" t="str">
            <v>Varios</v>
          </cell>
          <cell r="V47">
            <v>1</v>
          </cell>
          <cell r="W47" t="str">
            <v>HER-0076</v>
          </cell>
          <cell r="X47">
            <v>3.8793103448275863</v>
          </cell>
          <cell r="AB47">
            <v>42376</v>
          </cell>
          <cell r="AC47" t="str">
            <v>EM-S1</v>
          </cell>
          <cell r="AD47">
            <v>1</v>
          </cell>
          <cell r="AE47" t="str">
            <v xml:space="preserve">CUÑA DE ACERO GRANDE  </v>
          </cell>
          <cell r="AF47" t="str">
            <v>PZA</v>
          </cell>
        </row>
        <row r="48">
          <cell r="B48" t="str">
            <v>PC0011</v>
          </cell>
          <cell r="E48" t="str">
            <v>PRV-196</v>
          </cell>
          <cell r="F48" t="str">
            <v>IMAGEN Y RECUBRIMIENTOS PERDURABLES, S.A. DE C.V.</v>
          </cell>
          <cell r="T48" t="str">
            <v>Planeacion</v>
          </cell>
          <cell r="U48" t="str">
            <v>Varios</v>
          </cell>
          <cell r="V48">
            <v>1</v>
          </cell>
          <cell r="W48" t="str">
            <v>MAD-0011</v>
          </cell>
          <cell r="X48">
            <v>38.36</v>
          </cell>
          <cell r="AB48">
            <v>42376</v>
          </cell>
          <cell r="AC48" t="str">
            <v>EM-S1</v>
          </cell>
          <cell r="AD48">
            <v>1</v>
          </cell>
          <cell r="AE48" t="str">
            <v xml:space="preserve">AEROSOL NEGRO  </v>
          </cell>
          <cell r="AF48" t="str">
            <v>PZA</v>
          </cell>
        </row>
        <row r="49">
          <cell r="B49" t="str">
            <v>PC0011</v>
          </cell>
          <cell r="E49" t="str">
            <v>PRV-196</v>
          </cell>
          <cell r="F49" t="str">
            <v>IMAGEN Y RECUBRIMIENTOS PERDURABLES, S.A. DE C.V.</v>
          </cell>
          <cell r="T49" t="str">
            <v>Planeacion</v>
          </cell>
          <cell r="U49" t="str">
            <v>Varios</v>
          </cell>
          <cell r="V49">
            <v>38</v>
          </cell>
          <cell r="W49" t="str">
            <v>MAD-0022</v>
          </cell>
          <cell r="X49">
            <v>72.959999999999994</v>
          </cell>
          <cell r="AB49">
            <v>42376</v>
          </cell>
          <cell r="AC49" t="str">
            <v>EM-S1</v>
          </cell>
          <cell r="AD49">
            <v>1</v>
          </cell>
          <cell r="AE49" t="str">
            <v xml:space="preserve">LACA NEGRA INDUSTRIAL  </v>
          </cell>
          <cell r="AF49" t="str">
            <v>LTS</v>
          </cell>
        </row>
        <row r="50">
          <cell r="B50" t="str">
            <v>PC0012</v>
          </cell>
          <cell r="E50" t="str">
            <v>PRV-208</v>
          </cell>
          <cell r="F50" t="str">
            <v>IRAIS LEONOR CRUZ GONZALEZ</v>
          </cell>
          <cell r="T50" t="str">
            <v>Planeacion</v>
          </cell>
          <cell r="U50" t="str">
            <v>Varios</v>
          </cell>
          <cell r="V50">
            <v>500</v>
          </cell>
          <cell r="W50" t="str">
            <v>FER-0086</v>
          </cell>
          <cell r="X50">
            <v>0.4</v>
          </cell>
          <cell r="AB50">
            <v>42380</v>
          </cell>
          <cell r="AC50" t="str">
            <v>EM-S1</v>
          </cell>
          <cell r="AD50">
            <v>1</v>
          </cell>
          <cell r="AE50" t="str">
            <v>TORNILLO C/PAN DE 10-24 X 3/4 PHILIPS GRAL  (3/16 X 3/4)</v>
          </cell>
          <cell r="AF50" t="str">
            <v>PZA</v>
          </cell>
        </row>
        <row r="51">
          <cell r="B51" t="str">
            <v>PC0012</v>
          </cell>
          <cell r="E51" t="str">
            <v>PRV-208</v>
          </cell>
          <cell r="F51" t="str">
            <v>IRAIS LEONOR CRUZ GONZALEZ</v>
          </cell>
          <cell r="T51" t="str">
            <v>Planeacion</v>
          </cell>
          <cell r="U51" t="str">
            <v>Varios</v>
          </cell>
          <cell r="V51">
            <v>50</v>
          </cell>
          <cell r="W51" t="str">
            <v>FER-0091</v>
          </cell>
          <cell r="X51">
            <v>1</v>
          </cell>
          <cell r="AB51">
            <v>42380</v>
          </cell>
          <cell r="AC51" t="str">
            <v>EM-S1</v>
          </cell>
          <cell r="AD51">
            <v>1</v>
          </cell>
          <cell r="AE51" t="str">
            <v xml:space="preserve">ARANDELA PLANA M10 TROPICALIZADO  </v>
          </cell>
          <cell r="AF51" t="str">
            <v>PZA</v>
          </cell>
        </row>
        <row r="52">
          <cell r="B52" t="str">
            <v>PC0012</v>
          </cell>
          <cell r="E52" t="str">
            <v>PRV-208</v>
          </cell>
          <cell r="F52" t="str">
            <v>IRAIS LEONOR CRUZ GONZALEZ</v>
          </cell>
          <cell r="T52" t="str">
            <v>Planeacion</v>
          </cell>
          <cell r="U52" t="str">
            <v>Varios</v>
          </cell>
          <cell r="V52">
            <v>1150</v>
          </cell>
          <cell r="W52" t="str">
            <v>FER-0162</v>
          </cell>
          <cell r="X52">
            <v>0.08</v>
          </cell>
          <cell r="AB52">
            <v>42380</v>
          </cell>
          <cell r="AC52" t="str">
            <v>EM-S1</v>
          </cell>
          <cell r="AD52">
            <v>1</v>
          </cell>
          <cell r="AE52" t="str">
            <v>ARANDELA DE PRESION  3/16"</v>
          </cell>
          <cell r="AF52" t="str">
            <v>PZA</v>
          </cell>
        </row>
        <row r="53">
          <cell r="B53" t="str">
            <v>PC0012</v>
          </cell>
          <cell r="E53" t="str">
            <v>PRV-208</v>
          </cell>
          <cell r="F53" t="str">
            <v>IRAIS LEONOR CRUZ GONZALEZ</v>
          </cell>
          <cell r="T53" t="str">
            <v>Planeacion</v>
          </cell>
          <cell r="U53" t="str">
            <v>Varios</v>
          </cell>
          <cell r="V53">
            <v>50</v>
          </cell>
          <cell r="W53" t="str">
            <v>FER-0190</v>
          </cell>
          <cell r="X53">
            <v>0.1</v>
          </cell>
          <cell r="AB53">
            <v>42380</v>
          </cell>
          <cell r="AC53" t="str">
            <v>EM-S1</v>
          </cell>
          <cell r="AD53">
            <v>1</v>
          </cell>
          <cell r="AE53" t="str">
            <v>PIJA CABEZA REDONDA, PHILIPS, GALVANIZADA  6 X 1/2"</v>
          </cell>
          <cell r="AF53" t="str">
            <v>PZA</v>
          </cell>
        </row>
        <row r="54">
          <cell r="B54" t="str">
            <v>PC0012</v>
          </cell>
          <cell r="E54" t="str">
            <v>PRV-208</v>
          </cell>
          <cell r="F54" t="str">
            <v>IRAIS LEONOR CRUZ GONZALEZ</v>
          </cell>
          <cell r="T54" t="str">
            <v>Planeacion</v>
          </cell>
          <cell r="U54" t="str">
            <v>Varios</v>
          </cell>
          <cell r="V54">
            <v>1500</v>
          </cell>
          <cell r="W54" t="str">
            <v>FER-0198</v>
          </cell>
          <cell r="X54">
            <v>0.3</v>
          </cell>
          <cell r="AB54">
            <v>42380</v>
          </cell>
          <cell r="AC54" t="str">
            <v>EM-S1</v>
          </cell>
          <cell r="AD54">
            <v>1</v>
          </cell>
          <cell r="AE54" t="str">
            <v xml:space="preserve">ARANDELA 3/16 PLANA ALA CORTA  </v>
          </cell>
          <cell r="AF54" t="str">
            <v>PZA</v>
          </cell>
        </row>
        <row r="55">
          <cell r="B55" t="str">
            <v>PC0012</v>
          </cell>
          <cell r="E55" t="str">
            <v>PRV-208</v>
          </cell>
          <cell r="F55" t="str">
            <v>IRAIS LEONOR CRUZ GONZALEZ</v>
          </cell>
          <cell r="T55" t="str">
            <v>Planeacion</v>
          </cell>
          <cell r="U55" t="str">
            <v>Varios</v>
          </cell>
          <cell r="V55">
            <v>100</v>
          </cell>
          <cell r="W55" t="str">
            <v>FER-0251</v>
          </cell>
          <cell r="X55">
            <v>3</v>
          </cell>
          <cell r="AB55">
            <v>42380</v>
          </cell>
          <cell r="AC55" t="str">
            <v>EM-S1</v>
          </cell>
          <cell r="AD55">
            <v>1</v>
          </cell>
          <cell r="AE55" t="str">
            <v xml:space="preserve">Arandela de presion M5 Geomet </v>
          </cell>
          <cell r="AF55" t="str">
            <v>PZA</v>
          </cell>
        </row>
        <row r="56">
          <cell r="B56" t="str">
            <v>PC0012</v>
          </cell>
          <cell r="E56" t="str">
            <v>PRV-208</v>
          </cell>
          <cell r="F56" t="str">
            <v>IRAIS LEONOR CRUZ GONZALEZ</v>
          </cell>
          <cell r="T56" t="str">
            <v>Planeacion</v>
          </cell>
          <cell r="U56" t="str">
            <v>Varios</v>
          </cell>
          <cell r="V56">
            <v>100</v>
          </cell>
          <cell r="W56" t="str">
            <v>FER-0252</v>
          </cell>
          <cell r="X56">
            <v>3</v>
          </cell>
          <cell r="AB56">
            <v>42380</v>
          </cell>
          <cell r="AC56" t="str">
            <v>EM-S1</v>
          </cell>
          <cell r="AD56">
            <v>1</v>
          </cell>
          <cell r="AE56" t="str">
            <v xml:space="preserve">Arandela plana M5 Geomet </v>
          </cell>
          <cell r="AF56" t="str">
            <v>PZA</v>
          </cell>
        </row>
        <row r="57">
          <cell r="B57" t="str">
            <v>PC0012</v>
          </cell>
          <cell r="E57" t="str">
            <v>PRV-208</v>
          </cell>
          <cell r="F57" t="str">
            <v>IRAIS LEONOR CRUZ GONZALEZ</v>
          </cell>
          <cell r="T57" t="str">
            <v>Planeacion</v>
          </cell>
          <cell r="U57" t="str">
            <v>Varios</v>
          </cell>
          <cell r="V57">
            <v>100</v>
          </cell>
          <cell r="W57" t="str">
            <v>FER-0253</v>
          </cell>
          <cell r="X57">
            <v>6</v>
          </cell>
          <cell r="AB57">
            <v>42380</v>
          </cell>
          <cell r="AC57" t="str">
            <v>EM-S1</v>
          </cell>
          <cell r="AD57">
            <v>1</v>
          </cell>
          <cell r="AE57" t="str">
            <v>Tornillo maquinado M5 x 0.8 x 50mm cabeza lomada phillips Geomet M5x0.8x50mm</v>
          </cell>
          <cell r="AF57" t="str">
            <v>PZA</v>
          </cell>
        </row>
        <row r="58">
          <cell r="B58" t="str">
            <v>PC0013</v>
          </cell>
          <cell r="E58" t="str">
            <v>PRV-203</v>
          </cell>
          <cell r="F58" t="str">
            <v>ISAIAS DAVID ZAMUDIO HERNANDEZ</v>
          </cell>
          <cell r="T58" t="str">
            <v>Planeacion</v>
          </cell>
          <cell r="U58" t="str">
            <v>Varios</v>
          </cell>
          <cell r="V58">
            <v>72</v>
          </cell>
          <cell r="W58" t="str">
            <v>HER-0012</v>
          </cell>
          <cell r="AB58">
            <v>42377</v>
          </cell>
          <cell r="AC58" t="str">
            <v>EM-S1</v>
          </cell>
          <cell r="AD58">
            <v>1</v>
          </cell>
          <cell r="AE58" t="str">
            <v xml:space="preserve">CINTA CANELA  </v>
          </cell>
          <cell r="AF58" t="str">
            <v>PZA</v>
          </cell>
        </row>
        <row r="59">
          <cell r="B59" t="str">
            <v>PC0013</v>
          </cell>
          <cell r="E59" t="str">
            <v>PRV-203</v>
          </cell>
          <cell r="F59" t="str">
            <v>ISAIAS DAVID ZAMUDIO HERNANDEZ</v>
          </cell>
          <cell r="T59" t="str">
            <v>Planeacion</v>
          </cell>
          <cell r="U59" t="str">
            <v>Varios</v>
          </cell>
          <cell r="V59">
            <v>48</v>
          </cell>
          <cell r="W59" t="str">
            <v>HER-0038</v>
          </cell>
          <cell r="X59">
            <v>23.79</v>
          </cell>
          <cell r="AB59">
            <v>42377</v>
          </cell>
          <cell r="AC59" t="str">
            <v>EM-S1</v>
          </cell>
          <cell r="AD59">
            <v>1</v>
          </cell>
          <cell r="AE59" t="str">
            <v xml:space="preserve">MASKIN TAPE  1 1/2"  TESA NOPI  </v>
          </cell>
          <cell r="AF59" t="str">
            <v>PZA</v>
          </cell>
        </row>
        <row r="60">
          <cell r="B60" t="str">
            <v>PC0013</v>
          </cell>
          <cell r="E60" t="str">
            <v>PRV-203</v>
          </cell>
          <cell r="F60" t="str">
            <v>ISAIAS DAVID ZAMUDIO HERNANDEZ</v>
          </cell>
          <cell r="T60" t="str">
            <v>Planeacion</v>
          </cell>
          <cell r="U60" t="str">
            <v>Varios</v>
          </cell>
          <cell r="V60">
            <v>20</v>
          </cell>
          <cell r="W60" t="str">
            <v>HER-0040</v>
          </cell>
          <cell r="X60">
            <v>123.11</v>
          </cell>
          <cell r="AB60">
            <v>42377</v>
          </cell>
          <cell r="AC60" t="str">
            <v>EM-S1</v>
          </cell>
          <cell r="AD60">
            <v>1</v>
          </cell>
          <cell r="AE60" t="str">
            <v xml:space="preserve">PELICULA STRECH  </v>
          </cell>
          <cell r="AF60" t="str">
            <v>ROLLO</v>
          </cell>
        </row>
        <row r="61">
          <cell r="B61" t="str">
            <v>PC0013</v>
          </cell>
          <cell r="E61" t="str">
            <v>PRV-203</v>
          </cell>
          <cell r="F61" t="str">
            <v>ISAIAS DAVID ZAMUDIO HERNANDEZ</v>
          </cell>
          <cell r="T61" t="str">
            <v>Planeacion</v>
          </cell>
          <cell r="U61" t="str">
            <v>Varios</v>
          </cell>
          <cell r="V61">
            <v>1</v>
          </cell>
          <cell r="W61" t="str">
            <v>MAD-0010</v>
          </cell>
          <cell r="X61">
            <v>640.5</v>
          </cell>
          <cell r="AB61">
            <v>42377</v>
          </cell>
          <cell r="AC61" t="str">
            <v>EM-S1</v>
          </cell>
          <cell r="AD61">
            <v>1</v>
          </cell>
          <cell r="AE61" t="str">
            <v xml:space="preserve">POLIFOAM  </v>
          </cell>
          <cell r="AF61" t="str">
            <v>ROLLO</v>
          </cell>
        </row>
        <row r="62">
          <cell r="B62" t="str">
            <v>PC0013</v>
          </cell>
          <cell r="E62" t="str">
            <v>PRV-203</v>
          </cell>
          <cell r="F62" t="str">
            <v>ISAIAS DAVID ZAMUDIO HERNANDEZ</v>
          </cell>
          <cell r="T62" t="str">
            <v>Planeacion</v>
          </cell>
          <cell r="U62" t="str">
            <v>Varios</v>
          </cell>
          <cell r="V62">
            <v>4</v>
          </cell>
          <cell r="W62" t="str">
            <v>MAD-0030</v>
          </cell>
          <cell r="X62">
            <v>441</v>
          </cell>
          <cell r="AB62">
            <v>42377</v>
          </cell>
          <cell r="AC62" t="str">
            <v>EM-S1</v>
          </cell>
          <cell r="AD62">
            <v>1</v>
          </cell>
          <cell r="AE62" t="str">
            <v xml:space="preserve">POLIBURBUJA CHICA  </v>
          </cell>
          <cell r="AF62" t="str">
            <v>ROLLO</v>
          </cell>
        </row>
        <row r="63">
          <cell r="B63" t="str">
            <v>PC0014</v>
          </cell>
          <cell r="E63" t="str">
            <v>PRV-008</v>
          </cell>
          <cell r="F63" t="str">
            <v>MIRIAM PATRICIA DE LA O ALVAREZ(LOGAR)</v>
          </cell>
          <cell r="T63" t="str">
            <v>Planeacion</v>
          </cell>
          <cell r="U63" t="str">
            <v>Varios</v>
          </cell>
          <cell r="V63">
            <v>2</v>
          </cell>
          <cell r="W63" t="str">
            <v>HER-0001</v>
          </cell>
          <cell r="X63">
            <v>26.73</v>
          </cell>
          <cell r="AB63">
            <v>42380</v>
          </cell>
          <cell r="AC63" t="str">
            <v>EM-S1</v>
          </cell>
          <cell r="AD63">
            <v>1</v>
          </cell>
          <cell r="AE63" t="str">
            <v xml:space="preserve">MACHUELO 3/16 CUERDA ESTANDAR  </v>
          </cell>
          <cell r="AF63" t="str">
            <v>PZA</v>
          </cell>
        </row>
        <row r="64">
          <cell r="B64" t="str">
            <v>PC0014</v>
          </cell>
          <cell r="E64" t="str">
            <v>PRV-008</v>
          </cell>
          <cell r="F64" t="str">
            <v>MIRIAM PATRICIA DE LA O ALVAREZ(LOGAR)</v>
          </cell>
          <cell r="T64" t="str">
            <v>Planeacion</v>
          </cell>
          <cell r="U64" t="str">
            <v>Varios</v>
          </cell>
          <cell r="V64">
            <v>2</v>
          </cell>
          <cell r="W64" t="str">
            <v>HER-0002</v>
          </cell>
          <cell r="X64">
            <v>104.21</v>
          </cell>
          <cell r="AB64">
            <v>42380</v>
          </cell>
          <cell r="AC64" t="str">
            <v>EM-S1</v>
          </cell>
          <cell r="AD64">
            <v>1</v>
          </cell>
          <cell r="AE64" t="str">
            <v xml:space="preserve">MACHUELO 8mm CUERDA ESTANDAR  </v>
          </cell>
          <cell r="AF64" t="str">
            <v>PZA</v>
          </cell>
        </row>
        <row r="65">
          <cell r="B65" t="str">
            <v>PC0014</v>
          </cell>
          <cell r="E65" t="str">
            <v>PRV-008</v>
          </cell>
          <cell r="F65" t="str">
            <v>MIRIAM PATRICIA DE LA O ALVAREZ(LOGAR)</v>
          </cell>
          <cell r="T65" t="str">
            <v>Planeacion</v>
          </cell>
          <cell r="U65" t="str">
            <v>Varios</v>
          </cell>
          <cell r="V65">
            <v>4</v>
          </cell>
          <cell r="W65" t="str">
            <v>HER-0003</v>
          </cell>
          <cell r="X65">
            <v>12.79</v>
          </cell>
          <cell r="AB65">
            <v>42380</v>
          </cell>
          <cell r="AC65" t="str">
            <v>EM-S1</v>
          </cell>
          <cell r="AD65">
            <v>1</v>
          </cell>
          <cell r="AE65" t="str">
            <v xml:space="preserve">BROCA 1/8  </v>
          </cell>
          <cell r="AF65" t="str">
            <v>PZA</v>
          </cell>
        </row>
        <row r="66">
          <cell r="B66" t="str">
            <v>PC0014</v>
          </cell>
          <cell r="E66" t="str">
            <v>PRV-008</v>
          </cell>
          <cell r="F66" t="str">
            <v>MIRIAM PATRICIA DE LA O ALVAREZ(LOGAR)</v>
          </cell>
          <cell r="T66" t="str">
            <v>Planeacion</v>
          </cell>
          <cell r="U66" t="str">
            <v>Varios</v>
          </cell>
          <cell r="V66">
            <v>5</v>
          </cell>
          <cell r="W66" t="str">
            <v>HER-0008</v>
          </cell>
          <cell r="X66">
            <v>12.23</v>
          </cell>
          <cell r="AB66">
            <v>42380</v>
          </cell>
          <cell r="AC66" t="str">
            <v>EM-S1</v>
          </cell>
          <cell r="AD66">
            <v>1</v>
          </cell>
          <cell r="AE66" t="str">
            <v xml:space="preserve">BROCA 9/64  </v>
          </cell>
          <cell r="AF66" t="str">
            <v>PZA</v>
          </cell>
        </row>
        <row r="67">
          <cell r="B67" t="str">
            <v>PC0015</v>
          </cell>
          <cell r="E67" t="str">
            <v>PRV-076</v>
          </cell>
          <cell r="F67" t="str">
            <v>NICASIO RODRIGUEZ HERNANDEZ (ARCO IRIS)</v>
          </cell>
          <cell r="T67" t="str">
            <v>Planeacion</v>
          </cell>
          <cell r="U67" t="str">
            <v>Varios</v>
          </cell>
          <cell r="V67">
            <v>4</v>
          </cell>
          <cell r="W67" t="str">
            <v>MAD-0006</v>
          </cell>
          <cell r="X67">
            <v>311.20999999999998</v>
          </cell>
          <cell r="AB67">
            <v>42376</v>
          </cell>
          <cell r="AC67" t="str">
            <v>EM-S1</v>
          </cell>
          <cell r="AD67">
            <v>1</v>
          </cell>
          <cell r="AE67" t="str">
            <v xml:space="preserve">PASTA SPOT LITE  </v>
          </cell>
          <cell r="AF67" t="str">
            <v>BOTE</v>
          </cell>
        </row>
        <row r="68">
          <cell r="B68" t="str">
            <v>PC0015</v>
          </cell>
          <cell r="E68" t="str">
            <v>PRV-076</v>
          </cell>
          <cell r="F68" t="str">
            <v>NICASIO RODRIGUEZ HERNANDEZ (ARCO IRIS)</v>
          </cell>
          <cell r="T68" t="str">
            <v>Planeacion</v>
          </cell>
          <cell r="U68" t="str">
            <v>Varios</v>
          </cell>
          <cell r="V68">
            <v>10</v>
          </cell>
          <cell r="W68" t="str">
            <v>MAD-0071</v>
          </cell>
          <cell r="X68">
            <v>213.05</v>
          </cell>
          <cell r="AB68">
            <v>42376</v>
          </cell>
          <cell r="AC68" t="str">
            <v>EM-S1</v>
          </cell>
          <cell r="AD68">
            <v>1</v>
          </cell>
          <cell r="AE68" t="str">
            <v xml:space="preserve">RELLENADOR NOVO - LITE  </v>
          </cell>
          <cell r="AF68" t="str">
            <v>Gal</v>
          </cell>
        </row>
        <row r="69">
          <cell r="B69" t="str">
            <v>PC0015</v>
          </cell>
          <cell r="E69" t="str">
            <v>PRV-076</v>
          </cell>
          <cell r="F69" t="str">
            <v>NICASIO RODRIGUEZ HERNANDEZ (ARCO IRIS)</v>
          </cell>
          <cell r="T69" t="str">
            <v>Planeacion</v>
          </cell>
          <cell r="U69" t="str">
            <v>Varios</v>
          </cell>
          <cell r="V69">
            <v>4</v>
          </cell>
          <cell r="W69" t="str">
            <v>MAD-0093</v>
          </cell>
          <cell r="X69">
            <v>253.45</v>
          </cell>
          <cell r="AB69">
            <v>42376</v>
          </cell>
          <cell r="AC69" t="str">
            <v>EM-S1</v>
          </cell>
          <cell r="AD69">
            <v>1</v>
          </cell>
          <cell r="AE69" t="str">
            <v xml:space="preserve">PREPSOL  </v>
          </cell>
          <cell r="AF69" t="str">
            <v>GAL</v>
          </cell>
        </row>
        <row r="70">
          <cell r="B70" t="str">
            <v>PC0015</v>
          </cell>
          <cell r="E70" t="str">
            <v>PRV-076</v>
          </cell>
          <cell r="F70" t="str">
            <v>NICASIO RODRIGUEZ HERNANDEZ (ARCO IRIS)</v>
          </cell>
          <cell r="T70" t="str">
            <v>Planeacion</v>
          </cell>
          <cell r="U70" t="str">
            <v>Varios</v>
          </cell>
          <cell r="V70">
            <v>2</v>
          </cell>
          <cell r="W70" t="str">
            <v>MAD-0190T</v>
          </cell>
          <cell r="AB70">
            <v>42376</v>
          </cell>
          <cell r="AC70" t="str">
            <v>EM-S1</v>
          </cell>
          <cell r="AD70">
            <v>1</v>
          </cell>
          <cell r="AE70" t="str">
            <v>EASY SAND FLOWABLE POLYESTER FINISHING AND BLENDING PUTTY 100421</v>
          </cell>
          <cell r="AF70" t="str">
            <v>PZA</v>
          </cell>
        </row>
        <row r="71">
          <cell r="B71" t="str">
            <v>PC0016</v>
          </cell>
          <cell r="E71" t="str">
            <v>PRV-018</v>
          </cell>
          <cell r="F71" t="str">
            <v>NOE VIEYRA ZAVALA</v>
          </cell>
          <cell r="T71" t="str">
            <v>Planeacion</v>
          </cell>
          <cell r="U71" t="str">
            <v>Varios</v>
          </cell>
          <cell r="V71">
            <v>8</v>
          </cell>
          <cell r="W71" t="str">
            <v>MAD-0001</v>
          </cell>
          <cell r="X71">
            <v>241.83</v>
          </cell>
          <cell r="AB71">
            <v>42377</v>
          </cell>
          <cell r="AC71" t="str">
            <v>EM-S1</v>
          </cell>
          <cell r="AD71">
            <v>1</v>
          </cell>
          <cell r="AE71" t="str">
            <v xml:space="preserve">CATALIZADOR N-75 P/PINTURA GJG  </v>
          </cell>
          <cell r="AF71" t="str">
            <v>KGS</v>
          </cell>
        </row>
        <row r="72">
          <cell r="B72" t="str">
            <v>PC0016</v>
          </cell>
          <cell r="E72" t="str">
            <v>PRV-018</v>
          </cell>
          <cell r="F72" t="str">
            <v>NOE VIEYRA ZAVALA</v>
          </cell>
          <cell r="T72" t="str">
            <v>Planeacion</v>
          </cell>
          <cell r="U72" t="str">
            <v>Varios</v>
          </cell>
          <cell r="V72">
            <v>32</v>
          </cell>
          <cell r="W72" t="str">
            <v>MAD-0178</v>
          </cell>
          <cell r="X72">
            <v>75.7</v>
          </cell>
          <cell r="AB72">
            <v>42377</v>
          </cell>
          <cell r="AC72" t="str">
            <v>EM-S1</v>
          </cell>
          <cell r="AD72">
            <v>1</v>
          </cell>
          <cell r="AE72" t="str">
            <v xml:space="preserve">SOLVENTE D-620  </v>
          </cell>
          <cell r="AF72" t="str">
            <v>LTS</v>
          </cell>
        </row>
        <row r="73">
          <cell r="B73" t="str">
            <v>PC0016</v>
          </cell>
          <cell r="E73" t="str">
            <v>PRV-018</v>
          </cell>
          <cell r="F73" t="str">
            <v>NOE VIEYRA ZAVALA</v>
          </cell>
          <cell r="T73" t="str">
            <v>Planeacion</v>
          </cell>
          <cell r="U73" t="str">
            <v>Varios</v>
          </cell>
          <cell r="V73">
            <v>20</v>
          </cell>
          <cell r="W73" t="str">
            <v>MAD-0216</v>
          </cell>
          <cell r="X73">
            <v>241.83</v>
          </cell>
          <cell r="AB73">
            <v>42377</v>
          </cell>
          <cell r="AC73" t="str">
            <v>EM-S1</v>
          </cell>
          <cell r="AD73">
            <v>1</v>
          </cell>
          <cell r="AE73" t="str">
            <v xml:space="preserve">ESMALTE DE POLIURETANO EVO III  </v>
          </cell>
          <cell r="AF73" t="str">
            <v>KGS</v>
          </cell>
        </row>
        <row r="74">
          <cell r="B74" t="str">
            <v>PC0016</v>
          </cell>
          <cell r="E74" t="str">
            <v>PRV-018</v>
          </cell>
          <cell r="F74" t="str">
            <v>NOE VIEYRA ZAVALA</v>
          </cell>
          <cell r="T74" t="str">
            <v>Planeacion</v>
          </cell>
          <cell r="U74" t="str">
            <v>Varios</v>
          </cell>
          <cell r="V74">
            <v>20</v>
          </cell>
          <cell r="W74" t="str">
            <v>MAD-0240</v>
          </cell>
          <cell r="X74">
            <v>241.83</v>
          </cell>
          <cell r="AB74">
            <v>42377</v>
          </cell>
          <cell r="AC74" t="str">
            <v>EM-S1</v>
          </cell>
          <cell r="AD74">
            <v>1</v>
          </cell>
          <cell r="AE74" t="str">
            <v xml:space="preserve">ESMALTE DE POLIURETANO 426C-D  </v>
          </cell>
          <cell r="AF74" t="str">
            <v>KGS</v>
          </cell>
        </row>
        <row r="75">
          <cell r="B75" t="str">
            <v>PC0017</v>
          </cell>
          <cell r="E75" t="str">
            <v>PRV-056</v>
          </cell>
          <cell r="F75" t="str">
            <v>TROQUELADOS AUTOMOTRICES GAVIOTAS S.A DE C.V.</v>
          </cell>
          <cell r="T75" t="str">
            <v>Planeacion</v>
          </cell>
          <cell r="U75" t="str">
            <v>Varios</v>
          </cell>
          <cell r="V75">
            <v>55</v>
          </cell>
          <cell r="W75" t="str">
            <v>CYA-0078</v>
          </cell>
          <cell r="X75">
            <v>75</v>
          </cell>
          <cell r="AC75" t="str">
            <v>EM-S1</v>
          </cell>
          <cell r="AD75">
            <v>1</v>
          </cell>
          <cell r="AE75" t="str">
            <v xml:space="preserve">CIERRE DE PERILLA C/CHAPETON  BOXER OF  </v>
          </cell>
          <cell r="AF75" t="str">
            <v>PZA</v>
          </cell>
        </row>
        <row r="76">
          <cell r="B76" t="str">
            <v>PC0017</v>
          </cell>
          <cell r="E76" t="str">
            <v>PRV-056</v>
          </cell>
          <cell r="F76" t="str">
            <v>TROQUELADOS AUTOMOTRICES GAVIOTAS S.A DE C.V.</v>
          </cell>
          <cell r="T76" t="str">
            <v>Planeacion</v>
          </cell>
          <cell r="U76" t="str">
            <v>Varios</v>
          </cell>
          <cell r="V76">
            <v>5</v>
          </cell>
          <cell r="W76" t="str">
            <v>MET-0483</v>
          </cell>
          <cell r="X76">
            <v>489.95</v>
          </cell>
          <cell r="AC76" t="str">
            <v>EM-S1</v>
          </cell>
          <cell r="AD76">
            <v>1</v>
          </cell>
          <cell r="AE76" t="str">
            <v xml:space="preserve">Conjunto mecanismo falleba Polomex Pintura Electrostatica </v>
          </cell>
          <cell r="AF76" t="str">
            <v>PZA</v>
          </cell>
        </row>
        <row r="77">
          <cell r="B77" t="str">
            <v>PC0018</v>
          </cell>
          <cell r="E77" t="str">
            <v>PRV-165</v>
          </cell>
          <cell r="F77" t="str">
            <v>VARIOS</v>
          </cell>
          <cell r="T77" t="str">
            <v>Planeacion</v>
          </cell>
          <cell r="U77" t="str">
            <v>Varios</v>
          </cell>
          <cell r="V77">
            <v>36</v>
          </cell>
          <cell r="W77" t="str">
            <v>CYA-0016</v>
          </cell>
          <cell r="X77">
            <v>16.38</v>
          </cell>
          <cell r="AB77">
            <v>42377</v>
          </cell>
          <cell r="AC77" t="str">
            <v>EM-S1</v>
          </cell>
          <cell r="AD77">
            <v>1</v>
          </cell>
          <cell r="AE77" t="str">
            <v xml:space="preserve">PAPEL CRAF  </v>
          </cell>
          <cell r="AF77" t="str">
            <v>KGS</v>
          </cell>
        </row>
        <row r="78">
          <cell r="B78" t="str">
            <v>PC0018</v>
          </cell>
          <cell r="E78" t="str">
            <v>PRV-165</v>
          </cell>
          <cell r="F78" t="str">
            <v>VARIOS</v>
          </cell>
          <cell r="T78" t="str">
            <v>Planeacion</v>
          </cell>
          <cell r="U78" t="str">
            <v>Varios</v>
          </cell>
          <cell r="V78">
            <v>1</v>
          </cell>
          <cell r="W78" t="str">
            <v>CYA-0073</v>
          </cell>
          <cell r="AB78">
            <v>42377</v>
          </cell>
          <cell r="AC78" t="str">
            <v>EM-S1</v>
          </cell>
          <cell r="AD78">
            <v>1</v>
          </cell>
          <cell r="AE78" t="str">
            <v xml:space="preserve">TUBO PVC 2"" DIAMETRO  </v>
          </cell>
          <cell r="AF78" t="str">
            <v>MTS</v>
          </cell>
        </row>
        <row r="79">
          <cell r="B79" t="str">
            <v>PC0018</v>
          </cell>
          <cell r="E79" t="str">
            <v>PRV-165</v>
          </cell>
          <cell r="F79" t="str">
            <v>VARIOS</v>
          </cell>
          <cell r="T79" t="str">
            <v>Planeacion</v>
          </cell>
          <cell r="U79" t="str">
            <v>Varios</v>
          </cell>
          <cell r="V79">
            <v>200</v>
          </cell>
          <cell r="W79" t="str">
            <v>FER-0006</v>
          </cell>
          <cell r="AB79">
            <v>42377</v>
          </cell>
          <cell r="AC79" t="str">
            <v>EM-S1</v>
          </cell>
          <cell r="AD79">
            <v>1</v>
          </cell>
          <cell r="AE79" t="str">
            <v>REMACHE POP ALUMINIO   1/8 X 3/16"</v>
          </cell>
          <cell r="AF79" t="str">
            <v>PZA</v>
          </cell>
        </row>
        <row r="80">
          <cell r="B80" t="str">
            <v>PC0018</v>
          </cell>
          <cell r="E80" t="str">
            <v>PRV-165</v>
          </cell>
          <cell r="F80" t="str">
            <v>VARIOS</v>
          </cell>
          <cell r="T80" t="str">
            <v>Planeacion</v>
          </cell>
          <cell r="U80" t="str">
            <v>Varios</v>
          </cell>
          <cell r="V80">
            <v>100</v>
          </cell>
          <cell r="W80" t="str">
            <v>FER-0113</v>
          </cell>
          <cell r="AB80">
            <v>42377</v>
          </cell>
          <cell r="AC80" t="str">
            <v>EM-S1</v>
          </cell>
          <cell r="AD80">
            <v>1</v>
          </cell>
          <cell r="AE80" t="str">
            <v>TUERCA HEXAGONAL  Pavonada 1/2 X 11/16"</v>
          </cell>
          <cell r="AF80" t="str">
            <v>PZA</v>
          </cell>
        </row>
        <row r="81">
          <cell r="B81" t="str">
            <v>PC0018</v>
          </cell>
          <cell r="E81" t="str">
            <v>PRV-165</v>
          </cell>
          <cell r="F81" t="str">
            <v>VARIOS</v>
          </cell>
          <cell r="T81" t="str">
            <v>Planeacion</v>
          </cell>
          <cell r="U81" t="str">
            <v>Varios</v>
          </cell>
          <cell r="V81">
            <v>200</v>
          </cell>
          <cell r="W81" t="str">
            <v>FER-0245</v>
          </cell>
          <cell r="AB81">
            <v>42377</v>
          </cell>
          <cell r="AC81" t="str">
            <v>EM-S1</v>
          </cell>
          <cell r="AD81">
            <v>1</v>
          </cell>
          <cell r="AE81" t="str">
            <v>Remache pop 1/8" x 3/4"  1/8" X 3/4"</v>
          </cell>
          <cell r="AF81" t="str">
            <v>PZA</v>
          </cell>
        </row>
        <row r="82">
          <cell r="B82" t="str">
            <v>PC0018</v>
          </cell>
          <cell r="E82" t="str">
            <v>PRV-165</v>
          </cell>
          <cell r="F82" t="str">
            <v>VARIOS</v>
          </cell>
          <cell r="T82" t="str">
            <v>Planeacion</v>
          </cell>
          <cell r="U82" t="str">
            <v>Varios</v>
          </cell>
          <cell r="V82">
            <v>2</v>
          </cell>
          <cell r="W82" t="str">
            <v>HER-0152</v>
          </cell>
          <cell r="X82">
            <v>45</v>
          </cell>
          <cell r="AB82">
            <v>42384</v>
          </cell>
          <cell r="AC82" t="str">
            <v>EM-S1</v>
          </cell>
          <cell r="AD82">
            <v>1</v>
          </cell>
          <cell r="AE82" t="str">
            <v xml:space="preserve">MANERAL PARA MACHUELO 3/8"  </v>
          </cell>
          <cell r="AF82" t="str">
            <v>PZA</v>
          </cell>
        </row>
        <row r="83">
          <cell r="B83" t="str">
            <v>PC0018</v>
          </cell>
          <cell r="E83" t="str">
            <v>PRV-165</v>
          </cell>
          <cell r="F83" t="str">
            <v>VARIOS</v>
          </cell>
          <cell r="T83" t="str">
            <v>Planeacion</v>
          </cell>
          <cell r="U83" t="str">
            <v>Varios</v>
          </cell>
          <cell r="V83">
            <v>200</v>
          </cell>
          <cell r="W83" t="str">
            <v>LIM-0002</v>
          </cell>
          <cell r="X83">
            <v>2.8</v>
          </cell>
          <cell r="AB83">
            <v>42377</v>
          </cell>
          <cell r="AC83" t="str">
            <v>EM-S1</v>
          </cell>
          <cell r="AD83">
            <v>1</v>
          </cell>
          <cell r="AE83" t="str">
            <v xml:space="preserve">COSTAL  </v>
          </cell>
          <cell r="AF83" t="str">
            <v>PZA</v>
          </cell>
        </row>
        <row r="84">
          <cell r="B84" t="str">
            <v>PC0018</v>
          </cell>
          <cell r="E84" t="str">
            <v>PRV-165</v>
          </cell>
          <cell r="F84" t="str">
            <v>VARIOS</v>
          </cell>
          <cell r="T84" t="str">
            <v>Planeacion</v>
          </cell>
          <cell r="U84" t="str">
            <v>Varios</v>
          </cell>
          <cell r="V84">
            <v>15</v>
          </cell>
          <cell r="W84" t="str">
            <v>MAD-0075</v>
          </cell>
          <cell r="AB84">
            <v>42377</v>
          </cell>
          <cell r="AC84" t="str">
            <v>EM-S1</v>
          </cell>
          <cell r="AD84">
            <v>1</v>
          </cell>
          <cell r="AE84" t="str">
            <v xml:space="preserve">GASOLINA  </v>
          </cell>
          <cell r="AF84" t="str">
            <v>LTS</v>
          </cell>
        </row>
        <row r="85">
          <cell r="B85" t="str">
            <v>PC0018</v>
          </cell>
          <cell r="E85" t="str">
            <v>PRV-165</v>
          </cell>
          <cell r="F85" t="str">
            <v>VARIOS</v>
          </cell>
          <cell r="T85" t="str">
            <v>Planeacion</v>
          </cell>
          <cell r="U85" t="str">
            <v>Varios</v>
          </cell>
          <cell r="V85">
            <v>100</v>
          </cell>
          <cell r="W85" t="str">
            <v>MAD-0190</v>
          </cell>
          <cell r="AB85">
            <v>42377</v>
          </cell>
          <cell r="AC85" t="str">
            <v>EM-S1</v>
          </cell>
          <cell r="AD85">
            <v>1</v>
          </cell>
          <cell r="AE85" t="str">
            <v>REMACHE 3/16" LARGO</v>
          </cell>
          <cell r="AF85" t="str">
            <v>PZA</v>
          </cell>
        </row>
        <row r="86">
          <cell r="B86" t="str">
            <v>PC0019</v>
          </cell>
          <cell r="E86" t="str">
            <v>PRV-064</v>
          </cell>
          <cell r="F86" t="str">
            <v>ROQUE INTERNACIONAL S.A. DE C.V</v>
          </cell>
          <cell r="T86" t="str">
            <v>Planeacion</v>
          </cell>
          <cell r="U86" t="str">
            <v>Varios</v>
          </cell>
          <cell r="V86">
            <v>100</v>
          </cell>
          <cell r="W86" t="str">
            <v>HER-0053</v>
          </cell>
          <cell r="X86">
            <v>19.5</v>
          </cell>
          <cell r="AB86">
            <v>42377</v>
          </cell>
          <cell r="AC86" t="str">
            <v>EM-S1</v>
          </cell>
          <cell r="AD86">
            <v>1</v>
          </cell>
          <cell r="AE86" t="str">
            <v xml:space="preserve">TRAPO INDUSTRIAL  </v>
          </cell>
          <cell r="AF86" t="str">
            <v>KGS</v>
          </cell>
        </row>
        <row r="87">
          <cell r="B87" t="str">
            <v>PC0020</v>
          </cell>
          <cell r="E87" t="str">
            <v>PRV-209</v>
          </cell>
          <cell r="F87" t="str">
            <v>NACIONAL DE BISAGRAS</v>
          </cell>
          <cell r="T87" t="str">
            <v>Planeacion</v>
          </cell>
          <cell r="U87" t="str">
            <v>Varios</v>
          </cell>
          <cell r="V87">
            <v>20</v>
          </cell>
          <cell r="W87" t="str">
            <v>CYA-0002</v>
          </cell>
          <cell r="X87">
            <v>106.85</v>
          </cell>
          <cell r="AC87" t="str">
            <v>EM-S1</v>
          </cell>
          <cell r="AD87">
            <v>1</v>
          </cell>
          <cell r="AE87" t="str">
            <v xml:space="preserve">BISAGRA DE PIANO, 1 1/4", Cal 18 Dorada </v>
          </cell>
          <cell r="AF87" t="str">
            <v>TRAMO 3M</v>
          </cell>
        </row>
        <row r="88">
          <cell r="B88" t="str">
            <v>PC0021</v>
          </cell>
          <cell r="E88" t="str">
            <v>PRV-024</v>
          </cell>
          <cell r="F88" t="str">
            <v>MAURICIO GONZALEZ ZAMORA(HELTI HERRAMIENTAS)</v>
          </cell>
          <cell r="T88" t="str">
            <v>Planeacion</v>
          </cell>
          <cell r="U88" t="str">
            <v>Varios</v>
          </cell>
          <cell r="V88">
            <v>20</v>
          </cell>
          <cell r="W88" t="str">
            <v>HER-0016</v>
          </cell>
          <cell r="X88">
            <v>23.83</v>
          </cell>
          <cell r="AB88">
            <v>42380</v>
          </cell>
          <cell r="AC88" t="str">
            <v>EM-S1</v>
          </cell>
          <cell r="AD88">
            <v>1</v>
          </cell>
          <cell r="AE88" t="str">
            <v xml:space="preserve">DISCO DE CORTE A761  </v>
          </cell>
          <cell r="AF88" t="str">
            <v>PZA</v>
          </cell>
        </row>
        <row r="89">
          <cell r="B89" t="str">
            <v>PC0021</v>
          </cell>
          <cell r="E89" t="str">
            <v>PRV-024</v>
          </cell>
          <cell r="F89" t="str">
            <v>MAURICIO GONZALEZ ZAMORA(HELTI HERRAMIENTAS)</v>
          </cell>
          <cell r="T89" t="str">
            <v>Planeacion</v>
          </cell>
          <cell r="U89" t="str">
            <v>Varios</v>
          </cell>
          <cell r="V89">
            <v>3</v>
          </cell>
          <cell r="W89" t="str">
            <v>INR-0019</v>
          </cell>
          <cell r="X89">
            <v>198.28</v>
          </cell>
          <cell r="AB89">
            <v>42380</v>
          </cell>
          <cell r="AC89" t="str">
            <v>EM-S1</v>
          </cell>
          <cell r="AD89">
            <v>1</v>
          </cell>
          <cell r="AE89" t="str">
            <v xml:space="preserve">RESPALDO DE GOMA P/MINI ESMERIL  </v>
          </cell>
          <cell r="AF89" t="str">
            <v>PZA</v>
          </cell>
        </row>
        <row r="90">
          <cell r="B90" t="str">
            <v>PC0022</v>
          </cell>
          <cell r="E90" t="str">
            <v>PRV-175</v>
          </cell>
          <cell r="F90" t="str">
            <v>INDUSTRIAS HLM DE MEXICO, S.A. DE C.V.</v>
          </cell>
          <cell r="T90" t="str">
            <v>Planeacion</v>
          </cell>
          <cell r="U90" t="str">
            <v>Varios</v>
          </cell>
          <cell r="V90">
            <v>25</v>
          </cell>
          <cell r="W90" t="str">
            <v>CYA-0171</v>
          </cell>
          <cell r="X90">
            <v>172.375</v>
          </cell>
          <cell r="AC90" t="str">
            <v>EM-S1</v>
          </cell>
          <cell r="AD90">
            <v>1</v>
          </cell>
          <cell r="AE90" t="str">
            <v>CERRADURA DE COMPRESION C/LEVA H=10.5 MM (2700.09-X10) LEVA GRANDE ZINCADO NEGRO CUADRO 6MM</v>
          </cell>
          <cell r="AF90" t="str">
            <v>PZA</v>
          </cell>
        </row>
        <row r="91">
          <cell r="B91" t="str">
            <v>PC0023</v>
          </cell>
          <cell r="E91" t="str">
            <v>PRV-179</v>
          </cell>
          <cell r="F91" t="str">
            <v>ELEMENTOS DE FIJACION Y ENSAMBLE</v>
          </cell>
          <cell r="T91" t="str">
            <v>Planeacion</v>
          </cell>
          <cell r="U91" t="str">
            <v>Varios</v>
          </cell>
          <cell r="V91">
            <v>100</v>
          </cell>
          <cell r="W91" t="str">
            <v>FER-0127</v>
          </cell>
          <cell r="X91">
            <v>3</v>
          </cell>
          <cell r="AC91" t="str">
            <v>EM-S1</v>
          </cell>
          <cell r="AD91">
            <v>1</v>
          </cell>
          <cell r="AE91" t="str">
            <v>TUERCA REMACHABLE C/CABEZA TROPICALIZADO 3/16"</v>
          </cell>
          <cell r="AF91" t="str">
            <v>PZA</v>
          </cell>
        </row>
        <row r="92">
          <cell r="B92" t="str">
            <v>PC0024</v>
          </cell>
          <cell r="E92" t="str">
            <v>PRV-210</v>
          </cell>
          <cell r="F92" t="str">
            <v>AGLUTINADOS NAFHRA</v>
          </cell>
          <cell r="T92" t="str">
            <v>Planta 2</v>
          </cell>
          <cell r="U92" t="str">
            <v>Polomex</v>
          </cell>
          <cell r="V92">
            <v>50</v>
          </cell>
          <cell r="W92" t="str">
            <v>MAD-0073</v>
          </cell>
          <cell r="X92">
            <v>7.98</v>
          </cell>
          <cell r="AB92">
            <v>42380</v>
          </cell>
          <cell r="AC92" t="str">
            <v>RQM-001</v>
          </cell>
          <cell r="AD92">
            <v>1</v>
          </cell>
          <cell r="AE92" t="str">
            <v xml:space="preserve">ESPONJA 1.10 X 50X1 CM DELGADA  </v>
          </cell>
          <cell r="AF92" t="str">
            <v>PZA</v>
          </cell>
        </row>
        <row r="93">
          <cell r="B93" t="str">
            <v>PC0024</v>
          </cell>
          <cell r="E93" t="str">
            <v>PRV-210</v>
          </cell>
          <cell r="F93" t="str">
            <v>AGLUTINADOS NAFHRA</v>
          </cell>
          <cell r="T93" t="str">
            <v>Planta 2</v>
          </cell>
          <cell r="U93" t="str">
            <v>Polomex</v>
          </cell>
          <cell r="V93">
            <v>50</v>
          </cell>
          <cell r="W93" t="str">
            <v>MAD-0148</v>
          </cell>
          <cell r="X93">
            <v>22.93</v>
          </cell>
          <cell r="AB93">
            <v>42380</v>
          </cell>
          <cell r="AC93" t="str">
            <v>RQM-001</v>
          </cell>
          <cell r="AD93">
            <v>1</v>
          </cell>
          <cell r="AE93" t="str">
            <v xml:space="preserve">ESPONJA 1.10 X 50X3 CM GRUESA   </v>
          </cell>
          <cell r="AF93" t="str">
            <v>PZA</v>
          </cell>
        </row>
        <row r="94">
          <cell r="B94" t="str">
            <v>PC0025</v>
          </cell>
          <cell r="E94" t="str">
            <v>PRV-211</v>
          </cell>
          <cell r="F94" t="str">
            <v>IMPERQUIMIA</v>
          </cell>
          <cell r="T94" t="str">
            <v>Planta 2</v>
          </cell>
          <cell r="U94" t="str">
            <v>Polomex</v>
          </cell>
          <cell r="V94">
            <v>2</v>
          </cell>
          <cell r="W94" t="str">
            <v>CYA-0088</v>
          </cell>
          <cell r="X94">
            <v>1300</v>
          </cell>
          <cell r="AB94">
            <v>42381</v>
          </cell>
          <cell r="AC94" t="str">
            <v>RQM-001</v>
          </cell>
          <cell r="AD94">
            <v>1</v>
          </cell>
          <cell r="AE94" t="str">
            <v xml:space="preserve">PLANCHA DE ASFALTO ROLLO 10 MTS  </v>
          </cell>
          <cell r="AF94" t="str">
            <v>PZA</v>
          </cell>
        </row>
        <row r="95">
          <cell r="B95" t="str">
            <v>PC0026</v>
          </cell>
          <cell r="E95" t="str">
            <v>PRV-165</v>
          </cell>
          <cell r="F95" t="str">
            <v>VARIOS</v>
          </cell>
          <cell r="T95" t="str">
            <v>Planta 1</v>
          </cell>
          <cell r="U95" t="str">
            <v>Dina</v>
          </cell>
          <cell r="V95">
            <v>6</v>
          </cell>
          <cell r="W95" t="str">
            <v>CYA-0073</v>
          </cell>
          <cell r="AB95">
            <v>42376</v>
          </cell>
          <cell r="AC95" t="str">
            <v>RQM-002</v>
          </cell>
          <cell r="AD95">
            <v>1</v>
          </cell>
          <cell r="AE95" t="str">
            <v xml:space="preserve">TUBO PVC 2"" DIAMETRO  </v>
          </cell>
          <cell r="AF95" t="str">
            <v xml:space="preserve">TRAMO  </v>
          </cell>
        </row>
        <row r="96">
          <cell r="B96" t="str">
            <v>PC0027</v>
          </cell>
          <cell r="E96" t="str">
            <v>PRV-014</v>
          </cell>
          <cell r="F96" t="str">
            <v>ESPECIALIDADES QUIMICAS PARA EL POLIESTER S.A. DE</v>
          </cell>
          <cell r="T96" t="str">
            <v>Planeacion</v>
          </cell>
          <cell r="U96" t="str">
            <v>Varios</v>
          </cell>
          <cell r="V96">
            <v>230</v>
          </cell>
          <cell r="W96" t="str">
            <v>MAP-0070</v>
          </cell>
          <cell r="X96">
            <v>54.652999999999999</v>
          </cell>
          <cell r="AB96">
            <v>42384</v>
          </cell>
          <cell r="AC96" t="str">
            <v>RQM-003</v>
          </cell>
          <cell r="AD96">
            <v>1</v>
          </cell>
          <cell r="AE96" t="str">
            <v>GEL COAT ISO GRIS 0279</v>
          </cell>
          <cell r="AF96" t="str">
            <v>KGS</v>
          </cell>
        </row>
        <row r="97">
          <cell r="B97" t="str">
            <v>PC0028</v>
          </cell>
          <cell r="E97" t="str">
            <v>PRV-014</v>
          </cell>
          <cell r="F97" t="str">
            <v>ESPECIALIDADES QUIMICAS PARA EL POLIESTER S.A. DE</v>
          </cell>
          <cell r="T97" t="str">
            <v>Planeacion</v>
          </cell>
          <cell r="U97" t="str">
            <v>Varios</v>
          </cell>
          <cell r="V97">
            <v>230</v>
          </cell>
          <cell r="W97" t="str">
            <v>MAP-0057</v>
          </cell>
          <cell r="AB97">
            <v>42375</v>
          </cell>
          <cell r="AC97" t="str">
            <v>RQM-004</v>
          </cell>
          <cell r="AD97">
            <v>1</v>
          </cell>
          <cell r="AE97" t="str">
            <v xml:space="preserve">GEL COAT ISO EVO III  </v>
          </cell>
          <cell r="AF97" t="str">
            <v>KGS</v>
          </cell>
        </row>
        <row r="98">
          <cell r="B98" t="str">
            <v>PC0029</v>
          </cell>
          <cell r="E98" t="str">
            <v>PRV-196</v>
          </cell>
          <cell r="F98" t="str">
            <v>IMAGEN Y RECUBRIMIENTOS PERDURABLES, S.A. DE C.V.</v>
          </cell>
          <cell r="T98" t="str">
            <v>Area Técnica</v>
          </cell>
          <cell r="U98" t="str">
            <v>Dina-Polomex</v>
          </cell>
          <cell r="V98">
            <v>20</v>
          </cell>
          <cell r="W98" t="str">
            <v>HER-0118</v>
          </cell>
          <cell r="X98">
            <v>13.793103448275863</v>
          </cell>
          <cell r="AB98">
            <v>42376</v>
          </cell>
          <cell r="AC98" t="str">
            <v>RQM-006</v>
          </cell>
          <cell r="AD98">
            <v>1</v>
          </cell>
          <cell r="AE98" t="str">
            <v xml:space="preserve">LIJA 50 CUADRADA P/METAL  </v>
          </cell>
          <cell r="AF98" t="str">
            <v>PZA</v>
          </cell>
        </row>
        <row r="99">
          <cell r="B99" t="str">
            <v>PC0030</v>
          </cell>
          <cell r="E99" t="str">
            <v>PRV-165</v>
          </cell>
          <cell r="F99" t="str">
            <v>LONAS Y CARPAS TIZAYUCA</v>
          </cell>
          <cell r="T99" t="str">
            <v>Logistica y Transporte</v>
          </cell>
          <cell r="U99" t="str">
            <v>Interno</v>
          </cell>
          <cell r="V99">
            <v>1</v>
          </cell>
          <cell r="W99" t="str">
            <v>SRV-0005</v>
          </cell>
          <cell r="X99">
            <v>670</v>
          </cell>
          <cell r="AC99" t="str">
            <v>RQM-009</v>
          </cell>
          <cell r="AD99">
            <v>1</v>
          </cell>
          <cell r="AE99" t="str">
            <v>SERVICIO DE REPARACION DE LONA.</v>
          </cell>
          <cell r="AF99" t="str">
            <v>PZA</v>
          </cell>
        </row>
        <row r="100">
          <cell r="B100" t="str">
            <v>PC0031</v>
          </cell>
          <cell r="E100" t="str">
            <v>PRV-196</v>
          </cell>
          <cell r="F100" t="str">
            <v>IMAGEN Y RECUBRIMIENTOS PERDURABLES, S.A. DE C.V.</v>
          </cell>
          <cell r="T100" t="str">
            <v>Calidad</v>
          </cell>
          <cell r="U100" t="str">
            <v>Varios</v>
          </cell>
          <cell r="V100">
            <v>8</v>
          </cell>
          <cell r="W100" t="str">
            <v>MAD-0057</v>
          </cell>
          <cell r="X100">
            <v>38.362068965517246</v>
          </cell>
          <cell r="AB100">
            <v>42376</v>
          </cell>
          <cell r="AC100" t="str">
            <v>RQM-008</v>
          </cell>
          <cell r="AD100">
            <v>1</v>
          </cell>
          <cell r="AE100" t="str">
            <v xml:space="preserve">AEROSOL GRIS  </v>
          </cell>
          <cell r="AF100" t="str">
            <v>PZA</v>
          </cell>
        </row>
        <row r="101">
          <cell r="B101" t="str">
            <v>PC0031</v>
          </cell>
          <cell r="E101" t="str">
            <v>PRV-196</v>
          </cell>
          <cell r="F101" t="str">
            <v>IMAGEN Y RECUBRIMIENTOS PERDURABLES, S.A. DE C.V.</v>
          </cell>
          <cell r="T101" t="str">
            <v>Calidad</v>
          </cell>
          <cell r="U101" t="str">
            <v>Varios</v>
          </cell>
          <cell r="V101">
            <v>4</v>
          </cell>
          <cell r="W101" t="str">
            <v>MAD-0057</v>
          </cell>
          <cell r="X101">
            <v>38.362068965517246</v>
          </cell>
          <cell r="AB101">
            <v>42376</v>
          </cell>
          <cell r="AC101" t="str">
            <v>RQM-008</v>
          </cell>
          <cell r="AD101">
            <v>1</v>
          </cell>
          <cell r="AE101" t="str">
            <v xml:space="preserve">AEROSOL GRIS  </v>
          </cell>
          <cell r="AF101" t="str">
            <v>PZA</v>
          </cell>
        </row>
        <row r="102">
          <cell r="B102" t="str">
            <v>PC0032</v>
          </cell>
          <cell r="E102" t="str">
            <v>PRV-076</v>
          </cell>
          <cell r="F102" t="str">
            <v>NICASIO RODRIGUEZ HERNANDEZ (ARCO IRIS)</v>
          </cell>
          <cell r="T102" t="str">
            <v>Calidad</v>
          </cell>
          <cell r="U102" t="str">
            <v>Varios</v>
          </cell>
          <cell r="V102">
            <v>6</v>
          </cell>
          <cell r="W102" t="str">
            <v>MAD-0093</v>
          </cell>
          <cell r="X102">
            <v>253.45</v>
          </cell>
          <cell r="AB102">
            <v>42376</v>
          </cell>
          <cell r="AC102" t="str">
            <v>RQM-008</v>
          </cell>
          <cell r="AD102">
            <v>1</v>
          </cell>
          <cell r="AE102" t="str">
            <v xml:space="preserve">PREPSOL  </v>
          </cell>
          <cell r="AF102" t="str">
            <v>GAL</v>
          </cell>
        </row>
        <row r="103">
          <cell r="B103" t="str">
            <v>PC0033</v>
          </cell>
          <cell r="E103" t="str">
            <v>PRV-212</v>
          </cell>
          <cell r="F103" t="str">
            <v>GUILLERMO ALBERTO PEÑALOZA YAÑEZ</v>
          </cell>
          <cell r="T103" t="str">
            <v>Calidad</v>
          </cell>
          <cell r="U103" t="str">
            <v>Varios</v>
          </cell>
          <cell r="V103">
            <v>500</v>
          </cell>
          <cell r="W103" t="str">
            <v>HER-0019</v>
          </cell>
          <cell r="X103">
            <v>1.95</v>
          </cell>
          <cell r="AB103">
            <v>42384</v>
          </cell>
          <cell r="AC103" t="str">
            <v>RQM-008</v>
          </cell>
          <cell r="AD103">
            <v>1</v>
          </cell>
          <cell r="AE103" t="str">
            <v xml:space="preserve">ETIQUETAS AUTOADHERIBLES T/C COLOR VERDE   </v>
          </cell>
          <cell r="AF103" t="str">
            <v>PZA</v>
          </cell>
        </row>
        <row r="104">
          <cell r="B104" t="str">
            <v>PC0033</v>
          </cell>
          <cell r="E104" t="str">
            <v>PRV-212</v>
          </cell>
          <cell r="F104" t="str">
            <v>GUILLERMO ALBERTO PEÑALOZA YAÑEZ</v>
          </cell>
          <cell r="T104" t="str">
            <v>Calidad</v>
          </cell>
          <cell r="U104" t="str">
            <v>Varios</v>
          </cell>
          <cell r="V104">
            <v>100</v>
          </cell>
          <cell r="W104" t="str">
            <v>HER-0133</v>
          </cell>
          <cell r="X104">
            <v>1.95</v>
          </cell>
          <cell r="AB104">
            <v>42384</v>
          </cell>
          <cell r="AC104" t="str">
            <v>RQM-008</v>
          </cell>
          <cell r="AD104">
            <v>1</v>
          </cell>
          <cell r="AE104" t="str">
            <v xml:space="preserve">ETIQUETAS AUTOADHERIBLES T/C COLOR ROJO  </v>
          </cell>
          <cell r="AF104" t="str">
            <v>PZA</v>
          </cell>
        </row>
        <row r="105">
          <cell r="B105" t="str">
            <v>PC0034</v>
          </cell>
          <cell r="E105" t="str">
            <v>PRV-182</v>
          </cell>
          <cell r="F105" t="str">
            <v>HULES NEZA, S.A. DE C.V.</v>
          </cell>
          <cell r="T105" t="str">
            <v>Planeacion</v>
          </cell>
          <cell r="U105" t="str">
            <v>Varios</v>
          </cell>
          <cell r="V105">
            <v>500</v>
          </cell>
          <cell r="W105" t="str">
            <v>CYA-0212</v>
          </cell>
          <cell r="X105">
            <v>28</v>
          </cell>
          <cell r="AB105">
            <v>42426</v>
          </cell>
          <cell r="AC105" t="str">
            <v>EM-S1</v>
          </cell>
          <cell r="AD105">
            <v>1</v>
          </cell>
          <cell r="AE105" t="str">
            <v xml:space="preserve">Goma Borracha Esponjosa 98130422  </v>
          </cell>
          <cell r="AF105" t="str">
            <v>MTS</v>
          </cell>
        </row>
        <row r="106">
          <cell r="B106" t="str">
            <v>PC0035</v>
          </cell>
          <cell r="E106" t="str">
            <v>PRV-213</v>
          </cell>
          <cell r="F106" t="str">
            <v>D. B. ROBERTS, INC</v>
          </cell>
          <cell r="T106" t="str">
            <v>Planeacion</v>
          </cell>
          <cell r="U106" t="str">
            <v>Varios</v>
          </cell>
          <cell r="V106">
            <v>40</v>
          </cell>
          <cell r="W106" t="str">
            <v>CYA-0211</v>
          </cell>
          <cell r="X106">
            <v>136.5</v>
          </cell>
          <cell r="AB106">
            <v>42447</v>
          </cell>
          <cell r="AC106" t="str">
            <v>EM-S1</v>
          </cell>
          <cell r="AD106">
            <v>1</v>
          </cell>
          <cell r="AE106" t="str">
            <v xml:space="preserve">Bisagra de aluminio 10736115 Aluminio </v>
          </cell>
          <cell r="AF106" t="str">
            <v>PZA</v>
          </cell>
        </row>
        <row r="107">
          <cell r="B107" t="str">
            <v>PC0036</v>
          </cell>
          <cell r="E107" t="str">
            <v>PRV-214</v>
          </cell>
          <cell r="F107" t="str">
            <v>PROCESOS PLASTICOS DE HIDALGO</v>
          </cell>
          <cell r="T107" t="str">
            <v>Planeacion</v>
          </cell>
          <cell r="U107" t="str">
            <v>Varios</v>
          </cell>
          <cell r="V107">
            <v>25</v>
          </cell>
          <cell r="W107" t="str">
            <v>CYA-0217</v>
          </cell>
          <cell r="X107">
            <v>197.18</v>
          </cell>
          <cell r="AB107">
            <v>42380</v>
          </cell>
          <cell r="AC107" t="str">
            <v>EM-S1</v>
          </cell>
          <cell r="AD107">
            <v>1</v>
          </cell>
          <cell r="AE107" t="str">
            <v>Revistero Consola Conductor Poliuretano color negro 281 x 140 mm</v>
          </cell>
          <cell r="AF107" t="str">
            <v>PZA</v>
          </cell>
        </row>
        <row r="108">
          <cell r="B108" t="str">
            <v>PC0037</v>
          </cell>
          <cell r="E108" t="str">
            <v>PRV-178</v>
          </cell>
          <cell r="F108" t="str">
            <v>LOURDES FRAIRE VAZQUEZ</v>
          </cell>
          <cell r="T108" t="str">
            <v>Planeacion</v>
          </cell>
          <cell r="U108" t="str">
            <v>Varios</v>
          </cell>
          <cell r="V108">
            <v>20</v>
          </cell>
          <cell r="W108" t="str">
            <v>CYA-0221</v>
          </cell>
          <cell r="X108">
            <v>61.78</v>
          </cell>
          <cell r="AC108" t="str">
            <v>EM-S1</v>
          </cell>
          <cell r="AD108">
            <v>1</v>
          </cell>
          <cell r="AE108" t="str">
            <v>SOPORTE CADENA SUSTENTACION  Tropicalizada 700 mm</v>
          </cell>
          <cell r="AF108" t="str">
            <v>PZA</v>
          </cell>
        </row>
        <row r="109">
          <cell r="B109" t="str">
            <v>PC0037</v>
          </cell>
          <cell r="E109" t="str">
            <v>PRV-178</v>
          </cell>
          <cell r="F109" t="str">
            <v>LOURDES FRAIRE VAZQUEZ</v>
          </cell>
          <cell r="T109" t="str">
            <v>Planeacion</v>
          </cell>
          <cell r="U109" t="str">
            <v>Varios</v>
          </cell>
          <cell r="V109">
            <v>10</v>
          </cell>
          <cell r="W109" t="str">
            <v>MET-0213</v>
          </cell>
          <cell r="X109">
            <v>9.2664000000000009</v>
          </cell>
          <cell r="AB109">
            <v>42384</v>
          </cell>
          <cell r="AC109" t="str">
            <v>EM-S1</v>
          </cell>
          <cell r="AD109">
            <v>1</v>
          </cell>
          <cell r="AE109" t="str">
            <v xml:space="preserve">SOPORTE PARA PIN "U" CAL 14 Galvanizada </v>
          </cell>
          <cell r="AF109" t="str">
            <v>PZA</v>
          </cell>
        </row>
        <row r="110">
          <cell r="B110" t="str">
            <v>PC0037</v>
          </cell>
          <cell r="E110" t="str">
            <v>PRV-178</v>
          </cell>
          <cell r="F110" t="str">
            <v>LOURDES FRAIRE VAZQUEZ</v>
          </cell>
          <cell r="T110" t="str">
            <v>Planeacion</v>
          </cell>
          <cell r="U110" t="str">
            <v>Varios</v>
          </cell>
          <cell r="V110">
            <v>22</v>
          </cell>
          <cell r="W110" t="str">
            <v>MET-0215</v>
          </cell>
          <cell r="X110">
            <v>11.642400000000002</v>
          </cell>
          <cell r="AB110">
            <v>42384</v>
          </cell>
          <cell r="AC110" t="str">
            <v>EM-S1</v>
          </cell>
          <cell r="AD110">
            <v>1</v>
          </cell>
          <cell r="AE110" t="str">
            <v xml:space="preserve">SOPORTE GRAPA DINA Galvanizada </v>
          </cell>
          <cell r="AF110" t="str">
            <v>PZA</v>
          </cell>
        </row>
        <row r="111">
          <cell r="B111" t="str">
            <v>PC0037</v>
          </cell>
          <cell r="E111" t="str">
            <v>PRV-178</v>
          </cell>
          <cell r="F111" t="str">
            <v>LOURDES FRAIRE VAZQUEZ</v>
          </cell>
          <cell r="T111" t="str">
            <v>Planeacion</v>
          </cell>
          <cell r="U111" t="str">
            <v>Varios</v>
          </cell>
          <cell r="V111">
            <v>12</v>
          </cell>
          <cell r="W111" t="str">
            <v>MET-0237</v>
          </cell>
          <cell r="X111">
            <v>187.488</v>
          </cell>
          <cell r="AB111">
            <v>42384</v>
          </cell>
          <cell r="AC111" t="str">
            <v>EM-S1</v>
          </cell>
          <cell r="AD111">
            <v>1</v>
          </cell>
          <cell r="AE111" t="str">
            <v xml:space="preserve">SOPORTE REMO BOXER OF  </v>
          </cell>
          <cell r="AF111" t="str">
            <v>PZA</v>
          </cell>
        </row>
        <row r="112">
          <cell r="B112" t="str">
            <v>PC0037</v>
          </cell>
          <cell r="E112" t="str">
            <v>PRV-178</v>
          </cell>
          <cell r="F112" t="str">
            <v>LOURDES FRAIRE VAZQUEZ</v>
          </cell>
          <cell r="T112" t="str">
            <v>Planeacion</v>
          </cell>
          <cell r="U112" t="str">
            <v>Varios</v>
          </cell>
          <cell r="V112">
            <v>42</v>
          </cell>
          <cell r="W112" t="str">
            <v>MET-0239</v>
          </cell>
          <cell r="X112">
            <v>18.247680000000003</v>
          </cell>
          <cell r="AC112" t="str">
            <v>EM-S1</v>
          </cell>
          <cell r="AD112">
            <v>1</v>
          </cell>
          <cell r="AE112" t="str">
            <v xml:space="preserve">SOPORTE LAINA  FIJACION TROP DEF. DEL Tropicalizada </v>
          </cell>
          <cell r="AF112" t="str">
            <v>PZA</v>
          </cell>
        </row>
        <row r="113">
          <cell r="B113" t="str">
            <v>PC0037</v>
          </cell>
          <cell r="E113" t="str">
            <v>PRV-178</v>
          </cell>
          <cell r="F113" t="str">
            <v>LOURDES FRAIRE VAZQUEZ</v>
          </cell>
          <cell r="T113" t="str">
            <v>Planeacion</v>
          </cell>
          <cell r="U113" t="str">
            <v>Varios</v>
          </cell>
          <cell r="V113">
            <v>20</v>
          </cell>
          <cell r="W113" t="str">
            <v>MET-0240</v>
          </cell>
          <cell r="X113">
            <v>416.98800000000006</v>
          </cell>
          <cell r="AC113" t="str">
            <v>EM-S1</v>
          </cell>
          <cell r="AD113">
            <v>1</v>
          </cell>
          <cell r="AE113" t="str">
            <v xml:space="preserve">ESTRUCTURA REF. P/CHOQUE DELANTERA (BOXER OF) CHICA Tropicalizada </v>
          </cell>
          <cell r="AF113" t="str">
            <v>PZA</v>
          </cell>
        </row>
        <row r="114">
          <cell r="B114" t="str">
            <v>PC0037</v>
          </cell>
          <cell r="E114" t="str">
            <v>PRV-178</v>
          </cell>
          <cell r="F114" t="str">
            <v>LOURDES FRAIRE VAZQUEZ</v>
          </cell>
          <cell r="T114" t="str">
            <v>Planeacion</v>
          </cell>
          <cell r="U114" t="str">
            <v>Varios</v>
          </cell>
          <cell r="V114">
            <v>80</v>
          </cell>
          <cell r="W114" t="str">
            <v>MET-0242</v>
          </cell>
          <cell r="X114">
            <v>34.214400000000005</v>
          </cell>
          <cell r="AB114">
            <v>42384</v>
          </cell>
          <cell r="AC114" t="str">
            <v>EM-S1</v>
          </cell>
          <cell r="AD114">
            <v>1</v>
          </cell>
          <cell r="AE114" t="str">
            <v xml:space="preserve">SOPORTE PARA CHOQUE Galvanizada </v>
          </cell>
          <cell r="AF114" t="str">
            <v>PZA</v>
          </cell>
        </row>
        <row r="115">
          <cell r="B115" t="str">
            <v>PC0037</v>
          </cell>
          <cell r="E115" t="str">
            <v>PRV-178</v>
          </cell>
          <cell r="F115" t="str">
            <v>LOURDES FRAIRE VAZQUEZ</v>
          </cell>
          <cell r="T115" t="str">
            <v>Planeacion</v>
          </cell>
          <cell r="U115" t="str">
            <v>Varios</v>
          </cell>
          <cell r="V115">
            <v>39</v>
          </cell>
          <cell r="W115" t="str">
            <v>MET-0243</v>
          </cell>
          <cell r="X115">
            <v>68.42880000000001</v>
          </cell>
          <cell r="AB115">
            <v>42384</v>
          </cell>
          <cell r="AC115" t="str">
            <v>EM-S1</v>
          </cell>
          <cell r="AD115">
            <v>1</v>
          </cell>
          <cell r="AE115" t="str">
            <v xml:space="preserve">SOPORTE PARA CHOQUE IZQ Galvanizada </v>
          </cell>
          <cell r="AF115" t="str">
            <v>PZA</v>
          </cell>
        </row>
        <row r="116">
          <cell r="B116" t="str">
            <v>PC0037</v>
          </cell>
          <cell r="E116" t="str">
            <v>PRV-178</v>
          </cell>
          <cell r="F116" t="str">
            <v>LOURDES FRAIRE VAZQUEZ</v>
          </cell>
          <cell r="T116" t="str">
            <v>Planeacion</v>
          </cell>
          <cell r="U116" t="str">
            <v>Varios</v>
          </cell>
          <cell r="V116">
            <v>38</v>
          </cell>
          <cell r="W116" t="str">
            <v>MET-0244</v>
          </cell>
          <cell r="X116">
            <v>68.42880000000001</v>
          </cell>
          <cell r="AB116">
            <v>42384</v>
          </cell>
          <cell r="AC116" t="str">
            <v>EM-S1</v>
          </cell>
          <cell r="AD116">
            <v>1</v>
          </cell>
          <cell r="AE116" t="str">
            <v xml:space="preserve">SOPORTE PARA CHOQUE DER. Galvanizada </v>
          </cell>
          <cell r="AF116" t="str">
            <v>PZA</v>
          </cell>
        </row>
        <row r="117">
          <cell r="B117" t="str">
            <v>PC0037</v>
          </cell>
          <cell r="E117" t="str">
            <v>PRV-178</v>
          </cell>
          <cell r="F117" t="str">
            <v>LOURDES FRAIRE VAZQUEZ</v>
          </cell>
          <cell r="T117" t="str">
            <v>Planeacion</v>
          </cell>
          <cell r="U117" t="str">
            <v>Varios</v>
          </cell>
          <cell r="V117">
            <v>12</v>
          </cell>
          <cell r="W117" t="str">
            <v>MET-0308</v>
          </cell>
          <cell r="X117">
            <v>100.38600000000001</v>
          </cell>
          <cell r="AC117" t="str">
            <v>EM-S1</v>
          </cell>
          <cell r="AD117">
            <v>1</v>
          </cell>
          <cell r="AE117" t="str">
            <v xml:space="preserve">REFUERZO FIXACAO DOBRADICA (33076552)  </v>
          </cell>
          <cell r="AF117" t="str">
            <v>PZA</v>
          </cell>
        </row>
        <row r="118">
          <cell r="B118" t="str">
            <v>PC0037</v>
          </cell>
          <cell r="E118" t="str">
            <v>PRV-178</v>
          </cell>
          <cell r="F118" t="str">
            <v>LOURDES FRAIRE VAZQUEZ</v>
          </cell>
          <cell r="T118" t="str">
            <v>Planeacion</v>
          </cell>
          <cell r="U118" t="str">
            <v>Varios</v>
          </cell>
          <cell r="V118">
            <v>12</v>
          </cell>
          <cell r="W118" t="str">
            <v>MET-0309</v>
          </cell>
          <cell r="X118">
            <v>100.38600000000001</v>
          </cell>
          <cell r="AC118" t="str">
            <v>EM-S1</v>
          </cell>
          <cell r="AD118">
            <v>1</v>
          </cell>
          <cell r="AE118" t="str">
            <v xml:space="preserve">REFUERZO FIXACAO DOBRADICA (33076553)  </v>
          </cell>
          <cell r="AF118" t="str">
            <v>PZA</v>
          </cell>
        </row>
        <row r="119">
          <cell r="B119" t="str">
            <v>PC0037</v>
          </cell>
          <cell r="E119" t="str">
            <v>PRV-178</v>
          </cell>
          <cell r="F119" t="str">
            <v>LOURDES FRAIRE VAZQUEZ</v>
          </cell>
          <cell r="T119" t="str">
            <v>Planeacion</v>
          </cell>
          <cell r="U119" t="str">
            <v>Varios</v>
          </cell>
          <cell r="V119">
            <v>79</v>
          </cell>
          <cell r="W119" t="str">
            <v>MET-0328</v>
          </cell>
          <cell r="X119">
            <v>8.3160000000000025</v>
          </cell>
          <cell r="AB119">
            <v>42384</v>
          </cell>
          <cell r="AC119" t="str">
            <v>EM-S1</v>
          </cell>
          <cell r="AD119">
            <v>1</v>
          </cell>
          <cell r="AE119" t="str">
            <v xml:space="preserve">SOPORTE CABLE PANEL BASE ALEGRO  </v>
          </cell>
          <cell r="AF119" t="str">
            <v>PZA</v>
          </cell>
        </row>
        <row r="120">
          <cell r="B120" t="str">
            <v>PC0037</v>
          </cell>
          <cell r="E120" t="str">
            <v>PRV-178</v>
          </cell>
          <cell r="F120" t="str">
            <v>LOURDES FRAIRE VAZQUEZ</v>
          </cell>
          <cell r="T120" t="str">
            <v>Planeacion</v>
          </cell>
          <cell r="U120" t="str">
            <v>Varios</v>
          </cell>
          <cell r="V120">
            <v>457</v>
          </cell>
          <cell r="W120" t="str">
            <v>MET-0595</v>
          </cell>
          <cell r="X120">
            <v>5.1840000000000002</v>
          </cell>
          <cell r="AB120">
            <v>42384</v>
          </cell>
          <cell r="AC120" t="str">
            <v>EM-S1</v>
          </cell>
          <cell r="AD120">
            <v>1</v>
          </cell>
          <cell r="AE120" t="str">
            <v>REFUERZO PLACA PORTAFAROS C/TORNILLO 6 X 25.4 MM GALVANIZADO 30 X 15 MM CAL 16</v>
          </cell>
          <cell r="AF120" t="str">
            <v>PZA</v>
          </cell>
        </row>
        <row r="121">
          <cell r="B121" t="str">
            <v>PC0037</v>
          </cell>
          <cell r="E121" t="str">
            <v>PRV-178</v>
          </cell>
          <cell r="F121" t="str">
            <v>LOURDES FRAIRE VAZQUEZ</v>
          </cell>
          <cell r="T121" t="str">
            <v>Planeacion</v>
          </cell>
          <cell r="U121" t="str">
            <v>Varios</v>
          </cell>
          <cell r="V121">
            <v>2</v>
          </cell>
          <cell r="W121" t="str">
            <v>MET-0650</v>
          </cell>
          <cell r="X121">
            <v>92.88000000000001</v>
          </cell>
          <cell r="AB121">
            <v>42384</v>
          </cell>
          <cell r="AC121" t="str">
            <v>EM-S1</v>
          </cell>
          <cell r="AD121">
            <v>1</v>
          </cell>
          <cell r="AE121" t="str">
            <v xml:space="preserve">SOPORTE BOMPER DEFENSA TRASERA (ALLIADO) TROPICALIZADO </v>
          </cell>
          <cell r="AF121" t="str">
            <v>Pza</v>
          </cell>
        </row>
        <row r="122">
          <cell r="B122" t="str">
            <v>PC0037</v>
          </cell>
          <cell r="E122" t="str">
            <v>PRV-178</v>
          </cell>
          <cell r="F122" t="str">
            <v>LOURDES FRAIRE VAZQUEZ</v>
          </cell>
          <cell r="T122" t="str">
            <v>Planeacion</v>
          </cell>
          <cell r="U122" t="str">
            <v>Varios</v>
          </cell>
          <cell r="V122">
            <v>5</v>
          </cell>
          <cell r="W122" t="str">
            <v>MET-0653</v>
          </cell>
          <cell r="X122">
            <v>45.36</v>
          </cell>
          <cell r="AB122">
            <v>42384</v>
          </cell>
          <cell r="AC122" t="str">
            <v>EM-S1</v>
          </cell>
          <cell r="AD122">
            <v>1</v>
          </cell>
          <cell r="AE122" t="str">
            <v xml:space="preserve">SOPORTE OMEGA FAROL DEFENSA DELANTERA (ALLIADO) TROPICALIZADO </v>
          </cell>
          <cell r="AF122" t="str">
            <v>Pza</v>
          </cell>
        </row>
        <row r="123">
          <cell r="B123" t="str">
            <v>PC0037</v>
          </cell>
          <cell r="E123" t="str">
            <v>PRV-178</v>
          </cell>
          <cell r="F123" t="str">
            <v>LOURDES FRAIRE VAZQUEZ</v>
          </cell>
          <cell r="T123" t="str">
            <v>Planeacion</v>
          </cell>
          <cell r="U123" t="str">
            <v>Varios</v>
          </cell>
          <cell r="V123">
            <v>1</v>
          </cell>
          <cell r="W123" t="str">
            <v>MET-0655</v>
          </cell>
          <cell r="X123">
            <v>89.64</v>
          </cell>
          <cell r="AB123">
            <v>42384</v>
          </cell>
          <cell r="AC123" t="str">
            <v>EM-S1</v>
          </cell>
          <cell r="AD123">
            <v>1</v>
          </cell>
          <cell r="AE123" t="str">
            <v xml:space="preserve">SOPORTE BOMPER DEFENSA DELANTERA DERECHO (ALLIADO) TROPICALIZADO </v>
          </cell>
          <cell r="AF123" t="str">
            <v>Pza</v>
          </cell>
        </row>
        <row r="124">
          <cell r="B124" t="str">
            <v>PC0037</v>
          </cell>
          <cell r="E124" t="str">
            <v>PRV-178</v>
          </cell>
          <cell r="F124" t="str">
            <v>LOURDES FRAIRE VAZQUEZ</v>
          </cell>
          <cell r="T124" t="str">
            <v>Planeacion</v>
          </cell>
          <cell r="U124" t="str">
            <v>Varios</v>
          </cell>
          <cell r="V124">
            <v>1</v>
          </cell>
          <cell r="W124" t="str">
            <v>MET-0657</v>
          </cell>
          <cell r="X124">
            <v>31.05</v>
          </cell>
          <cell r="AC124" t="str">
            <v>EM-S1</v>
          </cell>
          <cell r="AD124">
            <v>1</v>
          </cell>
          <cell r="AE124" t="str">
            <v>SOPORTE ANGULO FAROL DERECHA DEFENSA DELANTERA (ALLIADO) GALVANIZADA 94.5 MM</v>
          </cell>
          <cell r="AF124" t="str">
            <v>Pza</v>
          </cell>
        </row>
        <row r="125">
          <cell r="B125" t="str">
            <v>PC0037</v>
          </cell>
          <cell r="E125" t="str">
            <v>PRV-178</v>
          </cell>
          <cell r="F125" t="str">
            <v>LOURDES FRAIRE VAZQUEZ</v>
          </cell>
          <cell r="T125" t="str">
            <v>Planeacion</v>
          </cell>
          <cell r="U125" t="str">
            <v>Varios</v>
          </cell>
          <cell r="V125">
            <v>2</v>
          </cell>
          <cell r="W125" t="str">
            <v>MET-0731</v>
          </cell>
          <cell r="X125">
            <v>69</v>
          </cell>
          <cell r="AB125">
            <v>42384</v>
          </cell>
          <cell r="AC125" t="str">
            <v>EM-S1</v>
          </cell>
          <cell r="AD125">
            <v>1</v>
          </cell>
          <cell r="AE125" t="str">
            <v xml:space="preserve">SOPORTE LATERAL IZQUIERDO DEFENSA DELANTERA DINA GALVANIZADA </v>
          </cell>
          <cell r="AF125" t="str">
            <v>PZA</v>
          </cell>
        </row>
        <row r="126">
          <cell r="B126" t="str">
            <v>PC0037</v>
          </cell>
          <cell r="E126" t="str">
            <v>PRV-178</v>
          </cell>
          <cell r="F126" t="str">
            <v>LOURDES FRAIRE VAZQUEZ</v>
          </cell>
          <cell r="T126" t="str">
            <v>Planeacion</v>
          </cell>
          <cell r="U126" t="str">
            <v>Varios</v>
          </cell>
          <cell r="V126">
            <v>2</v>
          </cell>
          <cell r="W126" t="str">
            <v>MET-0732</v>
          </cell>
          <cell r="X126">
            <v>69</v>
          </cell>
          <cell r="AB126">
            <v>42384</v>
          </cell>
          <cell r="AC126" t="str">
            <v>EM-S1</v>
          </cell>
          <cell r="AD126">
            <v>1</v>
          </cell>
          <cell r="AE126" t="str">
            <v xml:space="preserve">SOPORTE LATERAL DERECHO DEFENSA DELANTERA DINA GALVANIZADA </v>
          </cell>
          <cell r="AF126" t="str">
            <v>PZA</v>
          </cell>
        </row>
        <row r="127">
          <cell r="B127" t="str">
            <v>PC0037</v>
          </cell>
          <cell r="E127" t="str">
            <v>PRV-178</v>
          </cell>
          <cell r="F127" t="str">
            <v>LOURDES FRAIRE VAZQUEZ</v>
          </cell>
          <cell r="T127" t="str">
            <v>Planeacion</v>
          </cell>
          <cell r="U127" t="str">
            <v>Varios</v>
          </cell>
          <cell r="V127">
            <v>2</v>
          </cell>
          <cell r="W127" t="str">
            <v>MET-0733</v>
          </cell>
          <cell r="X127">
            <v>60</v>
          </cell>
          <cell r="AB127">
            <v>42384</v>
          </cell>
          <cell r="AC127" t="str">
            <v>EM-S1</v>
          </cell>
          <cell r="AD127">
            <v>1</v>
          </cell>
          <cell r="AE127" t="str">
            <v xml:space="preserve">SOPORTE CENTRAL IZQUIERDO DEFENSA DELANTERA DINA GALVANIZADA </v>
          </cell>
          <cell r="AF127" t="str">
            <v>PZA</v>
          </cell>
        </row>
        <row r="128">
          <cell r="B128" t="str">
            <v>PC0037</v>
          </cell>
          <cell r="E128" t="str">
            <v>PRV-178</v>
          </cell>
          <cell r="F128" t="str">
            <v>LOURDES FRAIRE VAZQUEZ</v>
          </cell>
          <cell r="T128" t="str">
            <v>Planeacion</v>
          </cell>
          <cell r="U128" t="str">
            <v>Varios</v>
          </cell>
          <cell r="V128">
            <v>2</v>
          </cell>
          <cell r="W128" t="str">
            <v>MET-0734</v>
          </cell>
          <cell r="X128">
            <v>60</v>
          </cell>
          <cell r="AB128">
            <v>42384</v>
          </cell>
          <cell r="AC128" t="str">
            <v>EM-S1</v>
          </cell>
          <cell r="AD128">
            <v>1</v>
          </cell>
          <cell r="AE128" t="str">
            <v xml:space="preserve">SOPORTE CENTRAL DERECHO DEFENSA DELANTERA DINA GALVANIZADA </v>
          </cell>
          <cell r="AF128" t="str">
            <v>PZA</v>
          </cell>
        </row>
        <row r="129">
          <cell r="B129" t="str">
            <v>PC0037</v>
          </cell>
          <cell r="E129" t="str">
            <v>PRV-178</v>
          </cell>
          <cell r="F129" t="str">
            <v>LOURDES FRAIRE VAZQUEZ</v>
          </cell>
          <cell r="T129" t="str">
            <v>Planeacion</v>
          </cell>
          <cell r="U129" t="str">
            <v>Varios</v>
          </cell>
          <cell r="V129">
            <v>3</v>
          </cell>
          <cell r="W129" t="str">
            <v>MET-0915</v>
          </cell>
          <cell r="X129">
            <v>25</v>
          </cell>
          <cell r="AB129">
            <v>42384</v>
          </cell>
          <cell r="AC129" t="str">
            <v>EM-S1</v>
          </cell>
          <cell r="AD129">
            <v>1</v>
          </cell>
          <cell r="AE129" t="str">
            <v>Huella antiderrapante de aluminio diamante Tablero Base 10668279 Aluminio 298.7 x 98.4mm</v>
          </cell>
          <cell r="AF129" t="str">
            <v>PZA</v>
          </cell>
        </row>
        <row r="130">
          <cell r="B130" t="str">
            <v>PC0037</v>
          </cell>
          <cell r="E130" t="str">
            <v>PRV-178</v>
          </cell>
          <cell r="F130" t="str">
            <v>LOURDES FRAIRE VAZQUEZ</v>
          </cell>
          <cell r="T130" t="str">
            <v>Planeacion</v>
          </cell>
          <cell r="U130" t="str">
            <v>Varios</v>
          </cell>
          <cell r="V130">
            <v>25</v>
          </cell>
          <cell r="W130" t="str">
            <v>MET-0918</v>
          </cell>
          <cell r="X130">
            <v>16.8</v>
          </cell>
          <cell r="AB130">
            <v>42384</v>
          </cell>
          <cell r="AC130" t="str">
            <v>EM-S1</v>
          </cell>
          <cell r="AD130">
            <v>1</v>
          </cell>
          <cell r="AE130" t="str">
            <v>Soporte Puerta Consola Lamina Gal. Cal. 12 GALVANIZADO  105 x 77 x 15mm</v>
          </cell>
          <cell r="AF130" t="str">
            <v>PZA</v>
          </cell>
        </row>
        <row r="131">
          <cell r="B131" t="str">
            <v>PC0037</v>
          </cell>
          <cell r="E131" t="str">
            <v>PRV-178</v>
          </cell>
          <cell r="F131" t="str">
            <v>LOURDES FRAIRE VAZQUEZ</v>
          </cell>
          <cell r="T131" t="str">
            <v>Planeacion</v>
          </cell>
          <cell r="U131" t="str">
            <v>Varios</v>
          </cell>
          <cell r="V131">
            <v>8</v>
          </cell>
          <cell r="W131" t="str">
            <v>MET-0919</v>
          </cell>
          <cell r="X131">
            <v>15.15</v>
          </cell>
          <cell r="AB131">
            <v>42384</v>
          </cell>
          <cell r="AC131" t="str">
            <v>EM-S1</v>
          </cell>
          <cell r="AD131">
            <v>1</v>
          </cell>
          <cell r="AE131" t="str">
            <v>Z para Tapa de Mantenimiento GALVANIZADO  100 x 70 x 22.5 mm</v>
          </cell>
          <cell r="AF131" t="str">
            <v>PZA</v>
          </cell>
        </row>
        <row r="132">
          <cell r="B132" t="str">
            <v>PC0037</v>
          </cell>
          <cell r="E132" t="str">
            <v>PRV-178</v>
          </cell>
          <cell r="F132" t="str">
            <v>LOURDES FRAIRE VAZQUEZ</v>
          </cell>
          <cell r="T132" t="str">
            <v>Planeacion</v>
          </cell>
          <cell r="U132" t="str">
            <v>Varios</v>
          </cell>
          <cell r="V132">
            <v>13</v>
          </cell>
          <cell r="W132" t="str">
            <v>MET-0920</v>
          </cell>
          <cell r="X132">
            <v>10.4</v>
          </cell>
          <cell r="AB132">
            <v>42384</v>
          </cell>
          <cell r="AC132" t="str">
            <v>EM-S1</v>
          </cell>
          <cell r="AD132">
            <v>1</v>
          </cell>
          <cell r="AE132" t="str">
            <v>Soporte Omega para Trinco, cal. 16 GALVANIZADO  117 x 25 x 20 mm</v>
          </cell>
          <cell r="AF132" t="str">
            <v>PZA</v>
          </cell>
        </row>
        <row r="133">
          <cell r="B133" t="str">
            <v>PC0037</v>
          </cell>
          <cell r="E133" t="str">
            <v>PRV-178</v>
          </cell>
          <cell r="F133" t="str">
            <v>LOURDES FRAIRE VAZQUEZ</v>
          </cell>
          <cell r="T133" t="str">
            <v>Planeacion</v>
          </cell>
          <cell r="U133" t="str">
            <v>Varios</v>
          </cell>
          <cell r="V133">
            <v>5</v>
          </cell>
          <cell r="W133" t="str">
            <v>MET-0921</v>
          </cell>
          <cell r="X133">
            <v>72.75</v>
          </cell>
          <cell r="AB133">
            <v>42384</v>
          </cell>
          <cell r="AC133" t="str">
            <v>EM-S1</v>
          </cell>
          <cell r="AD133">
            <v>1</v>
          </cell>
          <cell r="AE133" t="str">
            <v>REFUERZO "T" PANEL BASE NATURAL  880 X 314 X 122MM</v>
          </cell>
          <cell r="AF133" t="str">
            <v>PZA</v>
          </cell>
        </row>
        <row r="134">
          <cell r="B134" t="str">
            <v>PC0037</v>
          </cell>
          <cell r="E134" t="str">
            <v>PRV-178</v>
          </cell>
          <cell r="F134" t="str">
            <v>LOURDES FRAIRE VAZQUEZ</v>
          </cell>
          <cell r="T134" t="str">
            <v>Planeacion</v>
          </cell>
          <cell r="U134" t="str">
            <v>Varios</v>
          </cell>
          <cell r="V134">
            <v>300</v>
          </cell>
          <cell r="W134" t="str">
            <v>MET-0932</v>
          </cell>
          <cell r="X134">
            <v>6.76</v>
          </cell>
          <cell r="AB134">
            <v>42384</v>
          </cell>
          <cell r="AC134" t="str">
            <v>EM-S1</v>
          </cell>
          <cell r="AD134">
            <v>1</v>
          </cell>
          <cell r="AE134" t="str">
            <v>INSERTO LUZ PLAFON TRASERO, lamina cal.16 GALVANIZADO  50 X 15  mm</v>
          </cell>
          <cell r="AF134" t="str">
            <v>PZA</v>
          </cell>
        </row>
        <row r="135">
          <cell r="B135" t="str">
            <v>PC0037</v>
          </cell>
          <cell r="E135" t="str">
            <v>PRV-178</v>
          </cell>
          <cell r="F135" t="str">
            <v>LOURDES FRAIRE VAZQUEZ</v>
          </cell>
          <cell r="T135" t="str">
            <v>Planeacion</v>
          </cell>
          <cell r="U135" t="str">
            <v>Varios</v>
          </cell>
          <cell r="V135">
            <v>20</v>
          </cell>
          <cell r="W135" t="str">
            <v>MET-0934</v>
          </cell>
          <cell r="X135">
            <v>10.5</v>
          </cell>
          <cell r="AB135">
            <v>42384</v>
          </cell>
          <cell r="AC135" t="str">
            <v>EM-S1</v>
          </cell>
          <cell r="AD135">
            <v>1</v>
          </cell>
          <cell r="AE135" t="str">
            <v>Placa 3/16" Acero carbón 150 x 40 mm</v>
          </cell>
          <cell r="AF135" t="str">
            <v>PZA</v>
          </cell>
        </row>
        <row r="136">
          <cell r="B136" t="str">
            <v>PC0037</v>
          </cell>
          <cell r="E136" t="str">
            <v>PRV-178</v>
          </cell>
          <cell r="F136" t="str">
            <v>LOURDES FRAIRE VAZQUEZ</v>
          </cell>
          <cell r="T136" t="str">
            <v>Planeacion</v>
          </cell>
          <cell r="U136" t="str">
            <v>Varios</v>
          </cell>
          <cell r="V136">
            <v>20</v>
          </cell>
          <cell r="W136" t="str">
            <v>MET-0935</v>
          </cell>
          <cell r="X136">
            <v>14.6</v>
          </cell>
          <cell r="AB136">
            <v>42384</v>
          </cell>
          <cell r="AC136" t="str">
            <v>EM-S1</v>
          </cell>
          <cell r="AD136">
            <v>1</v>
          </cell>
          <cell r="AE136" t="str">
            <v>Placa 3/16" Acero carbón 190 x 70 mm</v>
          </cell>
          <cell r="AF136" t="str">
            <v>PZA</v>
          </cell>
        </row>
        <row r="137">
          <cell r="B137" t="str">
            <v>PC0037</v>
          </cell>
          <cell r="E137" t="str">
            <v>PRV-178</v>
          </cell>
          <cell r="F137" t="str">
            <v>LOURDES FRAIRE VAZQUEZ</v>
          </cell>
          <cell r="T137" t="str">
            <v>Planeacion</v>
          </cell>
          <cell r="U137" t="str">
            <v>Varios</v>
          </cell>
          <cell r="V137">
            <v>50</v>
          </cell>
          <cell r="W137" t="str">
            <v>MET-0936</v>
          </cell>
          <cell r="X137">
            <v>16.36</v>
          </cell>
          <cell r="AB137">
            <v>42384</v>
          </cell>
          <cell r="AC137" t="str">
            <v>EM-S1</v>
          </cell>
          <cell r="AD137">
            <v>1</v>
          </cell>
          <cell r="AE137" t="str">
            <v>SOPORTE Z GALVANIZADO  100 x 91,5 x 21 mm</v>
          </cell>
          <cell r="AF137" t="str">
            <v>PZA</v>
          </cell>
        </row>
        <row r="138">
          <cell r="B138" t="str">
            <v>PC0037</v>
          </cell>
          <cell r="E138" t="str">
            <v>PRV-178</v>
          </cell>
          <cell r="F138" t="str">
            <v>LOURDES FRAIRE VAZQUEZ</v>
          </cell>
          <cell r="T138" t="str">
            <v>Planeacion</v>
          </cell>
          <cell r="U138" t="str">
            <v>Varios</v>
          </cell>
          <cell r="V138">
            <v>15</v>
          </cell>
          <cell r="W138" t="str">
            <v>MET-0952</v>
          </cell>
          <cell r="X138">
            <v>80</v>
          </cell>
          <cell r="AB138">
            <v>42384</v>
          </cell>
          <cell r="AC138" t="str">
            <v>EM-S1</v>
          </cell>
          <cell r="AD138">
            <v>1</v>
          </cell>
          <cell r="AE138" t="str">
            <v>Soporte derecho cal 12 parachoque trasero Acero galvanizado 234 x 170 x 75</v>
          </cell>
          <cell r="AF138" t="str">
            <v>PZA</v>
          </cell>
        </row>
        <row r="139">
          <cell r="B139" t="str">
            <v>PC0037</v>
          </cell>
          <cell r="E139" t="str">
            <v>PRV-178</v>
          </cell>
          <cell r="F139" t="str">
            <v>LOURDES FRAIRE VAZQUEZ</v>
          </cell>
          <cell r="T139" t="str">
            <v>Planeacion</v>
          </cell>
          <cell r="U139" t="str">
            <v>Varios</v>
          </cell>
          <cell r="V139">
            <v>15</v>
          </cell>
          <cell r="W139" t="str">
            <v>MET-0953</v>
          </cell>
          <cell r="X139">
            <v>80</v>
          </cell>
          <cell r="AB139">
            <v>42384</v>
          </cell>
          <cell r="AC139" t="str">
            <v>EM-S1</v>
          </cell>
          <cell r="AD139">
            <v>1</v>
          </cell>
          <cell r="AE139" t="str">
            <v>Soporte izquierdo cal 12 parachoque trasero Acero galvanizado 234 x 170 x 75</v>
          </cell>
          <cell r="AF139" t="str">
            <v>PZA</v>
          </cell>
        </row>
        <row r="140">
          <cell r="B140" t="str">
            <v>PC0038</v>
          </cell>
          <cell r="E140" t="str">
            <v>PRV-140</v>
          </cell>
          <cell r="F140" t="str">
            <v>MANUEL HERNANDEZ PORTILLO</v>
          </cell>
          <cell r="T140" t="str">
            <v>Planeacion</v>
          </cell>
          <cell r="U140" t="str">
            <v>Varios</v>
          </cell>
          <cell r="V140">
            <v>12</v>
          </cell>
          <cell r="W140" t="str">
            <v>MET-0009</v>
          </cell>
          <cell r="X140">
            <v>6.36</v>
          </cell>
          <cell r="AC140" t="str">
            <v>EM-S1</v>
          </cell>
          <cell r="AD140">
            <v>1</v>
          </cell>
          <cell r="AE140" t="str">
            <v xml:space="preserve">SOPORTE ANGULO 20X30X30 CAL 16 Acero carbón </v>
          </cell>
          <cell r="AF140" t="str">
            <v>PZA</v>
          </cell>
        </row>
        <row r="141">
          <cell r="B141" t="str">
            <v>PC0038</v>
          </cell>
          <cell r="E141" t="str">
            <v>PRV-140</v>
          </cell>
          <cell r="F141" t="str">
            <v>MANUEL HERNANDEZ PORTILLO</v>
          </cell>
          <cell r="T141" t="str">
            <v>Planeacion</v>
          </cell>
          <cell r="U141" t="str">
            <v>Varios</v>
          </cell>
          <cell r="V141">
            <v>59</v>
          </cell>
          <cell r="W141" t="str">
            <v>MET-0014</v>
          </cell>
          <cell r="X141">
            <v>2.14</v>
          </cell>
          <cell r="AC141" t="str">
            <v>EM-S1</v>
          </cell>
          <cell r="AD141">
            <v>1</v>
          </cell>
          <cell r="AE141" t="str">
            <v>PLACA CAL 16 Galvanizada 50 x 35 mm</v>
          </cell>
          <cell r="AF141" t="str">
            <v>PZA</v>
          </cell>
        </row>
        <row r="142">
          <cell r="B142" t="str">
            <v>PC0038</v>
          </cell>
          <cell r="E142" t="str">
            <v>PRV-140</v>
          </cell>
          <cell r="F142" t="str">
            <v>MANUEL HERNANDEZ PORTILLO</v>
          </cell>
          <cell r="T142" t="str">
            <v>Planeacion</v>
          </cell>
          <cell r="U142" t="str">
            <v>Varios</v>
          </cell>
          <cell r="V142">
            <v>7</v>
          </cell>
          <cell r="W142" t="str">
            <v>MET-0185</v>
          </cell>
          <cell r="X142">
            <v>1.61</v>
          </cell>
          <cell r="AC142" t="str">
            <v>EM-S1</v>
          </cell>
          <cell r="AD142">
            <v>1</v>
          </cell>
          <cell r="AE142" t="str">
            <v xml:space="preserve">PLACA CAL 16 Galvanizada 80 X 10 mm </v>
          </cell>
          <cell r="AF142" t="str">
            <v>PZA</v>
          </cell>
        </row>
        <row r="143">
          <cell r="B143" t="str">
            <v>PC0038</v>
          </cell>
          <cell r="E143" t="str">
            <v>PRV-140</v>
          </cell>
          <cell r="F143" t="str">
            <v>MANUEL HERNANDEZ PORTILLO</v>
          </cell>
          <cell r="T143" t="str">
            <v>Planeacion</v>
          </cell>
          <cell r="U143" t="str">
            <v>Varios</v>
          </cell>
          <cell r="V143">
            <v>3</v>
          </cell>
          <cell r="W143" t="str">
            <v>MET-0201</v>
          </cell>
          <cell r="X143">
            <v>3.98</v>
          </cell>
          <cell r="AC143" t="str">
            <v>EM-S1</v>
          </cell>
          <cell r="AD143">
            <v>1</v>
          </cell>
          <cell r="AE143" t="str">
            <v>LAM CAL 16 Galvanizada 25 x 220 mm</v>
          </cell>
          <cell r="AF143" t="str">
            <v>PZA</v>
          </cell>
        </row>
        <row r="144">
          <cell r="B144" t="str">
            <v>PC0038</v>
          </cell>
          <cell r="E144" t="str">
            <v>PRV-140</v>
          </cell>
          <cell r="F144" t="str">
            <v>MANUEL HERNANDEZ PORTILLO</v>
          </cell>
          <cell r="T144" t="str">
            <v>Planeacion</v>
          </cell>
          <cell r="U144" t="str">
            <v>Varios</v>
          </cell>
          <cell r="V144">
            <v>38</v>
          </cell>
          <cell r="W144" t="str">
            <v>MET-0296</v>
          </cell>
          <cell r="X144">
            <v>12.45</v>
          </cell>
          <cell r="AC144" t="str">
            <v>EM-S1</v>
          </cell>
          <cell r="AD144">
            <v>1</v>
          </cell>
          <cell r="AE144" t="str">
            <v xml:space="preserve">REFUERZO MET 30 MM X 500 MM CAL 16 GALV  </v>
          </cell>
          <cell r="AF144" t="str">
            <v>PZA</v>
          </cell>
        </row>
        <row r="145">
          <cell r="B145" t="str">
            <v>PC0038</v>
          </cell>
          <cell r="E145" t="str">
            <v>PRV-140</v>
          </cell>
          <cell r="F145" t="str">
            <v>MANUEL HERNANDEZ PORTILLO</v>
          </cell>
          <cell r="T145" t="str">
            <v>Planeacion</v>
          </cell>
          <cell r="U145" t="str">
            <v>Varios</v>
          </cell>
          <cell r="V145">
            <v>2</v>
          </cell>
          <cell r="W145" t="str">
            <v>MET-0406</v>
          </cell>
          <cell r="X145">
            <v>18.739999999999998</v>
          </cell>
          <cell r="AC145" t="str">
            <v>EM-S1</v>
          </cell>
          <cell r="AD145">
            <v>1</v>
          </cell>
          <cell r="AE145" t="str">
            <v xml:space="preserve">Lamina galv. Cal 16. 30 mm x 900 mm  </v>
          </cell>
          <cell r="AF145" t="str">
            <v>PZA</v>
          </cell>
        </row>
        <row r="146">
          <cell r="B146" t="str">
            <v>PC0038</v>
          </cell>
          <cell r="E146" t="str">
            <v>PRV-140</v>
          </cell>
          <cell r="F146" t="str">
            <v>MANUEL HERNANDEZ PORTILLO</v>
          </cell>
          <cell r="T146" t="str">
            <v>Planeacion</v>
          </cell>
          <cell r="U146" t="str">
            <v>Varios</v>
          </cell>
          <cell r="V146">
            <v>99</v>
          </cell>
          <cell r="W146" t="str">
            <v>MET-0606</v>
          </cell>
          <cell r="X146">
            <v>32.254497637795275</v>
          </cell>
          <cell r="AC146" t="str">
            <v>EM-S1</v>
          </cell>
          <cell r="AD146">
            <v>1</v>
          </cell>
          <cell r="AE146" t="str">
            <v>PLACA DE AC.C DE 1/4 X 40 X 250MM FALLEBAS GALVANIZADA 40 X 225MM</v>
          </cell>
          <cell r="AF146" t="str">
            <v>PZA</v>
          </cell>
        </row>
        <row r="147">
          <cell r="B147" t="str">
            <v>PC0038</v>
          </cell>
          <cell r="E147" t="str">
            <v>PRV-140</v>
          </cell>
          <cell r="F147" t="str">
            <v>MANUEL HERNANDEZ PORTILLO</v>
          </cell>
          <cell r="T147" t="str">
            <v>Planeacion</v>
          </cell>
          <cell r="U147" t="str">
            <v>Varios</v>
          </cell>
          <cell r="V147">
            <v>44</v>
          </cell>
          <cell r="W147" t="str">
            <v>MET-0661</v>
          </cell>
          <cell r="X147">
            <v>1.42</v>
          </cell>
          <cell r="AC147" t="str">
            <v>EM-S1</v>
          </cell>
          <cell r="AD147">
            <v>1</v>
          </cell>
          <cell r="AE147" t="str">
            <v>LAMINA CAL 16 GALVANIZADA 15 X 35 mm</v>
          </cell>
          <cell r="AF147" t="str">
            <v>PZA</v>
          </cell>
        </row>
        <row r="148">
          <cell r="B148" t="str">
            <v>PC0038</v>
          </cell>
          <cell r="E148" t="str">
            <v>PRV-140</v>
          </cell>
          <cell r="F148" t="str">
            <v>MANUEL HERNANDEZ PORTILLO</v>
          </cell>
          <cell r="T148" t="str">
            <v>Planeacion</v>
          </cell>
          <cell r="U148" t="str">
            <v>Varios</v>
          </cell>
          <cell r="V148">
            <v>60</v>
          </cell>
          <cell r="W148" t="str">
            <v>MET-0707</v>
          </cell>
          <cell r="X148">
            <v>18.12</v>
          </cell>
          <cell r="AC148" t="str">
            <v>EM-S1</v>
          </cell>
          <cell r="AD148">
            <v>1</v>
          </cell>
          <cell r="AE148" t="str">
            <v>PLACA CAL 16 GALVANIZADA 40 X 626 MM</v>
          </cell>
          <cell r="AF148" t="str">
            <v>PZA</v>
          </cell>
        </row>
        <row r="149">
          <cell r="B149" t="str">
            <v>PC0038</v>
          </cell>
          <cell r="E149" t="str">
            <v>PRV-140</v>
          </cell>
          <cell r="F149" t="str">
            <v>MANUEL HERNANDEZ PORTILLO</v>
          </cell>
          <cell r="T149" t="str">
            <v>Planeacion</v>
          </cell>
          <cell r="U149" t="str">
            <v>Varios</v>
          </cell>
          <cell r="V149">
            <v>60</v>
          </cell>
          <cell r="W149" t="str">
            <v>MET-0758</v>
          </cell>
          <cell r="X149">
            <v>20.12</v>
          </cell>
          <cell r="AC149" t="str">
            <v>EM-S1</v>
          </cell>
          <cell r="AD149">
            <v>1</v>
          </cell>
          <cell r="AE149" t="str">
            <v>LAMINA CAL 16 S/PUNTAS GALVANIZADA 788 X 40 MM</v>
          </cell>
          <cell r="AF149" t="str">
            <v>PZA</v>
          </cell>
        </row>
        <row r="150">
          <cell r="B150" t="str">
            <v>PC0039</v>
          </cell>
          <cell r="E150" t="str">
            <v>PRV-003</v>
          </cell>
          <cell r="F150" t="str">
            <v>AOC MEXICANA DE RESINAS S.A. DE CV.</v>
          </cell>
          <cell r="T150" t="str">
            <v>Compras</v>
          </cell>
          <cell r="U150" t="str">
            <v>Area Tecnica</v>
          </cell>
          <cell r="V150">
            <v>230</v>
          </cell>
          <cell r="W150" t="str">
            <v>MAP-0022</v>
          </cell>
          <cell r="X150">
            <v>64.900000000000006</v>
          </cell>
          <cell r="AB150">
            <v>42377</v>
          </cell>
          <cell r="AC150" t="str">
            <v>RQM-011</v>
          </cell>
          <cell r="AD150">
            <v>1</v>
          </cell>
          <cell r="AE150" t="str">
            <v xml:space="preserve">RESINA VINILESTER T-015-81  </v>
          </cell>
          <cell r="AF150" t="str">
            <v>KGS</v>
          </cell>
        </row>
        <row r="151">
          <cell r="B151" t="str">
            <v>PC0040</v>
          </cell>
          <cell r="E151" t="str">
            <v>PRV-023</v>
          </cell>
          <cell r="F151" t="str">
            <v>NUCEQ, S.A.P.I. DE C.V.</v>
          </cell>
          <cell r="T151" t="str">
            <v>Planeacion</v>
          </cell>
          <cell r="U151" t="str">
            <v>Varios</v>
          </cell>
          <cell r="V151">
            <v>11.34</v>
          </cell>
          <cell r="W151" t="str">
            <v>MAD-0037</v>
          </cell>
          <cell r="X151">
            <v>513.86772486772486</v>
          </cell>
          <cell r="AC151" t="str">
            <v>EM-S1</v>
          </cell>
          <cell r="AD151">
            <v>1</v>
          </cell>
          <cell r="AE151" t="str">
            <v xml:space="preserve">FREKOTE DESMOLDANTE 770NC  </v>
          </cell>
          <cell r="AF151" t="str">
            <v>LTS</v>
          </cell>
        </row>
        <row r="152">
          <cell r="B152" t="str">
            <v>PC0041</v>
          </cell>
          <cell r="E152" t="str">
            <v>PRV-189</v>
          </cell>
          <cell r="F152" t="str">
            <v>MAIRSI, S.A. DE C.V.</v>
          </cell>
          <cell r="T152" t="str">
            <v>Planeacion</v>
          </cell>
          <cell r="U152" t="str">
            <v>Varios</v>
          </cell>
          <cell r="W152" t="str">
            <v>EQS-0007</v>
          </cell>
          <cell r="X152">
            <v>50</v>
          </cell>
          <cell r="AB152">
            <v>42380</v>
          </cell>
          <cell r="AC152" t="str">
            <v>EM-S1</v>
          </cell>
          <cell r="AD152">
            <v>1</v>
          </cell>
          <cell r="AE152" t="str">
            <v xml:space="preserve">GUANTE VIDRIERO MEZCLILLA C/HULE (ENDURO) DERMACARE  </v>
          </cell>
          <cell r="AF152" t="str">
            <v>Alm. Gral</v>
          </cell>
        </row>
        <row r="153">
          <cell r="B153" t="str">
            <v>PC0042</v>
          </cell>
          <cell r="E153" t="str">
            <v>PRV-124</v>
          </cell>
          <cell r="F153" t="str">
            <v>POLOMEX S.A. DE C.V.</v>
          </cell>
          <cell r="T153" t="str">
            <v>Planeacion</v>
          </cell>
          <cell r="U153" t="str">
            <v>Varios</v>
          </cell>
          <cell r="V153">
            <v>25</v>
          </cell>
          <cell r="W153" t="str">
            <v>MAD-0208</v>
          </cell>
          <cell r="X153">
            <v>505.35</v>
          </cell>
          <cell r="AB153">
            <v>42391</v>
          </cell>
          <cell r="AC153" t="str">
            <v>EM-S1</v>
          </cell>
          <cell r="AD153">
            <v>1</v>
          </cell>
          <cell r="AE153" t="str">
            <v xml:space="preserve">PRIMARIO DE RELLENO 4004 SM  </v>
          </cell>
          <cell r="AF153" t="str">
            <v>GAL</v>
          </cell>
        </row>
        <row r="154">
          <cell r="B154" t="str">
            <v>PC0042</v>
          </cell>
          <cell r="E154" t="str">
            <v>PRV-124</v>
          </cell>
          <cell r="F154" t="str">
            <v>POLOMEX S.A. DE C.V.</v>
          </cell>
          <cell r="T154" t="str">
            <v>Planeacion</v>
          </cell>
          <cell r="U154" t="str">
            <v>Varios</v>
          </cell>
          <cell r="V154">
            <v>25</v>
          </cell>
          <cell r="W154" t="str">
            <v>MAD-0209</v>
          </cell>
          <cell r="X154">
            <v>176.12</v>
          </cell>
          <cell r="AB154">
            <v>42391</v>
          </cell>
          <cell r="AC154" t="str">
            <v>EM-S1</v>
          </cell>
          <cell r="AD154">
            <v>1</v>
          </cell>
          <cell r="AE154" t="str">
            <v xml:space="preserve">CATALIZADOR P/PRIMARIO 4095SM  </v>
          </cell>
          <cell r="AF154" t="str">
            <v>LTS</v>
          </cell>
        </row>
        <row r="155">
          <cell r="B155" t="str">
            <v>PC0043</v>
          </cell>
          <cell r="E155" t="str">
            <v>PRV-124</v>
          </cell>
          <cell r="F155" t="str">
            <v>POLOMEX S.A. DE C.V.</v>
          </cell>
          <cell r="T155" t="str">
            <v>Planeacion</v>
          </cell>
          <cell r="U155" t="str">
            <v>Varios</v>
          </cell>
          <cell r="W155" t="str">
            <v>CYA-0024</v>
          </cell>
          <cell r="X155">
            <v>85</v>
          </cell>
          <cell r="AB155">
            <v>42391</v>
          </cell>
          <cell r="AC155" t="str">
            <v>EM-S1</v>
          </cell>
          <cell r="AD155">
            <v>1</v>
          </cell>
          <cell r="AE155" t="str">
            <v xml:space="preserve">F.V. AISLANTE C/ALUMINIO 1.22X15.24 1""  </v>
          </cell>
          <cell r="AF155" t="str">
            <v>m2</v>
          </cell>
        </row>
        <row r="156">
          <cell r="B156" t="str">
            <v>PC0044</v>
          </cell>
          <cell r="E156" t="str">
            <v>PRV-043</v>
          </cell>
          <cell r="F156" t="str">
            <v>ROSA MARIA GERMAN NAVARRETE</v>
          </cell>
          <cell r="T156" t="str">
            <v>Compras</v>
          </cell>
          <cell r="U156" t="str">
            <v>Dina</v>
          </cell>
          <cell r="V156">
            <v>1</v>
          </cell>
          <cell r="W156" t="str">
            <v>SRV-0004</v>
          </cell>
          <cell r="X156">
            <v>400</v>
          </cell>
          <cell r="AB156">
            <v>42380</v>
          </cell>
          <cell r="AC156" t="str">
            <v>RQM-012</v>
          </cell>
          <cell r="AD156">
            <v>1</v>
          </cell>
          <cell r="AE156" t="str">
            <v xml:space="preserve">SERVICIO DE GALVANIZADO Y TROPICALIZADO  </v>
          </cell>
          <cell r="AF156" t="str">
            <v>PZA</v>
          </cell>
        </row>
        <row r="157">
          <cell r="B157" t="str">
            <v>PC0045</v>
          </cell>
          <cell r="E157" t="str">
            <v>PRV-165</v>
          </cell>
          <cell r="F157" t="str">
            <v>Latin American Certification &amp; Systems, A.C.</v>
          </cell>
          <cell r="T157" t="str">
            <v>SGC</v>
          </cell>
          <cell r="U157" t="str">
            <v>Interno</v>
          </cell>
          <cell r="V157">
            <v>1</v>
          </cell>
          <cell r="W157" t="str">
            <v>SRV-0028</v>
          </cell>
          <cell r="X157">
            <v>13000</v>
          </cell>
          <cell r="AC157" t="str">
            <v>RQM-010</v>
          </cell>
          <cell r="AD157">
            <v>1</v>
          </cell>
          <cell r="AE157" t="str">
            <v>SERVICIO DE AUDITORIA DE VIGILANCIA</v>
          </cell>
          <cell r="AF157" t="str">
            <v>PZA</v>
          </cell>
        </row>
        <row r="158">
          <cell r="B158" t="str">
            <v>PC0046</v>
          </cell>
          <cell r="E158" t="str">
            <v>PRV-056</v>
          </cell>
          <cell r="F158" t="str">
            <v>TROQUELADOS AUTOMOTRICES GAVIOTAS S.A DE C.V.</v>
          </cell>
          <cell r="T158" t="str">
            <v>Planta 3</v>
          </cell>
          <cell r="U158" t="str">
            <v>Beccar</v>
          </cell>
          <cell r="V158">
            <v>8</v>
          </cell>
          <cell r="W158" t="str">
            <v>MET-0526</v>
          </cell>
          <cell r="X158">
            <v>489.95</v>
          </cell>
          <cell r="AC158" t="str">
            <v>RQM-013</v>
          </cell>
          <cell r="AD158">
            <v>1</v>
          </cell>
          <cell r="AE158" t="str">
            <v xml:space="preserve">Conjunto mecanismo falleba Beccar Pintura Electrostatica </v>
          </cell>
          <cell r="AF158" t="str">
            <v>CJTO</v>
          </cell>
        </row>
        <row r="159">
          <cell r="B159" t="str">
            <v>PC0047</v>
          </cell>
          <cell r="E159" t="str">
            <v>PRV-003</v>
          </cell>
          <cell r="F159" t="str">
            <v>AOC MEXICANA DE RESINAS S.A. DE CV.</v>
          </cell>
          <cell r="T159" t="str">
            <v>Compras</v>
          </cell>
          <cell r="U159" t="str">
            <v>Area Tecnica</v>
          </cell>
          <cell r="V159">
            <v>460</v>
          </cell>
          <cell r="W159" t="str">
            <v>MAP-0022</v>
          </cell>
          <cell r="X159">
            <v>64.900000000000006</v>
          </cell>
          <cell r="AB159">
            <v>42377</v>
          </cell>
          <cell r="AC159" t="str">
            <v>RQM-016</v>
          </cell>
          <cell r="AD159">
            <v>1</v>
          </cell>
          <cell r="AE159" t="str">
            <v xml:space="preserve">RESINA VINILESTER T-015-81  </v>
          </cell>
          <cell r="AF159" t="str">
            <v>KGS</v>
          </cell>
        </row>
        <row r="160">
          <cell r="B160" t="str">
            <v>PC0048</v>
          </cell>
          <cell r="E160" t="str">
            <v>PRV-175</v>
          </cell>
          <cell r="F160" t="str">
            <v>INDUSTRIAS HLM DE MEXICO, S.A. DE C.V.</v>
          </cell>
          <cell r="T160" t="str">
            <v>Almacen</v>
          </cell>
          <cell r="U160" t="str">
            <v>Dina</v>
          </cell>
          <cell r="V160">
            <v>36</v>
          </cell>
          <cell r="W160" t="str">
            <v>CYA-0172</v>
          </cell>
          <cell r="X160">
            <v>56.64</v>
          </cell>
          <cell r="AC160" t="str">
            <v>RQM-015</v>
          </cell>
          <cell r="AD160">
            <v>1</v>
          </cell>
          <cell r="AE160" t="str">
            <v>LLAVE CUADRADA P/CERRADURA DE COMPRESION   CUADRO 6MM</v>
          </cell>
          <cell r="AF160" t="str">
            <v>PZA</v>
          </cell>
        </row>
        <row r="161">
          <cell r="B161" t="str">
            <v>PC0048</v>
          </cell>
          <cell r="E161" t="str">
            <v>PRV-175</v>
          </cell>
          <cell r="F161" t="str">
            <v>INDUSTRIAS HLM DE MEXICO, S.A. DE C.V.</v>
          </cell>
          <cell r="T161" t="str">
            <v>Almacen</v>
          </cell>
          <cell r="U161" t="str">
            <v>Dina</v>
          </cell>
          <cell r="V161">
            <v>2</v>
          </cell>
          <cell r="W161" t="str">
            <v>CYA-0141</v>
          </cell>
          <cell r="X161">
            <v>98.942999999999998</v>
          </cell>
          <cell r="AC161" t="str">
            <v>RQM-015</v>
          </cell>
          <cell r="AD161">
            <v>1</v>
          </cell>
          <cell r="AE161" t="str">
            <v xml:space="preserve">CIERRE 815-X19 (04)  </v>
          </cell>
          <cell r="AF161" t="str">
            <v>PZA</v>
          </cell>
        </row>
        <row r="162">
          <cell r="B162" t="str">
            <v>PC0049</v>
          </cell>
          <cell r="E162" t="str">
            <v>PRV-056</v>
          </cell>
          <cell r="F162" t="str">
            <v>TROQUELADOS AUTOMOTRICES GAVIOTAS S.A DE C.V.</v>
          </cell>
          <cell r="T162" t="str">
            <v>Almacen</v>
          </cell>
          <cell r="U162" t="str">
            <v>Polomex</v>
          </cell>
          <cell r="V162">
            <v>5</v>
          </cell>
          <cell r="W162" t="str">
            <v>MET-0483</v>
          </cell>
          <cell r="X162">
            <v>489.95</v>
          </cell>
          <cell r="AC162" t="str">
            <v>RQM-015</v>
          </cell>
          <cell r="AD162">
            <v>1</v>
          </cell>
          <cell r="AE162" t="str">
            <v xml:space="preserve">Conjunto mecanismo falleba Polomex Pintura Electrostatica </v>
          </cell>
          <cell r="AF162" t="str">
            <v>PZA</v>
          </cell>
        </row>
        <row r="163">
          <cell r="B163" t="str">
            <v>PC0050</v>
          </cell>
          <cell r="E163" t="str">
            <v>PRV-215</v>
          </cell>
          <cell r="F163" t="str">
            <v>LUCIA GOMEZ CANIZAL</v>
          </cell>
          <cell r="T163" t="str">
            <v>Almacen</v>
          </cell>
          <cell r="U163" t="str">
            <v>Dina</v>
          </cell>
          <cell r="V163">
            <v>10</v>
          </cell>
          <cell r="W163" t="str">
            <v>CYA-0216</v>
          </cell>
          <cell r="X163">
            <v>27</v>
          </cell>
          <cell r="AB163">
            <v>42382</v>
          </cell>
          <cell r="AC163" t="str">
            <v>RQM-015</v>
          </cell>
          <cell r="AD163">
            <v>1</v>
          </cell>
          <cell r="AE163" t="str">
            <v>Jaladera de plastico color negro Plastico color negro 130 x 70 x 40 mm</v>
          </cell>
          <cell r="AF163" t="str">
            <v>PZA</v>
          </cell>
        </row>
        <row r="164">
          <cell r="B164" t="str">
            <v>PC0051</v>
          </cell>
          <cell r="E164" t="str">
            <v>PRV-042</v>
          </cell>
          <cell r="F164" t="str">
            <v>POLIFORMAS PLASTICAS S.A. DE C.V.</v>
          </cell>
          <cell r="T164" t="str">
            <v>Calidad</v>
          </cell>
          <cell r="U164" t="str">
            <v>Dina</v>
          </cell>
          <cell r="W164" t="str">
            <v>HER-0326</v>
          </cell>
          <cell r="X164">
            <v>22669.55</v>
          </cell>
          <cell r="AB164">
            <v>42383</v>
          </cell>
          <cell r="AC164" t="str">
            <v>RQM-007</v>
          </cell>
          <cell r="AD164">
            <v>1</v>
          </cell>
          <cell r="AE164" t="str">
            <v>Sistema de Aspersión de  GEL COAT “GW 2001 “ Mezcla Externa.</v>
          </cell>
          <cell r="AF164" t="str">
            <v>PZA</v>
          </cell>
        </row>
        <row r="165">
          <cell r="B165" t="str">
            <v>PC0051</v>
          </cell>
          <cell r="E165" t="str">
            <v>PRV-042</v>
          </cell>
          <cell r="F165" t="str">
            <v>POLIFORMAS PLASTICAS S.A. DE C.V.</v>
          </cell>
          <cell r="T165" t="str">
            <v>Calidad</v>
          </cell>
          <cell r="U165" t="str">
            <v>Dina</v>
          </cell>
          <cell r="W165" t="str">
            <v>SRV-0005</v>
          </cell>
          <cell r="X165">
            <v>2000</v>
          </cell>
          <cell r="AB165">
            <v>42383</v>
          </cell>
          <cell r="AC165" t="str">
            <v>RQM-007</v>
          </cell>
          <cell r="AD165">
            <v>1</v>
          </cell>
          <cell r="AE165" t="str">
            <v>Capacitacion e instalación por un día</v>
          </cell>
          <cell r="AF165" t="str">
            <v>PZA</v>
          </cell>
        </row>
        <row r="166">
          <cell r="B166" t="str">
            <v>PC0052</v>
          </cell>
          <cell r="E166" t="str">
            <v>PRV-065</v>
          </cell>
          <cell r="F166" t="str">
            <v>GRUPO COLLADO S.A. DE C.V.</v>
          </cell>
          <cell r="T166" t="str">
            <v>Compras</v>
          </cell>
          <cell r="U166" t="str">
            <v>Dina</v>
          </cell>
          <cell r="V166">
            <v>7</v>
          </cell>
          <cell r="W166" t="str">
            <v>MET-0089</v>
          </cell>
          <cell r="X166">
            <v>370</v>
          </cell>
          <cell r="AC166" t="str">
            <v>RQM-017</v>
          </cell>
          <cell r="AD166">
            <v>1</v>
          </cell>
          <cell r="AE166" t="str">
            <v xml:space="preserve">LAMINA DESPLEGADA PLANCHADA MDI PR 1/2 Nº18  </v>
          </cell>
          <cell r="AF166" t="str">
            <v>HOJA</v>
          </cell>
        </row>
        <row r="167">
          <cell r="B167" t="str">
            <v>PC0053</v>
          </cell>
          <cell r="E167" t="str">
            <v>PRV-216</v>
          </cell>
          <cell r="F167" t="str">
            <v>GLOBAL TRANSPORTE INDUSTRIA SERVICIO, S.A. DE C.V.</v>
          </cell>
          <cell r="T167" t="str">
            <v>Sahagun</v>
          </cell>
          <cell r="U167" t="str">
            <v>Dina</v>
          </cell>
          <cell r="V167">
            <v>25</v>
          </cell>
          <cell r="W167" t="str">
            <v>MET-0928</v>
          </cell>
          <cell r="X167">
            <v>1334</v>
          </cell>
          <cell r="AC167" t="str">
            <v>RQM-018</v>
          </cell>
          <cell r="AD167">
            <v>1</v>
          </cell>
          <cell r="AE167" t="str">
            <v>DEFENSA DELANTERA REFORZADA (20120825B)  ACERO BAJO EN CARBONO 1008/1010 ROLADO EN FRIO CAL. 12 NEGRO MATE 2390 X 195 X 155mm</v>
          </cell>
          <cell r="AF167" t="str">
            <v>PZA</v>
          </cell>
        </row>
        <row r="168">
          <cell r="B168" t="str">
            <v>PC0053</v>
          </cell>
          <cell r="E168" t="str">
            <v>PRV-216</v>
          </cell>
          <cell r="F168" t="str">
            <v>GLOBAL TRANSPORTE INDUSTRIA SERVICIO, S.A. DE C.V.</v>
          </cell>
          <cell r="T168" t="str">
            <v>Sahagun</v>
          </cell>
          <cell r="U168" t="str">
            <v>Dina</v>
          </cell>
          <cell r="V168">
            <v>50</v>
          </cell>
          <cell r="W168" t="str">
            <v>MET-0929</v>
          </cell>
          <cell r="X168">
            <v>75.989999999999995</v>
          </cell>
          <cell r="AC168" t="str">
            <v>RQM-018</v>
          </cell>
          <cell r="AD168">
            <v>1</v>
          </cell>
          <cell r="AE168" t="str">
            <v>SOPORTE OMEGA (20132091A) LAMINA CAL. 10 GALVANIZADA 150 X 100 X 46.9 mm</v>
          </cell>
          <cell r="AF168" t="str">
            <v>PZA</v>
          </cell>
        </row>
        <row r="169">
          <cell r="B169" t="str">
            <v>PC0054</v>
          </cell>
          <cell r="E169" t="str">
            <v>PRV-056</v>
          </cell>
          <cell r="F169" t="str">
            <v>TROQUELADOS AUTOMOTRICES GAVIOTAS S.A DE C.V.</v>
          </cell>
          <cell r="T169" t="str">
            <v>A. Tecnica</v>
          </cell>
          <cell r="U169" t="str">
            <v>Dina</v>
          </cell>
          <cell r="V169">
            <v>4</v>
          </cell>
          <cell r="W169" t="str">
            <v>MET-0297</v>
          </cell>
          <cell r="X169">
            <v>54.96</v>
          </cell>
          <cell r="AC169" t="str">
            <v>RQM-005</v>
          </cell>
          <cell r="AD169">
            <v>1</v>
          </cell>
          <cell r="AE169" t="str">
            <v>MUESTRAS DIVERSAS</v>
          </cell>
          <cell r="AF169" t="str">
            <v>PZA</v>
          </cell>
        </row>
        <row r="170">
          <cell r="B170" t="str">
            <v>PC0055</v>
          </cell>
          <cell r="E170" t="str">
            <v>PRV-199</v>
          </cell>
          <cell r="F170" t="str">
            <v>ANGULOS Y PERFILES DE ACOLMAN, S.A. DE C.V.</v>
          </cell>
          <cell r="T170" t="str">
            <v>A. Tecnica</v>
          </cell>
          <cell r="U170" t="str">
            <v>Polomex</v>
          </cell>
          <cell r="V170">
            <v>4</v>
          </cell>
          <cell r="W170" t="str">
            <v>MET-0065</v>
          </cell>
          <cell r="X170">
            <v>86.637931034482762</v>
          </cell>
          <cell r="AC170" t="str">
            <v>RQM-016</v>
          </cell>
          <cell r="AD170">
            <v>1</v>
          </cell>
          <cell r="AE170" t="str">
            <v xml:space="preserve">TUBULAR AC. CARBON  CAL 18 DE 1""X1"" DE 6 MTS DE  </v>
          </cell>
          <cell r="AF170" t="str">
            <v>PZA</v>
          </cell>
        </row>
        <row r="171">
          <cell r="B171" t="str">
            <v>PC0056</v>
          </cell>
          <cell r="E171" t="str">
            <v>PRV-165</v>
          </cell>
          <cell r="F171" t="str">
            <v>VARIOS</v>
          </cell>
          <cell r="T171" t="str">
            <v>Mtto</v>
          </cell>
          <cell r="U171" t="str">
            <v>Interno</v>
          </cell>
          <cell r="V171">
            <v>5</v>
          </cell>
          <cell r="W171" t="str">
            <v>MAE-0023</v>
          </cell>
          <cell r="X171">
            <v>150</v>
          </cell>
          <cell r="AB171">
            <v>42381</v>
          </cell>
          <cell r="AC171" t="str">
            <v>RQM-018A</v>
          </cell>
          <cell r="AD171">
            <v>2</v>
          </cell>
          <cell r="AE171" t="str">
            <v>FOCOS AHORRADORES DE 250W A 110 V</v>
          </cell>
          <cell r="AF171" t="str">
            <v>PZA</v>
          </cell>
        </row>
        <row r="172">
          <cell r="B172" t="str">
            <v>PC0056</v>
          </cell>
          <cell r="E172" t="str">
            <v>PRV-165</v>
          </cell>
          <cell r="F172" t="str">
            <v>VARIOS</v>
          </cell>
          <cell r="T172" t="str">
            <v>Mtto</v>
          </cell>
          <cell r="U172" t="str">
            <v>Interno</v>
          </cell>
          <cell r="W172" t="str">
            <v>HER-0112</v>
          </cell>
          <cell r="X172">
            <v>45</v>
          </cell>
          <cell r="AB172">
            <v>42381</v>
          </cell>
          <cell r="AC172" t="str">
            <v>RQM-018A</v>
          </cell>
          <cell r="AD172">
            <v>2</v>
          </cell>
          <cell r="AE172" t="str">
            <v xml:space="preserve">CEPILLO DE ALAMBRE  </v>
          </cell>
          <cell r="AF172" t="str">
            <v>PZA</v>
          </cell>
        </row>
        <row r="173">
          <cell r="B173" t="str">
            <v>PC0056</v>
          </cell>
          <cell r="E173" t="str">
            <v>PRV-165</v>
          </cell>
          <cell r="F173" t="str">
            <v>VARIOS</v>
          </cell>
          <cell r="T173" t="str">
            <v>Mtto</v>
          </cell>
          <cell r="U173" t="str">
            <v>Interno</v>
          </cell>
          <cell r="V173">
            <v>2</v>
          </cell>
          <cell r="W173" t="str">
            <v>MAD-0190</v>
          </cell>
          <cell r="X173">
            <v>78</v>
          </cell>
          <cell r="AB173">
            <v>42381</v>
          </cell>
          <cell r="AC173" t="str">
            <v>RQM-018A</v>
          </cell>
          <cell r="AD173">
            <v>2</v>
          </cell>
          <cell r="AE173" t="str">
            <v>FOTOCELDA A 220 V</v>
          </cell>
          <cell r="AF173" t="str">
            <v>PZA</v>
          </cell>
        </row>
        <row r="174">
          <cell r="B174" t="str">
            <v>PC0056</v>
          </cell>
          <cell r="E174" t="str">
            <v>PRV-165</v>
          </cell>
          <cell r="F174" t="str">
            <v>VARIOS</v>
          </cell>
          <cell r="T174" t="str">
            <v>Mtto</v>
          </cell>
          <cell r="U174" t="str">
            <v>Interno</v>
          </cell>
          <cell r="V174">
            <v>2</v>
          </cell>
          <cell r="W174" t="str">
            <v>MAD-0190</v>
          </cell>
          <cell r="X174">
            <v>75</v>
          </cell>
          <cell r="AB174">
            <v>42381</v>
          </cell>
          <cell r="AC174" t="str">
            <v>RQM-018A</v>
          </cell>
          <cell r="AD174">
            <v>2</v>
          </cell>
          <cell r="AE174" t="str">
            <v>FOTOCELDA A 110</v>
          </cell>
          <cell r="AF174" t="str">
            <v>PZA</v>
          </cell>
        </row>
        <row r="175">
          <cell r="B175" t="str">
            <v>PC0057</v>
          </cell>
          <cell r="E175" t="str">
            <v>PRV-056</v>
          </cell>
          <cell r="F175" t="str">
            <v>TROQUELADOS AUTOMOTRICES GAVIOTAS S.A DE C.V.</v>
          </cell>
          <cell r="T175" t="str">
            <v>Almacen</v>
          </cell>
          <cell r="U175" t="str">
            <v>Polomex</v>
          </cell>
          <cell r="V175">
            <v>25</v>
          </cell>
          <cell r="W175" t="str">
            <v>MET-0483</v>
          </cell>
          <cell r="X175">
            <v>489.95</v>
          </cell>
          <cell r="AC175" t="str">
            <v>RQM-015</v>
          </cell>
          <cell r="AD175">
            <v>1</v>
          </cell>
          <cell r="AE175" t="str">
            <v xml:space="preserve">Conjunto mecanismo falleba Polomex Pintura Electrostatica </v>
          </cell>
          <cell r="AF175" t="str">
            <v>PZA</v>
          </cell>
        </row>
        <row r="176">
          <cell r="B176" t="str">
            <v>PC0058</v>
          </cell>
          <cell r="E176" t="str">
            <v>PRV-178</v>
          </cell>
          <cell r="F176" t="str">
            <v>LOURDES FRAIRE VAZQUEZ</v>
          </cell>
          <cell r="T176" t="str">
            <v>Planeacion</v>
          </cell>
          <cell r="U176" t="str">
            <v>Polomex</v>
          </cell>
          <cell r="V176">
            <v>15</v>
          </cell>
          <cell r="W176" t="str">
            <v>MET-0952</v>
          </cell>
          <cell r="X176">
            <v>80</v>
          </cell>
          <cell r="AB176">
            <v>42381</v>
          </cell>
          <cell r="AC176" t="str">
            <v>EM-S2</v>
          </cell>
          <cell r="AD176">
            <v>2</v>
          </cell>
          <cell r="AE176" t="str">
            <v>Soporte derecho cal 12 parachoque trasero Acero galvanizado 234 x 170 x 75</v>
          </cell>
          <cell r="AF176" t="str">
            <v>PZA</v>
          </cell>
        </row>
        <row r="177">
          <cell r="B177" t="str">
            <v>PC0058</v>
          </cell>
          <cell r="E177" t="str">
            <v>PRV-178</v>
          </cell>
          <cell r="F177" t="str">
            <v>LOURDES FRAIRE VAZQUEZ</v>
          </cell>
          <cell r="T177" t="str">
            <v>Planeacion</v>
          </cell>
          <cell r="U177" t="str">
            <v>Polomex</v>
          </cell>
          <cell r="V177">
            <v>15</v>
          </cell>
          <cell r="W177" t="str">
            <v>MET-0953</v>
          </cell>
          <cell r="X177">
            <v>80</v>
          </cell>
          <cell r="AB177">
            <v>42381</v>
          </cell>
          <cell r="AC177" t="str">
            <v>EM-S2</v>
          </cell>
          <cell r="AD177">
            <v>2</v>
          </cell>
          <cell r="AE177" t="str">
            <v>Soporte izquierdo cal 12 parachoque trasero Acero galvanizado 234 x 170 x 75</v>
          </cell>
          <cell r="AF177" t="str">
            <v>PZA</v>
          </cell>
        </row>
        <row r="178">
          <cell r="B178" t="str">
            <v>PC0059</v>
          </cell>
          <cell r="E178" t="str">
            <v>PRV-178</v>
          </cell>
          <cell r="F178" t="str">
            <v>LOURDES FRAIRE VAZQUEZ</v>
          </cell>
          <cell r="T178" t="str">
            <v>Planeacion</v>
          </cell>
          <cell r="U178" t="str">
            <v>Polomex</v>
          </cell>
          <cell r="V178">
            <v>26</v>
          </cell>
          <cell r="W178" t="str">
            <v>MET-0957</v>
          </cell>
          <cell r="X178">
            <v>126</v>
          </cell>
          <cell r="AB178">
            <v>42381</v>
          </cell>
          <cell r="AC178" t="str">
            <v>EM-S3</v>
          </cell>
          <cell r="AD178">
            <v>2</v>
          </cell>
          <cell r="AE178" t="str">
            <v>Soporte lateral izquierdo  cal 12 parachoque delantero Acero galvanizado 373 x 110 x 102</v>
          </cell>
          <cell r="AF178" t="str">
            <v>PZA</v>
          </cell>
        </row>
        <row r="179">
          <cell r="B179" t="str">
            <v>PC0059</v>
          </cell>
          <cell r="E179" t="str">
            <v>PRV-178</v>
          </cell>
          <cell r="F179" t="str">
            <v>LOURDES FRAIRE VAZQUEZ</v>
          </cell>
          <cell r="T179" t="str">
            <v>Planeacion</v>
          </cell>
          <cell r="U179" t="str">
            <v>Polomex</v>
          </cell>
          <cell r="V179">
            <v>26</v>
          </cell>
          <cell r="W179" t="str">
            <v>MET-0956</v>
          </cell>
          <cell r="X179">
            <v>126</v>
          </cell>
          <cell r="AB179">
            <v>42381</v>
          </cell>
          <cell r="AC179" t="str">
            <v>EM-S3</v>
          </cell>
          <cell r="AD179">
            <v>2</v>
          </cell>
          <cell r="AE179" t="str">
            <v>Soporte lateral derecho  cal 12 parachoque delantero Acero galvanizado 373 x 110 x 102</v>
          </cell>
          <cell r="AF179" t="str">
            <v>PZA</v>
          </cell>
        </row>
        <row r="180">
          <cell r="B180" t="str">
            <v>PC0059</v>
          </cell>
          <cell r="E180" t="str">
            <v>PRV-178</v>
          </cell>
          <cell r="F180" t="str">
            <v>LOURDES FRAIRE VAZQUEZ</v>
          </cell>
          <cell r="T180" t="str">
            <v>Planeacion</v>
          </cell>
          <cell r="U180" t="str">
            <v>Polomex</v>
          </cell>
          <cell r="V180">
            <v>26</v>
          </cell>
          <cell r="W180" t="str">
            <v>MET-0954</v>
          </cell>
          <cell r="X180">
            <v>743</v>
          </cell>
          <cell r="AC180" t="str">
            <v>EM-S3</v>
          </cell>
          <cell r="AD180">
            <v>2</v>
          </cell>
          <cell r="AE180" t="str">
            <v>Estructura capo BOXER FL Tropicalizada 2136 x 972</v>
          </cell>
          <cell r="AF180" t="str">
            <v>PZA</v>
          </cell>
        </row>
        <row r="181">
          <cell r="B181" t="str">
            <v>PC0059</v>
          </cell>
          <cell r="E181" t="str">
            <v>PRV-178</v>
          </cell>
          <cell r="F181" t="str">
            <v>LOURDES FRAIRE VAZQUEZ</v>
          </cell>
          <cell r="T181" t="str">
            <v>Planeacion</v>
          </cell>
          <cell r="U181" t="str">
            <v>Polomex</v>
          </cell>
          <cell r="V181">
            <v>26</v>
          </cell>
          <cell r="W181" t="str">
            <v>MET-0955</v>
          </cell>
          <cell r="X181">
            <v>880</v>
          </cell>
          <cell r="AB181">
            <v>42381</v>
          </cell>
          <cell r="AC181" t="str">
            <v>EM-S3</v>
          </cell>
          <cell r="AD181">
            <v>2</v>
          </cell>
          <cell r="AE181" t="str">
            <v>Estructura  parachoque delantero Tropicalizada 1404 x 360 x 30</v>
          </cell>
          <cell r="AF181" t="str">
            <v>PZA</v>
          </cell>
        </row>
        <row r="182">
          <cell r="B182" t="str">
            <v>PC0060</v>
          </cell>
          <cell r="E182" t="str">
            <v>PRV-178</v>
          </cell>
          <cell r="F182" t="str">
            <v>LOURDES FRAIRE VAZQUEZ</v>
          </cell>
          <cell r="T182" t="str">
            <v>Planeacion</v>
          </cell>
          <cell r="U182" t="str">
            <v>Polomex</v>
          </cell>
          <cell r="V182">
            <v>21</v>
          </cell>
          <cell r="W182" t="str">
            <v>MET-0952</v>
          </cell>
          <cell r="X182">
            <v>80</v>
          </cell>
          <cell r="AB182">
            <v>42381</v>
          </cell>
          <cell r="AC182" t="str">
            <v>EM-S2</v>
          </cell>
          <cell r="AD182">
            <v>2</v>
          </cell>
          <cell r="AE182" t="str">
            <v>Soporte derecho cal 12 parachoque trasero Acero galvanizado 234 x 170 x 75</v>
          </cell>
          <cell r="AF182" t="str">
            <v>PZA</v>
          </cell>
        </row>
        <row r="183">
          <cell r="B183" t="str">
            <v>PC0060</v>
          </cell>
          <cell r="E183" t="str">
            <v>PRV-178</v>
          </cell>
          <cell r="F183" t="str">
            <v>LOURDES FRAIRE VAZQUEZ</v>
          </cell>
          <cell r="T183" t="str">
            <v>Planeacion</v>
          </cell>
          <cell r="U183" t="str">
            <v>Polomex</v>
          </cell>
          <cell r="V183">
            <v>21</v>
          </cell>
          <cell r="W183" t="str">
            <v>MET-0953</v>
          </cell>
          <cell r="X183">
            <v>80</v>
          </cell>
          <cell r="AB183">
            <v>42381</v>
          </cell>
          <cell r="AC183" t="str">
            <v>EM-S2</v>
          </cell>
          <cell r="AD183">
            <v>2</v>
          </cell>
          <cell r="AE183" t="str">
            <v>Soporte izquierdo cal 12 parachoque trasero Acero galvanizado 234 x 170 x 75</v>
          </cell>
          <cell r="AF183" t="str">
            <v>PZA</v>
          </cell>
        </row>
        <row r="184">
          <cell r="B184" t="str">
            <v>PC0060</v>
          </cell>
          <cell r="E184" t="str">
            <v>PRV-178</v>
          </cell>
          <cell r="F184" t="str">
            <v>LOURDES FRAIRE VAZQUEZ</v>
          </cell>
          <cell r="T184" t="str">
            <v>Planeacion</v>
          </cell>
          <cell r="U184" t="str">
            <v>Polomex</v>
          </cell>
          <cell r="V184">
            <v>25</v>
          </cell>
          <cell r="W184" t="str">
            <v>MET-0957</v>
          </cell>
          <cell r="X184">
            <v>126</v>
          </cell>
          <cell r="AC184" t="str">
            <v>RQM-023</v>
          </cell>
          <cell r="AD184">
            <v>3</v>
          </cell>
          <cell r="AE184" t="str">
            <v>Soporte lateral izquierdo  cal 12 parachoque delantero Acero galvanizado 373 x 110 x 102</v>
          </cell>
          <cell r="AF184" t="str">
            <v>PZA</v>
          </cell>
        </row>
        <row r="185">
          <cell r="B185" t="str">
            <v>PC0060</v>
          </cell>
          <cell r="E185" t="str">
            <v>PRV-178</v>
          </cell>
          <cell r="F185" t="str">
            <v>LOURDES FRAIRE VAZQUEZ</v>
          </cell>
          <cell r="T185" t="str">
            <v>Planeacion</v>
          </cell>
          <cell r="U185" t="str">
            <v>Polomex</v>
          </cell>
          <cell r="V185">
            <v>25</v>
          </cell>
          <cell r="W185" t="str">
            <v>MET-0956</v>
          </cell>
          <cell r="X185">
            <v>126</v>
          </cell>
          <cell r="AC185" t="str">
            <v>RQM-023</v>
          </cell>
          <cell r="AD185">
            <v>3</v>
          </cell>
          <cell r="AE185" t="str">
            <v>Soporte lateral derecho  cal 12 parachoque delantero Acero galvanizado 373 x 110 x 102</v>
          </cell>
          <cell r="AF185" t="str">
            <v>PZA</v>
          </cell>
        </row>
        <row r="186">
          <cell r="B186" t="str">
            <v>PC0060</v>
          </cell>
          <cell r="E186" t="str">
            <v>PRV-178</v>
          </cell>
          <cell r="F186" t="str">
            <v>LOURDES FRAIRE VAZQUEZ</v>
          </cell>
          <cell r="T186" t="str">
            <v>Planeacion</v>
          </cell>
          <cell r="U186" t="str">
            <v>Polomex</v>
          </cell>
          <cell r="W186" t="str">
            <v>MET-0954</v>
          </cell>
          <cell r="X186">
            <v>743</v>
          </cell>
          <cell r="AC186" t="str">
            <v>RQM-023</v>
          </cell>
          <cell r="AD186">
            <v>3</v>
          </cell>
          <cell r="AE186" t="str">
            <v>Estructura capo BOXER FL Tropicalizada 2136 x 972</v>
          </cell>
          <cell r="AF186" t="str">
            <v>PZA</v>
          </cell>
        </row>
        <row r="187">
          <cell r="B187" t="str">
            <v>PC0060</v>
          </cell>
          <cell r="E187" t="str">
            <v>PRV-178</v>
          </cell>
          <cell r="F187" t="str">
            <v>LOURDES FRAIRE VAZQUEZ</v>
          </cell>
          <cell r="T187" t="str">
            <v>Planeacion</v>
          </cell>
          <cell r="U187" t="str">
            <v>Polomex</v>
          </cell>
          <cell r="V187">
            <v>25</v>
          </cell>
          <cell r="W187" t="str">
            <v>MET-0955</v>
          </cell>
          <cell r="X187">
            <v>880</v>
          </cell>
          <cell r="AC187" t="str">
            <v>RQM-023</v>
          </cell>
          <cell r="AD187">
            <v>3</v>
          </cell>
          <cell r="AE187" t="str">
            <v>Estructura  parachoque delantero Tropicalizada 1404 x 360 x 30</v>
          </cell>
          <cell r="AF187" t="str">
            <v>PZA</v>
          </cell>
        </row>
        <row r="188">
          <cell r="B188" t="str">
            <v>PC0061</v>
          </cell>
          <cell r="E188" t="str">
            <v>PRV-003</v>
          </cell>
          <cell r="F188" t="str">
            <v>AOC MEXICANA DE RESINAS S.A. DE CV.</v>
          </cell>
          <cell r="T188" t="str">
            <v>Planeacion</v>
          </cell>
          <cell r="U188" t="str">
            <v>Varios</v>
          </cell>
          <cell r="V188">
            <v>3150</v>
          </cell>
          <cell r="W188" t="str">
            <v>MAP-0043</v>
          </cell>
          <cell r="X188">
            <v>33.4</v>
          </cell>
          <cell r="AB188">
            <v>42383</v>
          </cell>
          <cell r="AC188" t="str">
            <v>EM-S2</v>
          </cell>
          <cell r="AD188">
            <v>2</v>
          </cell>
          <cell r="AE188" t="str">
            <v xml:space="preserve">Resina H774-AHA-10 (INVIERNO)  </v>
          </cell>
          <cell r="AF188" t="str">
            <v>KGS</v>
          </cell>
        </row>
        <row r="189">
          <cell r="B189" t="str">
            <v>PC0062</v>
          </cell>
          <cell r="E189" t="str">
            <v>PRV-217</v>
          </cell>
          <cell r="F189" t="str">
            <v>ANDERCOL MEXICO, S.A. DE C.V.</v>
          </cell>
          <cell r="T189" t="str">
            <v>Planeacion</v>
          </cell>
          <cell r="U189" t="str">
            <v>Varios</v>
          </cell>
          <cell r="V189">
            <v>450.00000000000006</v>
          </cell>
          <cell r="W189" t="str">
            <v>MAP-0019</v>
          </cell>
          <cell r="X189">
            <v>31.92</v>
          </cell>
          <cell r="AB189">
            <v>42384</v>
          </cell>
          <cell r="AC189" t="str">
            <v>EM-S2</v>
          </cell>
          <cell r="AD189">
            <v>2</v>
          </cell>
          <cell r="AE189" t="str">
            <v xml:space="preserve">FIBRA DE VIDRIO 2 ONZ.  </v>
          </cell>
          <cell r="AF189" t="str">
            <v>KGS</v>
          </cell>
        </row>
        <row r="190">
          <cell r="B190" t="str">
            <v>PC0063</v>
          </cell>
          <cell r="E190" t="str">
            <v>PRV-014</v>
          </cell>
          <cell r="F190" t="str">
            <v>ESPECIALIDADES QUIMICAS PARA EL POLIESTER S.A. DE</v>
          </cell>
          <cell r="T190" t="str">
            <v>Planeacion</v>
          </cell>
          <cell r="U190" t="str">
            <v>Varios</v>
          </cell>
          <cell r="V190">
            <v>230</v>
          </cell>
          <cell r="W190" t="str">
            <v>MAP-0010</v>
          </cell>
          <cell r="X190">
            <v>46.666200000000003</v>
          </cell>
          <cell r="AC190" t="str">
            <v>EM-S2</v>
          </cell>
          <cell r="AD190">
            <v>2</v>
          </cell>
          <cell r="AE190" t="str">
            <v xml:space="preserve">GEL COAT GRIS Nº-0092(FALLEBA FOGGY)    </v>
          </cell>
          <cell r="AF190" t="str">
            <v>KGS</v>
          </cell>
        </row>
        <row r="191">
          <cell r="B191" t="str">
            <v>PC0063</v>
          </cell>
          <cell r="E191" t="str">
            <v>PRV-014</v>
          </cell>
          <cell r="F191" t="str">
            <v>ESPECIALIDADES QUIMICAS PARA EL POLIESTER S.A. DE</v>
          </cell>
          <cell r="T191" t="str">
            <v>Planeacion</v>
          </cell>
          <cell r="U191" t="str">
            <v>Varios</v>
          </cell>
          <cell r="V191">
            <v>230</v>
          </cell>
          <cell r="W191" t="str">
            <v>MAP-0024</v>
          </cell>
          <cell r="X191">
            <v>53.15</v>
          </cell>
          <cell r="AB191">
            <v>42383</v>
          </cell>
          <cell r="AC191" t="str">
            <v>EM-S2</v>
          </cell>
          <cell r="AD191">
            <v>2</v>
          </cell>
          <cell r="AE191" t="str">
            <v xml:space="preserve">GEL COAT GRIS EQI 18 422U-D  </v>
          </cell>
          <cell r="AF191" t="str">
            <v>KGS</v>
          </cell>
        </row>
        <row r="192">
          <cell r="B192" t="str">
            <v>PC0063</v>
          </cell>
          <cell r="E192" t="str">
            <v>PRV-014</v>
          </cell>
          <cell r="F192" t="str">
            <v>ESPECIALIDADES QUIMICAS PARA EL POLIESTER S.A. DE</v>
          </cell>
          <cell r="T192" t="str">
            <v>Planeacion</v>
          </cell>
          <cell r="U192" t="str">
            <v>Varios</v>
          </cell>
          <cell r="W192" t="str">
            <v>MAP-0049</v>
          </cell>
          <cell r="X192">
            <v>53.3</v>
          </cell>
          <cell r="AC192" t="str">
            <v>EM-S2</v>
          </cell>
          <cell r="AD192">
            <v>2</v>
          </cell>
          <cell r="AE192" t="str">
            <v xml:space="preserve">GEL COAT GRIS OSCURO 135  </v>
          </cell>
          <cell r="AF192" t="str">
            <v>KGS</v>
          </cell>
        </row>
        <row r="193">
          <cell r="B193" t="str">
            <v>PC0063</v>
          </cell>
          <cell r="E193" t="str">
            <v>PRV-014</v>
          </cell>
          <cell r="F193" t="str">
            <v>ESPECIALIDADES QUIMICAS PARA EL POLIESTER S.A. DE</v>
          </cell>
          <cell r="T193" t="str">
            <v>Planeacion</v>
          </cell>
          <cell r="U193" t="str">
            <v>Varios</v>
          </cell>
          <cell r="V193">
            <v>460</v>
          </cell>
          <cell r="W193" t="str">
            <v>MAP-0055</v>
          </cell>
          <cell r="X193">
            <v>56.15</v>
          </cell>
          <cell r="AC193" t="str">
            <v>EM-S2</v>
          </cell>
          <cell r="AD193">
            <v>2</v>
          </cell>
          <cell r="AE193" t="str">
            <v xml:space="preserve">GEL COAT ISO EVO I  </v>
          </cell>
          <cell r="AF193" t="str">
            <v>KGS</v>
          </cell>
        </row>
        <row r="194">
          <cell r="B194" t="str">
            <v>PC0063</v>
          </cell>
          <cell r="E194" t="str">
            <v>PRV-014</v>
          </cell>
          <cell r="F194" t="str">
            <v>ESPECIALIDADES QUIMICAS PARA EL POLIESTER S.A. DE</v>
          </cell>
          <cell r="T194" t="str">
            <v>Planeacion</v>
          </cell>
          <cell r="U194" t="str">
            <v>Varios</v>
          </cell>
          <cell r="V194">
            <v>460</v>
          </cell>
          <cell r="W194" t="str">
            <v>MAP-0057</v>
          </cell>
          <cell r="X194">
            <v>55.6</v>
          </cell>
          <cell r="AC194" t="str">
            <v>EM-S2</v>
          </cell>
          <cell r="AD194">
            <v>2</v>
          </cell>
          <cell r="AE194" t="str">
            <v xml:space="preserve">GEL COAT ISO EVO III  </v>
          </cell>
          <cell r="AF194" t="str">
            <v>KGS</v>
          </cell>
        </row>
        <row r="195">
          <cell r="B195" t="str">
            <v>PC0063</v>
          </cell>
          <cell r="E195" t="str">
            <v>PRV-014</v>
          </cell>
          <cell r="F195" t="str">
            <v>ESPECIALIDADES QUIMICAS PARA EL POLIESTER S.A. DE</v>
          </cell>
          <cell r="T195" t="str">
            <v>Planeacion</v>
          </cell>
          <cell r="U195" t="str">
            <v>Varios</v>
          </cell>
          <cell r="V195">
            <v>230</v>
          </cell>
          <cell r="W195" t="str">
            <v>MAP-0060</v>
          </cell>
          <cell r="X195">
            <v>55.9</v>
          </cell>
          <cell r="AC195" t="str">
            <v>EM-S2</v>
          </cell>
          <cell r="AD195">
            <v>2</v>
          </cell>
          <cell r="AE195" t="str">
            <v xml:space="preserve">GEL COAT ISO GRIS OSCURO 426C  </v>
          </cell>
          <cell r="AF195" t="str">
            <v>KGS</v>
          </cell>
        </row>
        <row r="196">
          <cell r="B196" t="str">
            <v>PC0063</v>
          </cell>
          <cell r="E196" t="str">
            <v>PRV-014</v>
          </cell>
          <cell r="F196" t="str">
            <v>ESPECIALIDADES QUIMICAS PARA EL POLIESTER S.A. DE</v>
          </cell>
          <cell r="T196" t="str">
            <v>Planeacion</v>
          </cell>
          <cell r="U196" t="str">
            <v>Varios</v>
          </cell>
          <cell r="W196" t="str">
            <v>MAP-0070</v>
          </cell>
          <cell r="X196">
            <v>54.652999999999999</v>
          </cell>
          <cell r="AC196" t="str">
            <v>EM-S2</v>
          </cell>
          <cell r="AD196">
            <v>2</v>
          </cell>
          <cell r="AE196" t="str">
            <v>GEL COAT PARA FALLEBA BECCAR 0279</v>
          </cell>
          <cell r="AF196" t="str">
            <v>KGS</v>
          </cell>
        </row>
        <row r="197">
          <cell r="B197" t="str">
            <v>PC0064</v>
          </cell>
          <cell r="E197" t="str">
            <v>PRV-178</v>
          </cell>
          <cell r="F197" t="str">
            <v>LOURDES FRAIRE VAZQUEZ</v>
          </cell>
          <cell r="T197" t="str">
            <v>Planeacion</v>
          </cell>
          <cell r="U197" t="str">
            <v>Polomex</v>
          </cell>
          <cell r="V197">
            <v>9</v>
          </cell>
          <cell r="W197" t="str">
            <v>CYA-0221</v>
          </cell>
          <cell r="X197">
            <v>61.78</v>
          </cell>
          <cell r="AB197">
            <v>42387</v>
          </cell>
          <cell r="AC197" t="str">
            <v>EM-S2</v>
          </cell>
          <cell r="AD197">
            <v>2</v>
          </cell>
          <cell r="AE197" t="str">
            <v>SOPORTE CADENA SUSTENTACION  Tropicalizada 700 mm</v>
          </cell>
          <cell r="AF197" t="str">
            <v>PZA</v>
          </cell>
        </row>
        <row r="198">
          <cell r="B198" t="str">
            <v>PC0064</v>
          </cell>
          <cell r="E198" t="str">
            <v>PRV-178</v>
          </cell>
          <cell r="F198" t="str">
            <v>LOURDES FRAIRE VAZQUEZ</v>
          </cell>
          <cell r="T198" t="str">
            <v>Planeacion</v>
          </cell>
          <cell r="U198" t="str">
            <v>Polomex</v>
          </cell>
          <cell r="V198">
            <v>60</v>
          </cell>
          <cell r="W198" t="str">
            <v>MET-0215</v>
          </cell>
          <cell r="X198">
            <v>11.642400000000002</v>
          </cell>
          <cell r="AC198" t="str">
            <v>EM-S2</v>
          </cell>
          <cell r="AD198">
            <v>2</v>
          </cell>
          <cell r="AE198" t="str">
            <v xml:space="preserve">SOPORTE GRAPA DINA Galvanizada </v>
          </cell>
          <cell r="AF198" t="str">
            <v>PZA</v>
          </cell>
        </row>
        <row r="199">
          <cell r="B199" t="str">
            <v>PC0064</v>
          </cell>
          <cell r="E199" t="str">
            <v>PRV-178</v>
          </cell>
          <cell r="F199" t="str">
            <v>LOURDES FRAIRE VAZQUEZ</v>
          </cell>
          <cell r="T199" t="str">
            <v>Planeacion</v>
          </cell>
          <cell r="U199" t="str">
            <v>Polomex</v>
          </cell>
          <cell r="V199">
            <v>4</v>
          </cell>
          <cell r="W199" t="str">
            <v>MET-0241</v>
          </cell>
          <cell r="X199">
            <v>11.226599999999999</v>
          </cell>
          <cell r="AB199">
            <v>42387</v>
          </cell>
          <cell r="AC199" t="str">
            <v>EM-S2</v>
          </cell>
          <cell r="AD199">
            <v>2</v>
          </cell>
          <cell r="AE199" t="str">
            <v xml:space="preserve">SOPORTE OMEGA PARA TRINCO MIX CAL 16 Galvanizada </v>
          </cell>
          <cell r="AF199" t="str">
            <v>PZA</v>
          </cell>
        </row>
        <row r="200">
          <cell r="B200" t="str">
            <v>PC0064</v>
          </cell>
          <cell r="E200" t="str">
            <v>PRV-178</v>
          </cell>
          <cell r="F200" t="str">
            <v>LOURDES FRAIRE VAZQUEZ</v>
          </cell>
          <cell r="T200" t="str">
            <v>Planeacion</v>
          </cell>
          <cell r="U200" t="str">
            <v>Polomex</v>
          </cell>
          <cell r="V200">
            <v>2</v>
          </cell>
          <cell r="W200" t="str">
            <v>MET-0264</v>
          </cell>
          <cell r="X200">
            <v>19.008000000000003</v>
          </cell>
          <cell r="AC200" t="str">
            <v>EM-S2</v>
          </cell>
          <cell r="AD200">
            <v>2</v>
          </cell>
          <cell r="AE200" t="str">
            <v xml:space="preserve">HUELLA ALUM ESCALON (10090344)  </v>
          </cell>
          <cell r="AF200" t="str">
            <v>PZA</v>
          </cell>
        </row>
        <row r="201">
          <cell r="B201" t="str">
            <v>PC0064</v>
          </cell>
          <cell r="E201" t="str">
            <v>PRV-178</v>
          </cell>
          <cell r="F201" t="str">
            <v>LOURDES FRAIRE VAZQUEZ</v>
          </cell>
          <cell r="T201" t="str">
            <v>Planeacion</v>
          </cell>
          <cell r="U201" t="str">
            <v>Polomex</v>
          </cell>
          <cell r="V201">
            <v>20</v>
          </cell>
          <cell r="W201" t="str">
            <v>MET-0328</v>
          </cell>
          <cell r="X201">
            <v>8.3160000000000025</v>
          </cell>
          <cell r="AB201">
            <v>42387</v>
          </cell>
          <cell r="AC201" t="str">
            <v>EM-S2</v>
          </cell>
          <cell r="AD201">
            <v>2</v>
          </cell>
          <cell r="AE201" t="str">
            <v xml:space="preserve">SOPORTE CABLE PANEL BASE ALEGRO  </v>
          </cell>
          <cell r="AF201" t="str">
            <v>PZA</v>
          </cell>
        </row>
        <row r="202">
          <cell r="B202" t="str">
            <v>PC0064</v>
          </cell>
          <cell r="E202" t="str">
            <v>PRV-178</v>
          </cell>
          <cell r="F202" t="str">
            <v>LOURDES FRAIRE VAZQUEZ</v>
          </cell>
          <cell r="T202" t="str">
            <v>Planeacion</v>
          </cell>
          <cell r="U202" t="str">
            <v>Polomex</v>
          </cell>
          <cell r="V202">
            <v>8</v>
          </cell>
          <cell r="W202" t="str">
            <v>MET-0358</v>
          </cell>
          <cell r="X202">
            <v>19.008000000000003</v>
          </cell>
          <cell r="AC202" t="str">
            <v>EM-S2</v>
          </cell>
          <cell r="AD202">
            <v>2</v>
          </cell>
          <cell r="AE202" t="str">
            <v xml:space="preserve">HUELLA ALUM.2ºESC DEL/TRAS TORINOXBC (IFV-09-052)  </v>
          </cell>
          <cell r="AF202" t="str">
            <v>PZA</v>
          </cell>
        </row>
        <row r="203">
          <cell r="B203" t="str">
            <v>PC0064</v>
          </cell>
          <cell r="E203" t="str">
            <v>PRV-178</v>
          </cell>
          <cell r="F203" t="str">
            <v>LOURDES FRAIRE VAZQUEZ</v>
          </cell>
          <cell r="T203" t="str">
            <v>Planeacion</v>
          </cell>
          <cell r="U203" t="str">
            <v>Polomex</v>
          </cell>
          <cell r="V203">
            <v>2</v>
          </cell>
          <cell r="W203" t="str">
            <v>MET-0367</v>
          </cell>
          <cell r="X203">
            <v>23.76</v>
          </cell>
          <cell r="AC203" t="str">
            <v>EM-S2</v>
          </cell>
          <cell r="AD203">
            <v>2</v>
          </cell>
          <cell r="AE203" t="str">
            <v xml:space="preserve">HUELLA ALUM 3ER ESC DE BOX OF NICARAGUA(IFV-09-  </v>
          </cell>
          <cell r="AF203" t="str">
            <v>PZA</v>
          </cell>
        </row>
        <row r="204">
          <cell r="B204" t="str">
            <v>PC0064</v>
          </cell>
          <cell r="E204" t="str">
            <v>PRV-178</v>
          </cell>
          <cell r="F204" t="str">
            <v>LOURDES FRAIRE VAZQUEZ</v>
          </cell>
          <cell r="T204" t="str">
            <v>Planeacion</v>
          </cell>
          <cell r="U204" t="str">
            <v>Polomex</v>
          </cell>
          <cell r="V204">
            <v>36</v>
          </cell>
          <cell r="W204" t="str">
            <v>MET-0717</v>
          </cell>
          <cell r="X204">
            <v>1.62</v>
          </cell>
          <cell r="AB204">
            <v>42387</v>
          </cell>
          <cell r="AC204" t="str">
            <v>EM-S2</v>
          </cell>
          <cell r="AD204">
            <v>2</v>
          </cell>
          <cell r="AE204" t="str">
            <v>LAMINA CAL 16 TRIANGULAR GALVANIZADA 20 X 20 MM</v>
          </cell>
          <cell r="AF204" t="str">
            <v>PZA</v>
          </cell>
        </row>
        <row r="205">
          <cell r="B205" t="str">
            <v>PC0064</v>
          </cell>
          <cell r="E205" t="str">
            <v>PRV-178</v>
          </cell>
          <cell r="F205" t="str">
            <v>LOURDES FRAIRE VAZQUEZ</v>
          </cell>
          <cell r="T205" t="str">
            <v>Planeacion</v>
          </cell>
          <cell r="U205" t="str">
            <v>Polomex</v>
          </cell>
          <cell r="V205">
            <v>13</v>
          </cell>
          <cell r="W205" t="str">
            <v>MET-0731</v>
          </cell>
          <cell r="X205">
            <v>69</v>
          </cell>
          <cell r="AB205">
            <v>42387</v>
          </cell>
          <cell r="AC205" t="str">
            <v>EM-S2</v>
          </cell>
          <cell r="AD205">
            <v>2</v>
          </cell>
          <cell r="AE205" t="str">
            <v xml:space="preserve">SOPORTE LATERAL IZQUIERDO DEFENSA DELANTERA DINA GALVANIZADA </v>
          </cell>
          <cell r="AF205" t="str">
            <v>PZA</v>
          </cell>
        </row>
        <row r="206">
          <cell r="B206" t="str">
            <v>PC0064</v>
          </cell>
          <cell r="E206" t="str">
            <v>PRV-178</v>
          </cell>
          <cell r="F206" t="str">
            <v>LOURDES FRAIRE VAZQUEZ</v>
          </cell>
          <cell r="T206" t="str">
            <v>Planeacion</v>
          </cell>
          <cell r="U206" t="str">
            <v>Polomex</v>
          </cell>
          <cell r="V206">
            <v>13</v>
          </cell>
          <cell r="W206" t="str">
            <v>MET-0732</v>
          </cell>
          <cell r="X206">
            <v>69</v>
          </cell>
          <cell r="AB206">
            <v>42387</v>
          </cell>
          <cell r="AC206" t="str">
            <v>EM-S2</v>
          </cell>
          <cell r="AD206">
            <v>2</v>
          </cell>
          <cell r="AE206" t="str">
            <v xml:space="preserve">SOPORTE LATERAL DERECHO DEFENSA DELANTERA DINA GALVANIZADA </v>
          </cell>
          <cell r="AF206" t="str">
            <v>PZA</v>
          </cell>
        </row>
        <row r="207">
          <cell r="B207" t="str">
            <v>PC0064</v>
          </cell>
          <cell r="E207" t="str">
            <v>PRV-178</v>
          </cell>
          <cell r="F207" t="str">
            <v>LOURDES FRAIRE VAZQUEZ</v>
          </cell>
          <cell r="T207" t="str">
            <v>Planeacion</v>
          </cell>
          <cell r="U207" t="str">
            <v>Polomex</v>
          </cell>
          <cell r="V207">
            <v>13</v>
          </cell>
          <cell r="W207" t="str">
            <v>MET-0733</v>
          </cell>
          <cell r="X207">
            <v>60</v>
          </cell>
          <cell r="AB207">
            <v>42387</v>
          </cell>
          <cell r="AC207" t="str">
            <v>EM-S2</v>
          </cell>
          <cell r="AD207">
            <v>2</v>
          </cell>
          <cell r="AE207" t="str">
            <v xml:space="preserve">SOPORTE CENTRAL IZQUIERDO DEFENSA DELANTERA DINA GALVANIZADA </v>
          </cell>
          <cell r="AF207" t="str">
            <v>PZA</v>
          </cell>
        </row>
        <row r="208">
          <cell r="B208" t="str">
            <v>PC0064</v>
          </cell>
          <cell r="E208" t="str">
            <v>PRV-178</v>
          </cell>
          <cell r="F208" t="str">
            <v>LOURDES FRAIRE VAZQUEZ</v>
          </cell>
          <cell r="T208" t="str">
            <v>Planeacion</v>
          </cell>
          <cell r="U208" t="str">
            <v>Polomex</v>
          </cell>
          <cell r="V208">
            <v>13</v>
          </cell>
          <cell r="W208" t="str">
            <v>MET-0734</v>
          </cell>
          <cell r="X208">
            <v>60</v>
          </cell>
          <cell r="AB208">
            <v>42387</v>
          </cell>
          <cell r="AC208" t="str">
            <v>EM-S2</v>
          </cell>
          <cell r="AD208">
            <v>2</v>
          </cell>
          <cell r="AE208" t="str">
            <v xml:space="preserve">SOPORTE CENTRAL DERECHO DEFENSA DELANTERA DINA GALVANIZADA </v>
          </cell>
          <cell r="AF208" t="str">
            <v>PZA</v>
          </cell>
        </row>
        <row r="209">
          <cell r="B209" t="str">
            <v>PC0064</v>
          </cell>
          <cell r="E209" t="str">
            <v>PRV-178</v>
          </cell>
          <cell r="F209" t="str">
            <v>LOURDES FRAIRE VAZQUEZ</v>
          </cell>
          <cell r="T209" t="str">
            <v>Planeacion</v>
          </cell>
          <cell r="U209" t="str">
            <v>Polomex</v>
          </cell>
          <cell r="V209">
            <v>40</v>
          </cell>
          <cell r="W209" t="str">
            <v>MET-0786</v>
          </cell>
          <cell r="X209">
            <v>13.824000000000002</v>
          </cell>
          <cell r="AB209">
            <v>42387</v>
          </cell>
          <cell r="AC209" t="str">
            <v>EM-S2</v>
          </cell>
          <cell r="AD209">
            <v>2</v>
          </cell>
          <cell r="AE209" t="str">
            <v>ANGULO PARA  TIMBALES GRD GALVANIZADA 28 X 33 X 30</v>
          </cell>
          <cell r="AF209" t="str">
            <v>PZA</v>
          </cell>
        </row>
        <row r="210">
          <cell r="B210" t="str">
            <v>PC0064</v>
          </cell>
          <cell r="E210" t="str">
            <v>PRV-178</v>
          </cell>
          <cell r="F210" t="str">
            <v>LOURDES FRAIRE VAZQUEZ</v>
          </cell>
          <cell r="T210" t="str">
            <v>Planeacion</v>
          </cell>
          <cell r="U210" t="str">
            <v>Polomex</v>
          </cell>
          <cell r="V210">
            <v>30</v>
          </cell>
          <cell r="W210" t="str">
            <v>MET-0787</v>
          </cell>
          <cell r="X210">
            <v>13.5</v>
          </cell>
          <cell r="AB210">
            <v>42387</v>
          </cell>
          <cell r="AC210" t="str">
            <v>EM-S2</v>
          </cell>
          <cell r="AD210">
            <v>2</v>
          </cell>
          <cell r="AE210" t="str">
            <v>ANGULO PARA  TIMBALES GALVANIZADA 24 X 33 X 30</v>
          </cell>
          <cell r="AF210" t="str">
            <v>PZA</v>
          </cell>
        </row>
        <row r="211">
          <cell r="B211" t="str">
            <v>PC0064</v>
          </cell>
          <cell r="E211" t="str">
            <v>PRV-178</v>
          </cell>
          <cell r="F211" t="str">
            <v>LOURDES FRAIRE VAZQUEZ</v>
          </cell>
          <cell r="T211" t="str">
            <v>Planeacion</v>
          </cell>
          <cell r="U211" t="str">
            <v>Polomex</v>
          </cell>
          <cell r="V211">
            <v>3</v>
          </cell>
          <cell r="W211" t="str">
            <v>MET-0921</v>
          </cell>
          <cell r="X211">
            <v>72.75</v>
          </cell>
          <cell r="AB211">
            <v>42387</v>
          </cell>
          <cell r="AC211" t="str">
            <v>EM-S2</v>
          </cell>
          <cell r="AD211">
            <v>2</v>
          </cell>
          <cell r="AE211" t="str">
            <v>REFUERZO "T" PANEL BASE NATURAL  880 X 314 X 122MM</v>
          </cell>
          <cell r="AF211" t="str">
            <v>PZA</v>
          </cell>
        </row>
        <row r="212">
          <cell r="B212" t="str">
            <v>PC0064</v>
          </cell>
          <cell r="E212" t="str">
            <v>PRV-178</v>
          </cell>
          <cell r="F212" t="str">
            <v>LOURDES FRAIRE VAZQUEZ</v>
          </cell>
          <cell r="T212" t="str">
            <v>Planeacion</v>
          </cell>
          <cell r="U212" t="str">
            <v>Polomex</v>
          </cell>
          <cell r="V212">
            <v>300</v>
          </cell>
          <cell r="W212" t="str">
            <v>MET-0932</v>
          </cell>
          <cell r="X212">
            <v>6.76</v>
          </cell>
          <cell r="AB212">
            <v>42387</v>
          </cell>
          <cell r="AC212" t="str">
            <v>EM-S2</v>
          </cell>
          <cell r="AD212">
            <v>2</v>
          </cell>
          <cell r="AE212" t="str">
            <v>INSERTO LUZ PLAFON TRASERO, lamina cal.16 GALVANIZADO  50 X 15  mm</v>
          </cell>
          <cell r="AF212" t="str">
            <v>PZA</v>
          </cell>
        </row>
        <row r="213">
          <cell r="B213" t="str">
            <v>PC0064</v>
          </cell>
          <cell r="E213" t="str">
            <v>PRV-178</v>
          </cell>
          <cell r="F213" t="str">
            <v>LOURDES FRAIRE VAZQUEZ</v>
          </cell>
          <cell r="T213" t="str">
            <v>Planeacion</v>
          </cell>
          <cell r="U213" t="str">
            <v>Polomex</v>
          </cell>
          <cell r="V213">
            <v>9</v>
          </cell>
          <cell r="W213" t="str">
            <v>MET-0934</v>
          </cell>
          <cell r="X213">
            <v>10.5</v>
          </cell>
          <cell r="AB213">
            <v>42387</v>
          </cell>
          <cell r="AC213" t="str">
            <v>EM-S2</v>
          </cell>
          <cell r="AD213">
            <v>2</v>
          </cell>
          <cell r="AE213" t="str">
            <v>Placa 3/16" Acero carbón 150 x 40 mm</v>
          </cell>
          <cell r="AF213" t="str">
            <v>PZA</v>
          </cell>
        </row>
        <row r="214">
          <cell r="B214" t="str">
            <v>PC0064</v>
          </cell>
          <cell r="E214" t="str">
            <v>PRV-178</v>
          </cell>
          <cell r="F214" t="str">
            <v>LOURDES FRAIRE VAZQUEZ</v>
          </cell>
          <cell r="T214" t="str">
            <v>Planeacion</v>
          </cell>
          <cell r="U214" t="str">
            <v>Polomex</v>
          </cell>
          <cell r="V214">
            <v>9</v>
          </cell>
          <cell r="W214" t="str">
            <v>MET-0935</v>
          </cell>
          <cell r="X214">
            <v>14.6</v>
          </cell>
          <cell r="AB214">
            <v>42387</v>
          </cell>
          <cell r="AC214" t="str">
            <v>EM-S2</v>
          </cell>
          <cell r="AD214">
            <v>2</v>
          </cell>
          <cell r="AE214" t="str">
            <v>Placa 3/16" Acero carbón 190 x 70 mm</v>
          </cell>
          <cell r="AF214" t="str">
            <v>PZA</v>
          </cell>
        </row>
        <row r="215">
          <cell r="B215" t="str">
            <v>PC0064</v>
          </cell>
          <cell r="E215" t="str">
            <v>PRV-178</v>
          </cell>
          <cell r="F215" t="str">
            <v>LOURDES FRAIRE VAZQUEZ</v>
          </cell>
          <cell r="T215" t="str">
            <v>Planeacion</v>
          </cell>
          <cell r="U215" t="str">
            <v>Polomex</v>
          </cell>
          <cell r="V215">
            <v>26</v>
          </cell>
          <cell r="W215" t="str">
            <v>MET-0936</v>
          </cell>
          <cell r="X215">
            <v>16.36</v>
          </cell>
          <cell r="AB215">
            <v>42387</v>
          </cell>
          <cell r="AC215" t="str">
            <v>EM-S2</v>
          </cell>
          <cell r="AD215">
            <v>2</v>
          </cell>
          <cell r="AE215" t="str">
            <v>SOPORTE Z GALVANIZADO  100 x 91,5 x 21 mm</v>
          </cell>
          <cell r="AF215" t="str">
            <v>PZA</v>
          </cell>
        </row>
        <row r="216">
          <cell r="B216" t="str">
            <v>PC0064</v>
          </cell>
          <cell r="E216" t="str">
            <v>PRV-178</v>
          </cell>
          <cell r="F216" t="str">
            <v>LOURDES FRAIRE VAZQUEZ</v>
          </cell>
          <cell r="T216" t="str">
            <v>Planeacion</v>
          </cell>
          <cell r="U216" t="str">
            <v>Polomex</v>
          </cell>
          <cell r="V216">
            <v>25</v>
          </cell>
          <cell r="W216" t="str">
            <v>MET-0941</v>
          </cell>
          <cell r="X216">
            <v>8.6999999999999993</v>
          </cell>
          <cell r="AB216">
            <v>42387</v>
          </cell>
          <cell r="AC216" t="str">
            <v>EM-S2</v>
          </cell>
          <cell r="AD216">
            <v>2</v>
          </cell>
          <cell r="AE216" t="str">
            <v>Inserto para revestimiento  GALVANIZADO  72 x 72 mm</v>
          </cell>
          <cell r="AF216" t="str">
            <v>PZA</v>
          </cell>
        </row>
        <row r="217">
          <cell r="B217" t="str">
            <v>PC0065</v>
          </cell>
          <cell r="E217" t="str">
            <v>PRV-140</v>
          </cell>
          <cell r="F217" t="str">
            <v>MANUEL HERNANDEZ PORTILLO</v>
          </cell>
          <cell r="T217" t="str">
            <v>Planeacion</v>
          </cell>
          <cell r="U217" t="str">
            <v>Varios</v>
          </cell>
          <cell r="V217">
            <v>5</v>
          </cell>
          <cell r="W217" t="str">
            <v>MET-0661</v>
          </cell>
          <cell r="X217">
            <v>1.42</v>
          </cell>
          <cell r="AC217" t="str">
            <v>EM-S2</v>
          </cell>
          <cell r="AD217">
            <v>2</v>
          </cell>
          <cell r="AE217" t="str">
            <v>LAMINA CAL 16 GALVANIZADA 15 X 35 mm</v>
          </cell>
          <cell r="AF217" t="str">
            <v>PZA</v>
          </cell>
        </row>
        <row r="218">
          <cell r="B218" t="str">
            <v>PC0065</v>
          </cell>
          <cell r="E218" t="str">
            <v>PRV-140</v>
          </cell>
          <cell r="F218" t="str">
            <v>MANUEL HERNANDEZ PORTILLO</v>
          </cell>
          <cell r="T218" t="str">
            <v>Planeacion</v>
          </cell>
          <cell r="U218" t="str">
            <v>Varios</v>
          </cell>
          <cell r="V218">
            <v>7</v>
          </cell>
          <cell r="W218" t="str">
            <v>MET-0406</v>
          </cell>
          <cell r="X218">
            <v>18.739999999999998</v>
          </cell>
          <cell r="AC218" t="str">
            <v>EM-S2</v>
          </cell>
          <cell r="AD218">
            <v>2</v>
          </cell>
          <cell r="AE218" t="str">
            <v xml:space="preserve">Lamina galv. Cal 16. 30 mm x 900 mm  </v>
          </cell>
          <cell r="AF218" t="str">
            <v>PZA</v>
          </cell>
        </row>
        <row r="219">
          <cell r="B219" t="str">
            <v>PC0065</v>
          </cell>
          <cell r="E219" t="str">
            <v>PRV-140</v>
          </cell>
          <cell r="F219" t="str">
            <v>MANUEL HERNANDEZ PORTILLO</v>
          </cell>
          <cell r="T219" t="str">
            <v>Planeacion</v>
          </cell>
          <cell r="U219" t="str">
            <v>Varios</v>
          </cell>
          <cell r="V219">
            <v>37</v>
          </cell>
          <cell r="W219" t="str">
            <v>MET-0014</v>
          </cell>
          <cell r="X219">
            <v>2.14</v>
          </cell>
          <cell r="AC219" t="str">
            <v>EM-S2</v>
          </cell>
          <cell r="AD219">
            <v>2</v>
          </cell>
          <cell r="AE219" t="str">
            <v>PLACA CAL 16 Galvanizada 50 x 35 mm</v>
          </cell>
          <cell r="AF219" t="str">
            <v>PZA</v>
          </cell>
        </row>
        <row r="220">
          <cell r="B220" t="str">
            <v>PC0065</v>
          </cell>
          <cell r="E220" t="str">
            <v>PRV-140</v>
          </cell>
          <cell r="F220" t="str">
            <v>MANUEL HERNANDEZ PORTILLO</v>
          </cell>
          <cell r="T220" t="str">
            <v>Planeacion</v>
          </cell>
          <cell r="U220" t="str">
            <v>Varios</v>
          </cell>
          <cell r="V220">
            <v>60</v>
          </cell>
          <cell r="W220" t="str">
            <v>MET-0707</v>
          </cell>
          <cell r="X220">
            <v>18.12</v>
          </cell>
          <cell r="AC220" t="str">
            <v>EM-S2</v>
          </cell>
          <cell r="AD220">
            <v>2</v>
          </cell>
          <cell r="AE220" t="str">
            <v>PLACA CAL 16 GALVANIZADA 40 X 626 MM</v>
          </cell>
          <cell r="AF220" t="str">
            <v>PZA</v>
          </cell>
        </row>
        <row r="221">
          <cell r="B221" t="str">
            <v>PC0065</v>
          </cell>
          <cell r="E221" t="str">
            <v>PRV-140</v>
          </cell>
          <cell r="F221" t="str">
            <v>MANUEL HERNANDEZ PORTILLO</v>
          </cell>
          <cell r="T221" t="str">
            <v>Planeacion</v>
          </cell>
          <cell r="U221" t="str">
            <v>Varios</v>
          </cell>
          <cell r="V221">
            <v>60</v>
          </cell>
          <cell r="W221" t="str">
            <v>MET-0758</v>
          </cell>
          <cell r="X221">
            <v>20.12</v>
          </cell>
          <cell r="AC221" t="str">
            <v>EM-S2</v>
          </cell>
          <cell r="AD221">
            <v>2</v>
          </cell>
          <cell r="AE221" t="str">
            <v>LAMINA CAL 16 S/PUNTAS GALVANIZADA 788 X 40 MM</v>
          </cell>
          <cell r="AF221" t="str">
            <v>PZA</v>
          </cell>
        </row>
        <row r="222">
          <cell r="B222" t="str">
            <v>PC0066</v>
          </cell>
          <cell r="E222" t="str">
            <v>PRV-042</v>
          </cell>
          <cell r="F222" t="str">
            <v>POLIFORMAS PLASTICAS S.A. DE C.V.</v>
          </cell>
          <cell r="T222" t="str">
            <v>Planeacion</v>
          </cell>
          <cell r="U222" t="str">
            <v>Varios</v>
          </cell>
          <cell r="W222" t="str">
            <v>MAD-0049</v>
          </cell>
          <cell r="X222">
            <v>20.510999999999999</v>
          </cell>
          <cell r="AC222" t="str">
            <v>EM-S2</v>
          </cell>
          <cell r="AD222">
            <v>2</v>
          </cell>
          <cell r="AE222" t="str">
            <v>POLISH  (PASTA BLANCA)</v>
          </cell>
          <cell r="AF222" t="str">
            <v>KGS</v>
          </cell>
        </row>
        <row r="223">
          <cell r="B223" t="str">
            <v>PC0066</v>
          </cell>
          <cell r="E223" t="str">
            <v>PRV-042</v>
          </cell>
          <cell r="F223" t="str">
            <v>POLIFORMAS PLASTICAS S.A. DE C.V.</v>
          </cell>
          <cell r="T223" t="str">
            <v>Planeacion</v>
          </cell>
          <cell r="U223" t="str">
            <v>Varios</v>
          </cell>
          <cell r="V223">
            <v>56</v>
          </cell>
          <cell r="W223" t="str">
            <v>MAD-0111</v>
          </cell>
          <cell r="X223">
            <v>69.831000000000003</v>
          </cell>
          <cell r="AC223" t="str">
            <v>EM-S2</v>
          </cell>
          <cell r="AD223">
            <v>2</v>
          </cell>
          <cell r="AE223" t="str">
            <v>CERA DESMOLDANTE   CP500</v>
          </cell>
          <cell r="AF223" t="str">
            <v>KGS</v>
          </cell>
        </row>
        <row r="224">
          <cell r="B224" t="str">
            <v>PC0066</v>
          </cell>
          <cell r="E224" t="str">
            <v>PRV-042</v>
          </cell>
          <cell r="F224" t="str">
            <v>POLIFORMAS PLASTICAS S.A. DE C.V.</v>
          </cell>
          <cell r="T224" t="str">
            <v>Planeacion</v>
          </cell>
          <cell r="U224" t="str">
            <v>Varios</v>
          </cell>
          <cell r="V224">
            <v>240</v>
          </cell>
          <cell r="W224" t="str">
            <v>MAD-0115</v>
          </cell>
          <cell r="X224">
            <v>30.240000000000002</v>
          </cell>
          <cell r="AC224" t="str">
            <v>EM-S2</v>
          </cell>
          <cell r="AD224">
            <v>2</v>
          </cell>
          <cell r="AE224" t="str">
            <v xml:space="preserve">COREMAT 200 BCO N1022063553 </v>
          </cell>
          <cell r="AF224" t="str">
            <v>MTS</v>
          </cell>
        </row>
        <row r="225">
          <cell r="B225" t="str">
            <v>PC0066</v>
          </cell>
          <cell r="E225" t="str">
            <v>PRV-042</v>
          </cell>
          <cell r="F225" t="str">
            <v>POLIFORMAS PLASTICAS S.A. DE C.V.</v>
          </cell>
          <cell r="T225" t="str">
            <v>Planeacion</v>
          </cell>
          <cell r="U225" t="str">
            <v>Varios</v>
          </cell>
          <cell r="W225" t="str">
            <v>MAP-0001</v>
          </cell>
          <cell r="X225">
            <v>24.8</v>
          </cell>
          <cell r="AC225" t="str">
            <v>EM-S2</v>
          </cell>
          <cell r="AD225">
            <v>2</v>
          </cell>
          <cell r="AE225" t="str">
            <v xml:space="preserve">ROVING  </v>
          </cell>
          <cell r="AF225" t="str">
            <v>KGS</v>
          </cell>
        </row>
        <row r="226">
          <cell r="B226" t="str">
            <v>PC0066</v>
          </cell>
          <cell r="E226" t="str">
            <v>PRV-042</v>
          </cell>
          <cell r="F226" t="str">
            <v>POLIFORMAS PLASTICAS S.A. DE C.V.</v>
          </cell>
          <cell r="T226" t="str">
            <v>Planeacion</v>
          </cell>
          <cell r="U226" t="str">
            <v>Varios</v>
          </cell>
          <cell r="V226">
            <v>90.999999999999986</v>
          </cell>
          <cell r="W226" t="str">
            <v>MAP-0003</v>
          </cell>
          <cell r="X226">
            <v>124.1</v>
          </cell>
          <cell r="AC226" t="str">
            <v>EM-S2</v>
          </cell>
          <cell r="AD226">
            <v>2</v>
          </cell>
          <cell r="AE226" t="str">
            <v xml:space="preserve">CATALIZADOR BUTANOX M-50  </v>
          </cell>
          <cell r="AF226" t="str">
            <v>KGS</v>
          </cell>
        </row>
        <row r="227">
          <cell r="B227" t="str">
            <v>PC0066</v>
          </cell>
          <cell r="E227" t="str">
            <v>PRV-042</v>
          </cell>
          <cell r="F227" t="str">
            <v>POLIFORMAS PLASTICAS S.A. DE C.V.</v>
          </cell>
          <cell r="T227" t="str">
            <v>Planeacion</v>
          </cell>
          <cell r="U227" t="str">
            <v>Varios</v>
          </cell>
          <cell r="V227">
            <v>8</v>
          </cell>
          <cell r="W227" t="str">
            <v>MAP-0004</v>
          </cell>
          <cell r="X227">
            <v>143.67599999999999</v>
          </cell>
          <cell r="AC227" t="str">
            <v>EM-S2</v>
          </cell>
          <cell r="AD227">
            <v>2</v>
          </cell>
          <cell r="AE227" t="str">
            <v xml:space="preserve">DIMETIL ANILINA  </v>
          </cell>
          <cell r="AF227" t="str">
            <v>KGS</v>
          </cell>
        </row>
        <row r="228">
          <cell r="B228" t="str">
            <v>PC0066</v>
          </cell>
          <cell r="E228" t="str">
            <v>PRV-042</v>
          </cell>
          <cell r="F228" t="str">
            <v>POLIFORMAS PLASTICAS S.A. DE C.V.</v>
          </cell>
          <cell r="T228" t="str">
            <v>Planeacion</v>
          </cell>
          <cell r="U228" t="str">
            <v>Varios</v>
          </cell>
          <cell r="W228" t="str">
            <v>MAP-0011</v>
          </cell>
          <cell r="X228">
            <v>133.68599999999998</v>
          </cell>
          <cell r="AC228" t="str">
            <v>EM-S2</v>
          </cell>
          <cell r="AD228">
            <v>2</v>
          </cell>
          <cell r="AE228" t="str">
            <v xml:space="preserve">COBALTO  </v>
          </cell>
          <cell r="AF228" t="str">
            <v>KGS</v>
          </cell>
        </row>
        <row r="229">
          <cell r="B229" t="str">
            <v>PC0066</v>
          </cell>
          <cell r="E229" t="str">
            <v>PRV-042</v>
          </cell>
          <cell r="F229" t="str">
            <v>POLIFORMAS PLASTICAS S.A. DE C.V.</v>
          </cell>
          <cell r="T229" t="str">
            <v>Planeacion</v>
          </cell>
          <cell r="U229" t="str">
            <v>Varios</v>
          </cell>
          <cell r="V229">
            <v>120</v>
          </cell>
          <cell r="W229" t="str">
            <v>MAP-0016</v>
          </cell>
          <cell r="X229">
            <v>65.7</v>
          </cell>
          <cell r="AC229" t="str">
            <v>EM-S2</v>
          </cell>
          <cell r="AD229">
            <v>2</v>
          </cell>
          <cell r="AE229" t="str">
            <v xml:space="preserve">ESPUMA POLIURETANO A  </v>
          </cell>
          <cell r="AF229" t="str">
            <v>KGS</v>
          </cell>
        </row>
        <row r="230">
          <cell r="B230" t="str">
            <v>PC0066</v>
          </cell>
          <cell r="E230" t="str">
            <v>PRV-042</v>
          </cell>
          <cell r="F230" t="str">
            <v>POLIFORMAS PLASTICAS S.A. DE C.V.</v>
          </cell>
          <cell r="T230" t="str">
            <v>Planeacion</v>
          </cell>
          <cell r="U230" t="str">
            <v>Varios</v>
          </cell>
          <cell r="V230">
            <v>120</v>
          </cell>
          <cell r="W230" t="str">
            <v>MAP-0017</v>
          </cell>
          <cell r="X230">
            <v>65.7</v>
          </cell>
          <cell r="AC230" t="str">
            <v>EM-S2</v>
          </cell>
          <cell r="AD230">
            <v>2</v>
          </cell>
          <cell r="AE230" t="str">
            <v xml:space="preserve">ESPUMA POLIURETANO B  </v>
          </cell>
          <cell r="AF230" t="str">
            <v>KGS</v>
          </cell>
        </row>
        <row r="231">
          <cell r="B231" t="str">
            <v>PC0067</v>
          </cell>
          <cell r="E231" t="str">
            <v>PRV-206</v>
          </cell>
          <cell r="F231" t="str">
            <v>REACCIONES QUIMICAS</v>
          </cell>
          <cell r="T231" t="str">
            <v>Planeacion</v>
          </cell>
          <cell r="U231" t="str">
            <v>Dina</v>
          </cell>
          <cell r="W231" t="str">
            <v>MAP-0074</v>
          </cell>
          <cell r="X231">
            <v>42</v>
          </cell>
          <cell r="AB231">
            <v>42383</v>
          </cell>
          <cell r="AC231" t="str">
            <v>EM-S2</v>
          </cell>
          <cell r="AD231">
            <v>2</v>
          </cell>
          <cell r="AE231" t="str">
            <v>GEL COAT 422 U DINA GIG-59</v>
          </cell>
          <cell r="AF231" t="str">
            <v>KGS</v>
          </cell>
        </row>
        <row r="232">
          <cell r="B232" t="str">
            <v>PC0067</v>
          </cell>
          <cell r="E232" t="str">
            <v>PRV-206</v>
          </cell>
          <cell r="F232" t="str">
            <v>REACCIONES QUIMICAS</v>
          </cell>
          <cell r="T232" t="str">
            <v>Planeacion</v>
          </cell>
          <cell r="U232" t="str">
            <v>Dina</v>
          </cell>
          <cell r="V232">
            <v>5980</v>
          </cell>
          <cell r="W232" t="str">
            <v>MAP-0073</v>
          </cell>
          <cell r="X232">
            <v>33</v>
          </cell>
          <cell r="AB232">
            <v>42383</v>
          </cell>
          <cell r="AC232" t="str">
            <v>EM-S2</v>
          </cell>
          <cell r="AD232">
            <v>2</v>
          </cell>
          <cell r="AE232" t="str">
            <v>RESINA PIPD-51725 TAMBOR 230 KGS</v>
          </cell>
          <cell r="AF232" t="str">
            <v>KGS</v>
          </cell>
        </row>
        <row r="233">
          <cell r="B233" t="str">
            <v>PC0068</v>
          </cell>
          <cell r="E233" t="str">
            <v>PRV-056</v>
          </cell>
          <cell r="F233" t="str">
            <v>TROQUELADOS AUTOMOTRICES GAVIOTAS S.A DE C.V.</v>
          </cell>
          <cell r="T233" t="str">
            <v>Planeacion</v>
          </cell>
          <cell r="U233" t="str">
            <v>Varios</v>
          </cell>
          <cell r="V233">
            <v>100</v>
          </cell>
          <cell r="W233" t="str">
            <v>CYA-0078</v>
          </cell>
          <cell r="X233">
            <v>75</v>
          </cell>
          <cell r="AC233" t="str">
            <v>EM-S2</v>
          </cell>
          <cell r="AD233">
            <v>2</v>
          </cell>
          <cell r="AE233" t="str">
            <v xml:space="preserve">CIERRE DE PERILLA C/CHAPETON  BOXER OF  </v>
          </cell>
          <cell r="AF233" t="str">
            <v>PZA</v>
          </cell>
        </row>
        <row r="234">
          <cell r="B234" t="str">
            <v>PC0068</v>
          </cell>
          <cell r="E234" t="str">
            <v>PRV-056</v>
          </cell>
          <cell r="F234" t="str">
            <v>TROQUELADOS AUTOMOTRICES GAVIOTAS S.A DE C.V.</v>
          </cell>
          <cell r="T234" t="str">
            <v>Planeacion</v>
          </cell>
          <cell r="U234" t="str">
            <v>Varios</v>
          </cell>
          <cell r="V234">
            <v>500</v>
          </cell>
          <cell r="W234" t="str">
            <v>CYA-0124</v>
          </cell>
          <cell r="X234">
            <v>8</v>
          </cell>
          <cell r="AC234" t="str">
            <v>EM-S2</v>
          </cell>
          <cell r="AD234">
            <v>2</v>
          </cell>
          <cell r="AE234" t="str">
            <v xml:space="preserve">REJILLA DE VENTILACION (SALIDAS DE AIRE) NEGRAS </v>
          </cell>
          <cell r="AF234" t="str">
            <v>PZA</v>
          </cell>
        </row>
        <row r="235">
          <cell r="B235" t="str">
            <v>PC0068</v>
          </cell>
          <cell r="E235" t="str">
            <v>PRV-056</v>
          </cell>
          <cell r="F235" t="str">
            <v>TROQUELADOS AUTOMOTRICES GAVIOTAS S.A DE C.V.</v>
          </cell>
          <cell r="T235" t="str">
            <v>Planeacion</v>
          </cell>
          <cell r="U235" t="str">
            <v>Varios</v>
          </cell>
          <cell r="V235">
            <v>35</v>
          </cell>
          <cell r="W235" t="str">
            <v>MET-0483</v>
          </cell>
          <cell r="X235">
            <v>489.95</v>
          </cell>
          <cell r="AC235" t="str">
            <v>EM-S2</v>
          </cell>
          <cell r="AD235">
            <v>2</v>
          </cell>
          <cell r="AE235" t="str">
            <v xml:space="preserve">Conjunto mecanismo falleba Polomex Pintura Electrostatica </v>
          </cell>
          <cell r="AF235" t="str">
            <v>PZA</v>
          </cell>
        </row>
        <row r="236">
          <cell r="B236" t="str">
            <v>PC0068</v>
          </cell>
          <cell r="E236" t="str">
            <v>PRV-056</v>
          </cell>
          <cell r="F236" t="str">
            <v>TROQUELADOS AUTOMOTRICES GAVIOTAS S.A DE C.V.</v>
          </cell>
          <cell r="T236" t="str">
            <v>Planeacion</v>
          </cell>
          <cell r="U236" t="str">
            <v>Varios</v>
          </cell>
          <cell r="V236">
            <v>30</v>
          </cell>
          <cell r="W236" t="str">
            <v>MET-0526</v>
          </cell>
          <cell r="X236">
            <v>489.95</v>
          </cell>
          <cell r="AC236" t="str">
            <v>EM-S2</v>
          </cell>
          <cell r="AD236">
            <v>2</v>
          </cell>
          <cell r="AE236" t="str">
            <v xml:space="preserve">Conjunto mecanismo falleba Beccar Pintura Electrostatica </v>
          </cell>
          <cell r="AF236" t="str">
            <v>CJTO</v>
          </cell>
        </row>
        <row r="237">
          <cell r="B237" t="str">
            <v>PC0069</v>
          </cell>
          <cell r="E237" t="str">
            <v>PRV-217</v>
          </cell>
          <cell r="F237" t="str">
            <v>ANDERCOL MEXICO, S.A. DE C.V.</v>
          </cell>
          <cell r="T237" t="str">
            <v>Produccion</v>
          </cell>
          <cell r="U237" t="str">
            <v>Varios</v>
          </cell>
          <cell r="V237">
            <v>1485</v>
          </cell>
          <cell r="W237" t="str">
            <v>MAP-0019</v>
          </cell>
          <cell r="X237">
            <v>31.92</v>
          </cell>
          <cell r="AB237">
            <v>42384</v>
          </cell>
          <cell r="AC237" t="str">
            <v>RQM-021</v>
          </cell>
          <cell r="AD237">
            <v>2</v>
          </cell>
          <cell r="AE237" t="str">
            <v xml:space="preserve">FIBRA DE VIDRIO 2 ONZ.  </v>
          </cell>
          <cell r="AF237" t="str">
            <v>KGS</v>
          </cell>
        </row>
        <row r="238">
          <cell r="B238" t="str">
            <v>PC0070</v>
          </cell>
          <cell r="E238" t="str">
            <v>PRV-178</v>
          </cell>
          <cell r="F238" t="str">
            <v>LOURDES FRAIRE VAZQUEZ</v>
          </cell>
          <cell r="T238" t="str">
            <v>Produccion</v>
          </cell>
          <cell r="U238" t="str">
            <v>Dina</v>
          </cell>
          <cell r="V238">
            <v>400</v>
          </cell>
          <cell r="W238" t="str">
            <v>MET-0215</v>
          </cell>
          <cell r="X238">
            <v>11.642400000000002</v>
          </cell>
          <cell r="AC238" t="str">
            <v>RQM-021</v>
          </cell>
          <cell r="AD238">
            <v>2</v>
          </cell>
          <cell r="AE238" t="str">
            <v xml:space="preserve">SOPORTE GRAPA DINA Galvanizada </v>
          </cell>
          <cell r="AF238" t="str">
            <v>PZA</v>
          </cell>
        </row>
        <row r="239">
          <cell r="B239" t="str">
            <v>PC0070</v>
          </cell>
          <cell r="E239" t="str">
            <v>PRV-178</v>
          </cell>
          <cell r="F239" t="str">
            <v>LOURDES FRAIRE VAZQUEZ</v>
          </cell>
          <cell r="T239" t="str">
            <v>Produccion</v>
          </cell>
          <cell r="U239" t="str">
            <v>Dina</v>
          </cell>
          <cell r="V239">
            <v>360</v>
          </cell>
          <cell r="W239" t="str">
            <v>MET-0932</v>
          </cell>
          <cell r="X239">
            <v>6.76</v>
          </cell>
          <cell r="AC239" t="str">
            <v>RQM-021</v>
          </cell>
          <cell r="AD239">
            <v>2</v>
          </cell>
          <cell r="AE239" t="str">
            <v>INSERTO LUZ PLAFON TRASERO, lamina cal.16 GALVANIZADO  50 X 15  mm</v>
          </cell>
          <cell r="AF239" t="str">
            <v>PZA</v>
          </cell>
        </row>
        <row r="240">
          <cell r="B240" t="str">
            <v>PC0071</v>
          </cell>
          <cell r="E240" t="str">
            <v>PRV-140</v>
          </cell>
          <cell r="F240" t="str">
            <v>MANUEL HERNANDEZ PORTILLO</v>
          </cell>
          <cell r="T240" t="str">
            <v>Produccion</v>
          </cell>
          <cell r="U240" t="str">
            <v>Varios</v>
          </cell>
          <cell r="V240">
            <v>2</v>
          </cell>
          <cell r="W240" t="str">
            <v>MAD-0190</v>
          </cell>
          <cell r="X240">
            <v>2360</v>
          </cell>
          <cell r="AB240">
            <v>42391</v>
          </cell>
          <cell r="AC240" t="str">
            <v>RQM-014</v>
          </cell>
          <cell r="AD240">
            <v>2</v>
          </cell>
          <cell r="AE240" t="str">
            <v>MESA DE TRABAJO P/DETALLADO DE CONCHA TRASERA</v>
          </cell>
          <cell r="AF240" t="str">
            <v>PZA</v>
          </cell>
        </row>
        <row r="241">
          <cell r="B241" t="str">
            <v>PC0072</v>
          </cell>
          <cell r="E241" t="str">
            <v>PRV-140</v>
          </cell>
          <cell r="F241" t="str">
            <v>MANUEL HERNANDEZ PORTILLO</v>
          </cell>
          <cell r="T241" t="str">
            <v>Produccion</v>
          </cell>
          <cell r="U241" t="str">
            <v>Varios</v>
          </cell>
          <cell r="V241">
            <v>28</v>
          </cell>
          <cell r="W241" t="str">
            <v>MET-0092</v>
          </cell>
          <cell r="X241">
            <v>1.7</v>
          </cell>
          <cell r="AB241">
            <v>42387</v>
          </cell>
          <cell r="AC241" t="str">
            <v>RQM-021</v>
          </cell>
          <cell r="AD241">
            <v>2</v>
          </cell>
          <cell r="AE241" t="str">
            <v xml:space="preserve">LAMINA GALV. 25X30MM CAL.16  </v>
          </cell>
          <cell r="AF241" t="str">
            <v>PZA</v>
          </cell>
        </row>
        <row r="242">
          <cell r="B242" t="str">
            <v>PC0073</v>
          </cell>
          <cell r="E242" t="str">
            <v>PRV-042</v>
          </cell>
          <cell r="F242" t="str">
            <v>POLIFORMAS PLASTICAS S.A. DE C.V.</v>
          </cell>
          <cell r="T242" t="str">
            <v>Area Técnica</v>
          </cell>
          <cell r="U242" t="str">
            <v>Varios</v>
          </cell>
          <cell r="W242" t="str">
            <v>MAD-0047</v>
          </cell>
          <cell r="X242">
            <v>23.427</v>
          </cell>
          <cell r="AC242" t="str">
            <v>RQM-016</v>
          </cell>
          <cell r="AD242">
            <v>2</v>
          </cell>
          <cell r="AE242" t="str">
            <v xml:space="preserve">PELICULA SEPARADORA  </v>
          </cell>
          <cell r="AF242" t="str">
            <v>KGS</v>
          </cell>
        </row>
        <row r="243">
          <cell r="B243" t="str">
            <v>PC0073</v>
          </cell>
          <cell r="E243" t="str">
            <v>PRV-042</v>
          </cell>
          <cell r="F243" t="str">
            <v>POLIFORMAS PLASTICAS S.A. DE C.V.</v>
          </cell>
          <cell r="T243" t="str">
            <v>Area Técnica</v>
          </cell>
          <cell r="U243" t="str">
            <v>Varios</v>
          </cell>
          <cell r="V243">
            <v>12</v>
          </cell>
          <cell r="W243" t="str">
            <v>MAD-0036</v>
          </cell>
          <cell r="X243">
            <v>119.25</v>
          </cell>
          <cell r="AC243" t="str">
            <v>RQM-016</v>
          </cell>
          <cell r="AD243">
            <v>2</v>
          </cell>
          <cell r="AE243" t="str">
            <v>CERA DE OPORTO  4200 NEW (700 GRS)</v>
          </cell>
          <cell r="AF243" t="str">
            <v>PZA</v>
          </cell>
        </row>
        <row r="244">
          <cell r="B244" t="str">
            <v>PC0073</v>
          </cell>
          <cell r="E244" t="str">
            <v>PRV-042</v>
          </cell>
          <cell r="F244" t="str">
            <v>POLIFORMAS PLASTICAS S.A. DE C.V.</v>
          </cell>
          <cell r="T244" t="str">
            <v>Produccion</v>
          </cell>
          <cell r="U244" t="str">
            <v>Dina</v>
          </cell>
          <cell r="V244">
            <v>14</v>
          </cell>
          <cell r="W244" t="str">
            <v>MAD-0111</v>
          </cell>
          <cell r="X244">
            <v>69.831000000000003</v>
          </cell>
          <cell r="AC244" t="str">
            <v>RQM-021</v>
          </cell>
          <cell r="AD244">
            <v>2</v>
          </cell>
          <cell r="AE244" t="str">
            <v>CERA DESMOLDANTE   CP500</v>
          </cell>
          <cell r="AF244" t="str">
            <v>KGS</v>
          </cell>
        </row>
        <row r="245">
          <cell r="B245" t="str">
            <v>PC0073</v>
          </cell>
          <cell r="E245" t="str">
            <v>PRV-042</v>
          </cell>
          <cell r="F245" t="str">
            <v>POLIFORMAS PLASTICAS S.A. DE C.V.</v>
          </cell>
          <cell r="T245" t="str">
            <v>Produccion</v>
          </cell>
          <cell r="U245" t="str">
            <v>Dina</v>
          </cell>
          <cell r="W245" t="str">
            <v>MAP-0001</v>
          </cell>
          <cell r="X245">
            <v>24.8</v>
          </cell>
          <cell r="AC245" t="str">
            <v>RQM-021</v>
          </cell>
          <cell r="AD245">
            <v>2</v>
          </cell>
          <cell r="AE245" t="str">
            <v xml:space="preserve">ROVING  </v>
          </cell>
          <cell r="AF245" t="str">
            <v>KGS</v>
          </cell>
        </row>
        <row r="246">
          <cell r="B246" t="str">
            <v>PC0073</v>
          </cell>
          <cell r="E246" t="str">
            <v>PRV-042</v>
          </cell>
          <cell r="F246" t="str">
            <v>POLIFORMAS PLASTICAS S.A. DE C.V.</v>
          </cell>
          <cell r="T246" t="str">
            <v>Area Técnica</v>
          </cell>
          <cell r="U246" t="str">
            <v>Varios</v>
          </cell>
          <cell r="V246">
            <v>51</v>
          </cell>
          <cell r="W246" t="str">
            <v>MAP-0012</v>
          </cell>
          <cell r="X246">
            <v>31.670999999999999</v>
          </cell>
          <cell r="AC246" t="str">
            <v>RQM-016</v>
          </cell>
          <cell r="AD246">
            <v>2</v>
          </cell>
          <cell r="AE246" t="str">
            <v xml:space="preserve">MONOMERO DE ESTIRENO  </v>
          </cell>
          <cell r="AF246" t="str">
            <v>KGS</v>
          </cell>
        </row>
        <row r="247">
          <cell r="B247" t="str">
            <v>PC0073</v>
          </cell>
          <cell r="E247" t="str">
            <v>PRV-042</v>
          </cell>
          <cell r="F247" t="str">
            <v>POLIFORMAS PLASTICAS S.A. DE C.V.</v>
          </cell>
          <cell r="T247" t="str">
            <v>Produccion</v>
          </cell>
          <cell r="U247" t="str">
            <v>Dina</v>
          </cell>
          <cell r="V247">
            <v>80</v>
          </cell>
          <cell r="W247" t="str">
            <v>MAD-0115</v>
          </cell>
          <cell r="X247">
            <v>30.240000000000002</v>
          </cell>
          <cell r="AC247" t="str">
            <v>RQM-021</v>
          </cell>
          <cell r="AD247">
            <v>2</v>
          </cell>
          <cell r="AE247" t="str">
            <v xml:space="preserve">COREMAT 200 BCO N1022063553 </v>
          </cell>
          <cell r="AF247" t="str">
            <v>MTS</v>
          </cell>
        </row>
        <row r="248">
          <cell r="B248" t="str">
            <v>PC0074</v>
          </cell>
          <cell r="E248" t="str">
            <v>PRV-206</v>
          </cell>
          <cell r="F248" t="str">
            <v>REACCIONES QUIMICAS</v>
          </cell>
          <cell r="T248" t="str">
            <v>Produccion</v>
          </cell>
          <cell r="U248" t="str">
            <v>Dina</v>
          </cell>
          <cell r="W248" t="str">
            <v>MAP-0024A</v>
          </cell>
          <cell r="X248">
            <v>42</v>
          </cell>
          <cell r="AB248">
            <v>42383</v>
          </cell>
          <cell r="AC248" t="str">
            <v>RQM-021</v>
          </cell>
          <cell r="AD248">
            <v>2</v>
          </cell>
          <cell r="AE248" t="str">
            <v>GEL COAT 422 U DINA GIG-59</v>
          </cell>
          <cell r="AF248" t="str">
            <v>KGS</v>
          </cell>
        </row>
        <row r="249">
          <cell r="B249" t="str">
            <v>PC0074</v>
          </cell>
          <cell r="E249" t="str">
            <v>PRV-206</v>
          </cell>
          <cell r="F249" t="str">
            <v>REACCIONES QUIMICAS</v>
          </cell>
          <cell r="T249" t="str">
            <v>Produccion</v>
          </cell>
          <cell r="U249" t="str">
            <v>Dina</v>
          </cell>
          <cell r="V249">
            <v>230</v>
          </cell>
          <cell r="W249" t="str">
            <v>MAP-0043A</v>
          </cell>
          <cell r="X249">
            <v>33</v>
          </cell>
          <cell r="AB249">
            <v>42383</v>
          </cell>
          <cell r="AC249" t="str">
            <v>RQM-021</v>
          </cell>
          <cell r="AD249">
            <v>2</v>
          </cell>
          <cell r="AE249" t="str">
            <v>RESINA PIPD-51725 TAMBOR 230 KGS</v>
          </cell>
          <cell r="AF249" t="str">
            <v>KGS</v>
          </cell>
        </row>
        <row r="250">
          <cell r="B250" t="str">
            <v>PC0075</v>
          </cell>
          <cell r="E250" t="str">
            <v>PRV-199</v>
          </cell>
          <cell r="F250" t="str">
            <v>ANGULOS Y PERFILES DE ACOLMAN, S.A. DE C.V.</v>
          </cell>
          <cell r="T250" t="str">
            <v>Planeacion</v>
          </cell>
          <cell r="U250" t="str">
            <v>Varios</v>
          </cell>
          <cell r="V250">
            <v>10</v>
          </cell>
          <cell r="W250" t="str">
            <v>MET-0065</v>
          </cell>
          <cell r="X250">
            <v>86.206896551724142</v>
          </cell>
          <cell r="AB250">
            <v>42383</v>
          </cell>
          <cell r="AC250" t="str">
            <v>EM-S2</v>
          </cell>
          <cell r="AD250">
            <v>2</v>
          </cell>
          <cell r="AE250" t="str">
            <v xml:space="preserve">TUBULAR AC. CARBON  CAL 18 DE 1""X1"" DE 6 MTS DE  </v>
          </cell>
          <cell r="AF250" t="str">
            <v>PZA</v>
          </cell>
        </row>
        <row r="251">
          <cell r="B251" t="str">
            <v>PC0075</v>
          </cell>
          <cell r="E251" t="str">
            <v>PRV-199</v>
          </cell>
          <cell r="F251" t="str">
            <v>ANGULOS Y PERFILES DE ACOLMAN, S.A. DE C.V.</v>
          </cell>
          <cell r="T251" t="str">
            <v>Planeacion</v>
          </cell>
          <cell r="U251" t="str">
            <v>Varios</v>
          </cell>
          <cell r="V251">
            <v>10</v>
          </cell>
          <cell r="W251" t="str">
            <v>MET-0883</v>
          </cell>
          <cell r="X251">
            <v>50.431034482758626</v>
          </cell>
          <cell r="AB251">
            <v>42383</v>
          </cell>
          <cell r="AC251" t="str">
            <v>EM-S2</v>
          </cell>
          <cell r="AD251">
            <v>2</v>
          </cell>
          <cell r="AE251" t="str">
            <v>Tubo Red  de 3/4" Ac.c cal 18 S/Aacabado 3/4" x 300mm</v>
          </cell>
          <cell r="AF251" t="str">
            <v>6 mtspza</v>
          </cell>
        </row>
        <row r="252">
          <cell r="B252" t="str">
            <v>PC0076</v>
          </cell>
          <cell r="E252" t="str">
            <v>PRV-199</v>
          </cell>
          <cell r="F252" t="str">
            <v>ANGULOS Y PERFILES DE ACOLMAN, S.A. DE C.V.</v>
          </cell>
          <cell r="T252" t="str">
            <v>Area Técnica</v>
          </cell>
          <cell r="U252" t="str">
            <v>Varios</v>
          </cell>
          <cell r="V252">
            <v>26</v>
          </cell>
          <cell r="W252" t="str">
            <v>MET-0065</v>
          </cell>
          <cell r="X252">
            <v>86.206896551724142</v>
          </cell>
          <cell r="AB252">
            <v>42383</v>
          </cell>
          <cell r="AC252" t="str">
            <v>RQM-016</v>
          </cell>
          <cell r="AD252">
            <v>2</v>
          </cell>
          <cell r="AE252" t="str">
            <v xml:space="preserve">TUBULAR AC. CARBON  CAL 18 DE 1""X1"" DE 6 MTS DE  </v>
          </cell>
          <cell r="AF252" t="str">
            <v>PZA</v>
          </cell>
        </row>
        <row r="253">
          <cell r="B253" t="str">
            <v>PC0076</v>
          </cell>
          <cell r="E253" t="str">
            <v>PRV-199</v>
          </cell>
          <cell r="F253" t="str">
            <v>ANGULOS Y PERFILES DE ACOLMAN, S.A. DE C.V.</v>
          </cell>
          <cell r="T253" t="str">
            <v>Area Técnica</v>
          </cell>
          <cell r="U253" t="str">
            <v>Varios</v>
          </cell>
          <cell r="V253">
            <v>15</v>
          </cell>
          <cell r="W253" t="str">
            <v>MET-0066</v>
          </cell>
          <cell r="X253">
            <v>107.75862068965517</v>
          </cell>
          <cell r="AB253">
            <v>42383</v>
          </cell>
          <cell r="AC253" t="str">
            <v>RQM-016</v>
          </cell>
          <cell r="AD253">
            <v>2</v>
          </cell>
          <cell r="AE253" t="str">
            <v xml:space="preserve">PTR DE ACERO AL CARBON CAL 14 DE 1""X1"" DE 6 MTS  </v>
          </cell>
          <cell r="AF253" t="str">
            <v>PZA</v>
          </cell>
        </row>
        <row r="254">
          <cell r="B254" t="str">
            <v>PC0077</v>
          </cell>
          <cell r="E254" t="str">
            <v>PRV-042</v>
          </cell>
          <cell r="F254" t="str">
            <v>POLIFORMAS PLASTICAS S.A. DE C.V.</v>
          </cell>
          <cell r="T254" t="str">
            <v>Planeacion</v>
          </cell>
          <cell r="U254" t="str">
            <v>Varios</v>
          </cell>
          <cell r="W254" t="str">
            <v>MAP-0018</v>
          </cell>
          <cell r="X254">
            <v>29.5</v>
          </cell>
          <cell r="AB254">
            <v>42384</v>
          </cell>
          <cell r="AC254" t="str">
            <v>EM-S2</v>
          </cell>
          <cell r="AD254">
            <v>2</v>
          </cell>
          <cell r="AE254" t="str">
            <v>FIBRA DE VIDRIO 1 1/2 ONZ JUSHI EMULSION</v>
          </cell>
          <cell r="AF254" t="str">
            <v>KGS</v>
          </cell>
        </row>
        <row r="255">
          <cell r="B255" t="str">
            <v>PC0078</v>
          </cell>
          <cell r="E255" t="str">
            <v>PRV-014</v>
          </cell>
          <cell r="F255" t="str">
            <v>ESPECIALIDADES QUIMICAS PARA EL POLIESTER S.A. DE</v>
          </cell>
          <cell r="T255" t="str">
            <v>Planeacion</v>
          </cell>
          <cell r="U255" t="str">
            <v>Varios</v>
          </cell>
          <cell r="V255">
            <v>1150</v>
          </cell>
          <cell r="W255" t="str">
            <v>MAP-0024</v>
          </cell>
          <cell r="X255">
            <v>53.15</v>
          </cell>
          <cell r="AB255">
            <v>42384</v>
          </cell>
          <cell r="AC255" t="str">
            <v>RQM-024</v>
          </cell>
          <cell r="AD255">
            <v>2</v>
          </cell>
          <cell r="AE255" t="str">
            <v xml:space="preserve">GEL COAT GRIS EQI 18 422U-D  </v>
          </cell>
          <cell r="AF255" t="str">
            <v>KGS</v>
          </cell>
        </row>
        <row r="256">
          <cell r="B256" t="str">
            <v>PC0079</v>
          </cell>
          <cell r="E256" t="str">
            <v>PRV-002</v>
          </cell>
          <cell r="F256" t="str">
            <v>ABASTECEDORA UNIVERSAL DE MAGNETICO, S.A. DE C.V.</v>
          </cell>
          <cell r="T256" t="str">
            <v>Planeacion</v>
          </cell>
          <cell r="U256" t="str">
            <v>Varios</v>
          </cell>
          <cell r="V256">
            <v>100</v>
          </cell>
          <cell r="W256" t="str">
            <v>CYA-0122</v>
          </cell>
          <cell r="X256">
            <v>10.41</v>
          </cell>
          <cell r="AB256">
            <v>42388</v>
          </cell>
          <cell r="AC256" t="str">
            <v>EM-S2</v>
          </cell>
          <cell r="AD256">
            <v>2</v>
          </cell>
          <cell r="AE256" t="str">
            <v>IMAN CIRCULAR NEODIMIO 12 X 5 MM</v>
          </cell>
          <cell r="AF256" t="str">
            <v>PZA</v>
          </cell>
        </row>
        <row r="257">
          <cell r="B257" t="str">
            <v>PC0080</v>
          </cell>
          <cell r="E257" t="str">
            <v>PRV-032</v>
          </cell>
          <cell r="F257" t="str">
            <v>ALVARO RAMIREZ CERON (LA CASA DEL TORNILLO)</v>
          </cell>
          <cell r="T257" t="str">
            <v>Planeacion</v>
          </cell>
          <cell r="U257" t="str">
            <v>Varios</v>
          </cell>
          <cell r="V257">
            <v>100</v>
          </cell>
          <cell r="W257" t="str">
            <v>FER-0226</v>
          </cell>
          <cell r="X257">
            <v>0.3</v>
          </cell>
          <cell r="AB257">
            <v>42388</v>
          </cell>
          <cell r="AC257" t="str">
            <v>EM-S2</v>
          </cell>
          <cell r="AD257">
            <v>2</v>
          </cell>
          <cell r="AE257" t="str">
            <v>Remache Aluminio   1/8" x 5/8"</v>
          </cell>
          <cell r="AF257" t="str">
            <v>Pza</v>
          </cell>
        </row>
        <row r="258">
          <cell r="B258" t="str">
            <v>PC0080</v>
          </cell>
          <cell r="E258" t="str">
            <v>PRV-032</v>
          </cell>
          <cell r="F258" t="str">
            <v>ALVARO RAMIREZ CERON (LA CASA DEL TORNILLO)</v>
          </cell>
          <cell r="T258" t="str">
            <v>Planeacion</v>
          </cell>
          <cell r="U258" t="str">
            <v>Varios</v>
          </cell>
          <cell r="V258">
            <v>2</v>
          </cell>
          <cell r="W258" t="str">
            <v>HER-0328</v>
          </cell>
          <cell r="X258">
            <v>4.3103448275862073</v>
          </cell>
          <cell r="AB258">
            <v>42388</v>
          </cell>
          <cell r="AC258" t="str">
            <v>EM-S2</v>
          </cell>
          <cell r="AD258">
            <v>2</v>
          </cell>
          <cell r="AE258" t="str">
            <v xml:space="preserve">LLAVE ALLEN 5/32  </v>
          </cell>
          <cell r="AF258" t="str">
            <v>PZA</v>
          </cell>
        </row>
        <row r="259">
          <cell r="B259" t="str">
            <v>PC0081</v>
          </cell>
          <cell r="E259" t="str">
            <v>PRV-194</v>
          </cell>
          <cell r="F259" t="str">
            <v>ARTICULOS INDUSTRIALES Y NEOPRENO DE MEXICO, S.A. DE C.V.</v>
          </cell>
          <cell r="T259" t="str">
            <v>Planeacion</v>
          </cell>
          <cell r="U259" t="str">
            <v>Varios</v>
          </cell>
          <cell r="V259">
            <v>50</v>
          </cell>
          <cell r="W259" t="str">
            <v>MAD-0221</v>
          </cell>
          <cell r="X259">
            <v>32.799999999999997</v>
          </cell>
          <cell r="AB259">
            <v>42391</v>
          </cell>
          <cell r="AC259" t="str">
            <v>EM-S2</v>
          </cell>
          <cell r="AD259">
            <v>2</v>
          </cell>
          <cell r="AE259" t="str">
            <v xml:space="preserve">GOMA SEGÚN MUESTRA P/DINA  </v>
          </cell>
          <cell r="AF259" t="str">
            <v>MTS</v>
          </cell>
        </row>
        <row r="260">
          <cell r="B260" t="str">
            <v>PC0082</v>
          </cell>
          <cell r="E260" t="str">
            <v>PRV-207</v>
          </cell>
          <cell r="F260" t="str">
            <v>GRUPO ASELAC S.A DE C.V</v>
          </cell>
          <cell r="T260" t="str">
            <v>Planeacion</v>
          </cell>
          <cell r="U260" t="str">
            <v>Varios</v>
          </cell>
          <cell r="V260">
            <v>400</v>
          </cell>
          <cell r="W260" t="str">
            <v>MAD-0028</v>
          </cell>
          <cell r="X260">
            <v>11.18</v>
          </cell>
          <cell r="AB260">
            <v>42387</v>
          </cell>
          <cell r="AC260" t="str">
            <v>EM-S2</v>
          </cell>
          <cell r="AD260">
            <v>2</v>
          </cell>
          <cell r="AE260" t="str">
            <v xml:space="preserve">THINNER ESTÁNDAR  </v>
          </cell>
          <cell r="AF260" t="str">
            <v>LTS</v>
          </cell>
        </row>
        <row r="261">
          <cell r="B261" t="str">
            <v>PC0083</v>
          </cell>
          <cell r="E261" t="str">
            <v>PRV-040</v>
          </cell>
          <cell r="F261" t="str">
            <v>MA. BEATRIZ MARTINEZ CHAVEZ</v>
          </cell>
          <cell r="T261" t="str">
            <v>Planeacion</v>
          </cell>
          <cell r="U261" t="str">
            <v>Varios</v>
          </cell>
          <cell r="V261">
            <v>6</v>
          </cell>
          <cell r="W261" t="str">
            <v>CYA-0093</v>
          </cell>
          <cell r="X261">
            <v>250</v>
          </cell>
          <cell r="AB261">
            <v>42387</v>
          </cell>
          <cell r="AC261" t="str">
            <v>EM-S2</v>
          </cell>
          <cell r="AD261">
            <v>2</v>
          </cell>
          <cell r="AE261" t="str">
            <v xml:space="preserve">BORLA DE 7" MARCA MIRKA  </v>
          </cell>
          <cell r="AF261" t="str">
            <v>PZA</v>
          </cell>
        </row>
        <row r="262">
          <cell r="B262" t="str">
            <v>PC0083</v>
          </cell>
          <cell r="E262" t="str">
            <v>PRV-040</v>
          </cell>
          <cell r="F262" t="str">
            <v>MA. BEATRIZ MARTINEZ CHAVEZ</v>
          </cell>
          <cell r="T262" t="str">
            <v>Planeacion</v>
          </cell>
          <cell r="U262" t="str">
            <v>Varios</v>
          </cell>
          <cell r="V262">
            <v>25</v>
          </cell>
          <cell r="W262" t="str">
            <v>HER-0306</v>
          </cell>
          <cell r="X262">
            <v>11.21</v>
          </cell>
          <cell r="AB262">
            <v>42387</v>
          </cell>
          <cell r="AC262" t="str">
            <v>EM-S2</v>
          </cell>
          <cell r="AD262">
            <v>2</v>
          </cell>
          <cell r="AE262" t="str">
            <v xml:space="preserve">ALMOHADILLA FIBRA MARRON VF 360 4 1/2"" X 9""  </v>
          </cell>
          <cell r="AF262" t="str">
            <v>PZA</v>
          </cell>
        </row>
        <row r="263">
          <cell r="B263" t="str">
            <v>PC0083</v>
          </cell>
          <cell r="E263" t="str">
            <v>PRV-040</v>
          </cell>
          <cell r="F263" t="str">
            <v>MA. BEATRIZ MARTINEZ CHAVEZ</v>
          </cell>
          <cell r="T263" t="str">
            <v>Planeacion</v>
          </cell>
          <cell r="U263" t="str">
            <v>Varios</v>
          </cell>
          <cell r="V263">
            <v>1</v>
          </cell>
          <cell r="W263" t="str">
            <v>HER-0307</v>
          </cell>
          <cell r="X263">
            <v>336.91</v>
          </cell>
          <cell r="AB263">
            <v>42387</v>
          </cell>
          <cell r="AC263" t="str">
            <v>EM-S2</v>
          </cell>
          <cell r="AD263">
            <v>2</v>
          </cell>
          <cell r="AE263" t="str">
            <v xml:space="preserve">ABRILLANTADOR POLARSHINE C20  </v>
          </cell>
          <cell r="AF263" t="str">
            <v>PZA</v>
          </cell>
        </row>
        <row r="264">
          <cell r="B264" t="str">
            <v>PC0083</v>
          </cell>
          <cell r="E264" t="str">
            <v>PRV-040</v>
          </cell>
          <cell r="F264" t="str">
            <v>MA. BEATRIZ MARTINEZ CHAVEZ</v>
          </cell>
          <cell r="T264" t="str">
            <v>Planeacion</v>
          </cell>
          <cell r="U264" t="str">
            <v>Varios</v>
          </cell>
          <cell r="V264">
            <v>100</v>
          </cell>
          <cell r="W264" t="str">
            <v>HER-0340</v>
          </cell>
          <cell r="X264">
            <v>9.49</v>
          </cell>
          <cell r="AB264">
            <v>42387</v>
          </cell>
          <cell r="AC264" t="str">
            <v>EM-S2</v>
          </cell>
          <cell r="AD264">
            <v>2</v>
          </cell>
          <cell r="AE264" t="str">
            <v xml:space="preserve">LIJA ORBITAL AUTONET G-120  </v>
          </cell>
          <cell r="AF264" t="str">
            <v>PZA</v>
          </cell>
        </row>
        <row r="265">
          <cell r="B265" t="str">
            <v>PC0083</v>
          </cell>
          <cell r="E265" t="str">
            <v>PRV-040</v>
          </cell>
          <cell r="F265" t="str">
            <v>MA. BEATRIZ MARTINEZ CHAVEZ</v>
          </cell>
          <cell r="T265" t="str">
            <v>Planeacion</v>
          </cell>
          <cell r="U265" t="str">
            <v>Varios</v>
          </cell>
          <cell r="V265">
            <v>150</v>
          </cell>
          <cell r="W265" t="str">
            <v>HER-0341</v>
          </cell>
          <cell r="X265">
            <v>9.49</v>
          </cell>
          <cell r="AB265">
            <v>42387</v>
          </cell>
          <cell r="AC265" t="str">
            <v>EM-S2</v>
          </cell>
          <cell r="AD265">
            <v>2</v>
          </cell>
          <cell r="AE265" t="str">
            <v xml:space="preserve">LIJA ORBITAL AUTONET G-180  </v>
          </cell>
          <cell r="AF265" t="str">
            <v>PZA</v>
          </cell>
        </row>
        <row r="266">
          <cell r="B266" t="str">
            <v>PC0083</v>
          </cell>
          <cell r="E266" t="str">
            <v>PRV-040</v>
          </cell>
          <cell r="F266" t="str">
            <v>MA. BEATRIZ MARTINEZ CHAVEZ</v>
          </cell>
          <cell r="T266" t="str">
            <v>Planeacion</v>
          </cell>
          <cell r="U266" t="str">
            <v>Varios</v>
          </cell>
          <cell r="V266">
            <v>25</v>
          </cell>
          <cell r="W266" t="str">
            <v>HER-0423</v>
          </cell>
          <cell r="X266">
            <v>11.21</v>
          </cell>
          <cell r="AB266">
            <v>42387</v>
          </cell>
          <cell r="AC266" t="str">
            <v>EM-S2</v>
          </cell>
          <cell r="AD266">
            <v>2</v>
          </cell>
          <cell r="AE266" t="str">
            <v xml:space="preserve">FIBRA GRIS GRANO UF1500 MIRLON TOTAL  </v>
          </cell>
          <cell r="AF266" t="str">
            <v>PZA</v>
          </cell>
        </row>
        <row r="267">
          <cell r="B267" t="str">
            <v>PC0083</v>
          </cell>
          <cell r="E267" t="str">
            <v>PRV-040</v>
          </cell>
          <cell r="F267" t="str">
            <v>MA. BEATRIZ MARTINEZ CHAVEZ</v>
          </cell>
          <cell r="T267" t="str">
            <v>Planeacion</v>
          </cell>
          <cell r="U267" t="str">
            <v>Varios</v>
          </cell>
          <cell r="V267">
            <v>50</v>
          </cell>
          <cell r="W267" t="str">
            <v>HER-0436</v>
          </cell>
          <cell r="X267">
            <v>9.49</v>
          </cell>
          <cell r="AB267">
            <v>42387</v>
          </cell>
          <cell r="AC267" t="str">
            <v>EM-S2</v>
          </cell>
          <cell r="AD267">
            <v>2</v>
          </cell>
          <cell r="AE267" t="str">
            <v xml:space="preserve">LIJA AUTONET 6" G240  </v>
          </cell>
          <cell r="AF267" t="str">
            <v>PZA</v>
          </cell>
        </row>
        <row r="268">
          <cell r="B268" t="str">
            <v>PC0083</v>
          </cell>
          <cell r="E268" t="str">
            <v>PRV-040</v>
          </cell>
          <cell r="F268" t="str">
            <v>MA. BEATRIZ MARTINEZ CHAVEZ</v>
          </cell>
          <cell r="T268" t="str">
            <v>Planeacion</v>
          </cell>
          <cell r="U268" t="str">
            <v>Varios</v>
          </cell>
          <cell r="V268">
            <v>24</v>
          </cell>
          <cell r="W268" t="str">
            <v>HER-0443</v>
          </cell>
          <cell r="X268">
            <v>67.709999999999994</v>
          </cell>
          <cell r="AB268">
            <v>42387</v>
          </cell>
          <cell r="AC268" t="str">
            <v>EM-S2</v>
          </cell>
          <cell r="AD268">
            <v>2</v>
          </cell>
          <cell r="AE268" t="str">
            <v xml:space="preserve">BORLA DE LANA NATURAL 3" GRIP  </v>
          </cell>
          <cell r="AF268" t="str">
            <v>PZA</v>
          </cell>
        </row>
        <row r="269">
          <cell r="B269" t="str">
            <v>PC0084</v>
          </cell>
          <cell r="E269" t="str">
            <v>PRV-024</v>
          </cell>
          <cell r="F269" t="str">
            <v>MAURICIO GONZALEZ ZAMORA(HELTI HERRAMIENTAS)</v>
          </cell>
          <cell r="T269" t="str">
            <v>Planeacion</v>
          </cell>
          <cell r="U269" t="str">
            <v>Varios</v>
          </cell>
          <cell r="V269">
            <v>55</v>
          </cell>
          <cell r="W269" t="str">
            <v>HER-0016</v>
          </cell>
          <cell r="X269">
            <v>23.83</v>
          </cell>
          <cell r="AB269">
            <v>42387</v>
          </cell>
          <cell r="AC269" t="str">
            <v>EM-S2</v>
          </cell>
          <cell r="AD269">
            <v>2</v>
          </cell>
          <cell r="AE269" t="str">
            <v xml:space="preserve">DISCO DE CORTE A761  </v>
          </cell>
          <cell r="AF269" t="str">
            <v>PZA</v>
          </cell>
        </row>
        <row r="270">
          <cell r="B270" t="str">
            <v>PC0084</v>
          </cell>
          <cell r="E270" t="str">
            <v>PRV-024</v>
          </cell>
          <cell r="F270" t="str">
            <v>MAURICIO GONZALEZ ZAMORA(HELTI HERRAMIENTAS)</v>
          </cell>
          <cell r="T270" t="str">
            <v>Planeacion</v>
          </cell>
          <cell r="U270" t="str">
            <v>Varios</v>
          </cell>
          <cell r="V270">
            <v>3</v>
          </cell>
          <cell r="W270" t="str">
            <v>INR-0019</v>
          </cell>
          <cell r="X270">
            <v>198.28</v>
          </cell>
          <cell r="AB270">
            <v>42387</v>
          </cell>
          <cell r="AC270" t="str">
            <v>EM-S2</v>
          </cell>
          <cell r="AD270">
            <v>2</v>
          </cell>
          <cell r="AE270" t="str">
            <v xml:space="preserve">RESPALDO DE GOMA P/MINI ESMERIL  </v>
          </cell>
          <cell r="AF270" t="str">
            <v>PZA</v>
          </cell>
        </row>
        <row r="271">
          <cell r="B271" t="str">
            <v>PC0085</v>
          </cell>
          <cell r="E271" t="str">
            <v>PRV-175</v>
          </cell>
          <cell r="F271" t="str">
            <v>INDUSTRIAS HLM DE MEXICO, S.A. DE C.V.</v>
          </cell>
          <cell r="T271" t="str">
            <v>Almacen</v>
          </cell>
          <cell r="U271" t="str">
            <v>Dina</v>
          </cell>
          <cell r="V271">
            <v>13</v>
          </cell>
          <cell r="W271" t="str">
            <v>CYA-0171</v>
          </cell>
          <cell r="X271">
            <v>172.375</v>
          </cell>
          <cell r="AB271">
            <v>42387</v>
          </cell>
          <cell r="AC271" t="str">
            <v>EM-S2</v>
          </cell>
          <cell r="AD271">
            <v>2</v>
          </cell>
          <cell r="AE271" t="str">
            <v>CERRADURA DE COMPRESION C/LEVA H=10.5 MM (2700.09-X10) LEVA GRANDE ZINCADO NEGRO CUADRO 6MM</v>
          </cell>
          <cell r="AF271" t="str">
            <v>PZA</v>
          </cell>
        </row>
        <row r="272">
          <cell r="B272" t="str">
            <v>PC0085</v>
          </cell>
          <cell r="E272" t="str">
            <v>PRV-175</v>
          </cell>
          <cell r="F272" t="str">
            <v>INDUSTRIAS HLM DE MEXICO, S.A. DE C.V.</v>
          </cell>
          <cell r="T272" t="str">
            <v>Almacen</v>
          </cell>
          <cell r="U272" t="str">
            <v>Dina</v>
          </cell>
          <cell r="V272">
            <v>13</v>
          </cell>
          <cell r="W272" t="str">
            <v>CYA-0172</v>
          </cell>
          <cell r="X272">
            <v>59.2</v>
          </cell>
          <cell r="AB272">
            <v>42387</v>
          </cell>
          <cell r="AC272" t="str">
            <v>EM-S2</v>
          </cell>
          <cell r="AD272">
            <v>2</v>
          </cell>
          <cell r="AE272" t="str">
            <v>LLAVE CUADRADA P/CERRADURA DE COMPRESION   CUADRO 6MM</v>
          </cell>
          <cell r="AF272" t="str">
            <v>PZA</v>
          </cell>
        </row>
        <row r="273">
          <cell r="B273" t="str">
            <v>PC0086</v>
          </cell>
          <cell r="E273" t="str">
            <v>PRV-196</v>
          </cell>
          <cell r="F273" t="str">
            <v>IMAGEN Y RECUBRIMIENTOS PERDURABLES, S.A. DE C.V.</v>
          </cell>
          <cell r="T273" t="str">
            <v>Planeacion</v>
          </cell>
          <cell r="U273" t="str">
            <v>Varios</v>
          </cell>
          <cell r="V273">
            <v>5</v>
          </cell>
          <cell r="W273" t="str">
            <v>HER-0010</v>
          </cell>
          <cell r="X273">
            <v>25.86</v>
          </cell>
          <cell r="AB273">
            <v>42384</v>
          </cell>
          <cell r="AC273" t="str">
            <v>EM-S2</v>
          </cell>
          <cell r="AD273">
            <v>2</v>
          </cell>
          <cell r="AE273" t="str">
            <v xml:space="preserve">BROCHA 3"  </v>
          </cell>
          <cell r="AF273" t="str">
            <v>PZA</v>
          </cell>
        </row>
        <row r="274">
          <cell r="B274" t="str">
            <v>PC0086</v>
          </cell>
          <cell r="E274" t="str">
            <v>PRV-196</v>
          </cell>
          <cell r="F274" t="str">
            <v>IMAGEN Y RECUBRIMIENTOS PERDURABLES, S.A. DE C.V.</v>
          </cell>
          <cell r="T274" t="str">
            <v>Planeacion</v>
          </cell>
          <cell r="U274" t="str">
            <v>Varios</v>
          </cell>
          <cell r="V274">
            <v>14</v>
          </cell>
          <cell r="W274" t="str">
            <v>HER-0011</v>
          </cell>
          <cell r="X274">
            <v>43.1</v>
          </cell>
          <cell r="AB274">
            <v>42384</v>
          </cell>
          <cell r="AC274" t="str">
            <v>EM-S2</v>
          </cell>
          <cell r="AD274">
            <v>2</v>
          </cell>
          <cell r="AE274" t="str">
            <v xml:space="preserve">BROCHA 4"  </v>
          </cell>
          <cell r="AF274" t="str">
            <v>PZA</v>
          </cell>
        </row>
        <row r="275">
          <cell r="B275" t="str">
            <v>PC0086</v>
          </cell>
          <cell r="E275" t="str">
            <v>PRV-196</v>
          </cell>
          <cell r="F275" t="str">
            <v>IMAGEN Y RECUBRIMIENTOS PERDURABLES, S.A. DE C.V.</v>
          </cell>
          <cell r="T275" t="str">
            <v>Planeacion</v>
          </cell>
          <cell r="U275" t="str">
            <v>Varios</v>
          </cell>
          <cell r="V275">
            <v>35</v>
          </cell>
          <cell r="W275" t="str">
            <v>HER-0015</v>
          </cell>
          <cell r="X275">
            <v>8.19</v>
          </cell>
          <cell r="AB275">
            <v>42384</v>
          </cell>
          <cell r="AC275" t="str">
            <v>EM-S2</v>
          </cell>
          <cell r="AD275">
            <v>2</v>
          </cell>
          <cell r="AE275" t="str">
            <v xml:space="preserve">DISCO ESMERIL NUM.36    5"  </v>
          </cell>
          <cell r="AF275" t="str">
            <v>PZA</v>
          </cell>
        </row>
        <row r="276">
          <cell r="B276" t="str">
            <v>PC0086</v>
          </cell>
          <cell r="E276" t="str">
            <v>PRV-196</v>
          </cell>
          <cell r="F276" t="str">
            <v>IMAGEN Y RECUBRIMIENTOS PERDURABLES, S.A. DE C.V.</v>
          </cell>
          <cell r="T276" t="str">
            <v>Planeacion</v>
          </cell>
          <cell r="U276" t="str">
            <v>Varios</v>
          </cell>
          <cell r="V276">
            <v>25</v>
          </cell>
          <cell r="W276" t="str">
            <v>HER-0020</v>
          </cell>
          <cell r="X276">
            <v>9.48</v>
          </cell>
          <cell r="AB276">
            <v>42384</v>
          </cell>
          <cell r="AC276" t="str">
            <v>EM-S2</v>
          </cell>
          <cell r="AD276">
            <v>2</v>
          </cell>
          <cell r="AE276" t="str">
            <v xml:space="preserve">LIJA 1200 CUADRADA  </v>
          </cell>
          <cell r="AF276" t="str">
            <v>PZA</v>
          </cell>
        </row>
        <row r="277">
          <cell r="B277" t="str">
            <v>PC0086</v>
          </cell>
          <cell r="E277" t="str">
            <v>PRV-196</v>
          </cell>
          <cell r="F277" t="str">
            <v>IMAGEN Y RECUBRIMIENTOS PERDURABLES, S.A. DE C.V.</v>
          </cell>
          <cell r="T277" t="str">
            <v>Planeacion</v>
          </cell>
          <cell r="U277" t="str">
            <v>Varios</v>
          </cell>
          <cell r="V277">
            <v>250</v>
          </cell>
          <cell r="W277" t="str">
            <v>HER-0023</v>
          </cell>
          <cell r="X277">
            <v>6.47</v>
          </cell>
          <cell r="AB277">
            <v>42384</v>
          </cell>
          <cell r="AC277" t="str">
            <v>EM-S2</v>
          </cell>
          <cell r="AD277">
            <v>2</v>
          </cell>
          <cell r="AE277" t="str">
            <v xml:space="preserve">LIJA 150 ORBITAL C/VELCRO A080  </v>
          </cell>
          <cell r="AF277" t="str">
            <v>PZA</v>
          </cell>
        </row>
        <row r="278">
          <cell r="B278" t="str">
            <v>PC0086</v>
          </cell>
          <cell r="E278" t="str">
            <v>PRV-196</v>
          </cell>
          <cell r="F278" t="str">
            <v>IMAGEN Y RECUBRIMIENTOS PERDURABLES, S.A. DE C.V.</v>
          </cell>
          <cell r="T278" t="str">
            <v>Planeacion</v>
          </cell>
          <cell r="U278" t="str">
            <v>Varios</v>
          </cell>
          <cell r="V278">
            <v>100</v>
          </cell>
          <cell r="W278" t="str">
            <v>HER-0027</v>
          </cell>
          <cell r="X278">
            <v>6.0344827586206904</v>
          </cell>
          <cell r="AB278">
            <v>42384</v>
          </cell>
          <cell r="AC278" t="str">
            <v>EM-S2</v>
          </cell>
          <cell r="AD278">
            <v>2</v>
          </cell>
          <cell r="AE278" t="str">
            <v xml:space="preserve">LIJA 220 ORBITAL C/VELCRO A080  </v>
          </cell>
          <cell r="AF278" t="str">
            <v>PZA</v>
          </cell>
        </row>
        <row r="279">
          <cell r="B279" t="str">
            <v>PC0086</v>
          </cell>
          <cell r="E279" t="str">
            <v>PRV-196</v>
          </cell>
          <cell r="F279" t="str">
            <v>IMAGEN Y RECUBRIMIENTOS PERDURABLES, S.A. DE C.V.</v>
          </cell>
          <cell r="T279" t="str">
            <v>Planeacion</v>
          </cell>
          <cell r="U279" t="str">
            <v>Varios</v>
          </cell>
          <cell r="V279">
            <v>30</v>
          </cell>
          <cell r="W279" t="str">
            <v>HER-0028</v>
          </cell>
          <cell r="X279">
            <v>16.379310344827498</v>
          </cell>
          <cell r="AB279">
            <v>42384</v>
          </cell>
          <cell r="AC279" t="str">
            <v>EM-S2</v>
          </cell>
          <cell r="AD279">
            <v>2</v>
          </cell>
          <cell r="AE279" t="str">
            <v xml:space="preserve">LIJA 36 CUADRADA DE ESMERIL  </v>
          </cell>
          <cell r="AF279" t="str">
            <v>PZA</v>
          </cell>
        </row>
        <row r="280">
          <cell r="B280" t="str">
            <v>PC0086</v>
          </cell>
          <cell r="E280" t="str">
            <v>PRV-196</v>
          </cell>
          <cell r="F280" t="str">
            <v>IMAGEN Y RECUBRIMIENTOS PERDURABLES, S.A. DE C.V.</v>
          </cell>
          <cell r="T280" t="str">
            <v>Planeacion</v>
          </cell>
          <cell r="U280" t="str">
            <v>Varios</v>
          </cell>
          <cell r="V280">
            <v>36</v>
          </cell>
          <cell r="W280" t="str">
            <v>HER-0034</v>
          </cell>
          <cell r="X280">
            <v>5.1724137931034404</v>
          </cell>
          <cell r="AB280">
            <v>42384</v>
          </cell>
          <cell r="AC280" t="str">
            <v>EM-S2</v>
          </cell>
          <cell r="AD280">
            <v>2</v>
          </cell>
          <cell r="AE280" t="str">
            <v xml:space="preserve">LIJA 600 CUADRADA  </v>
          </cell>
          <cell r="AF280" t="str">
            <v>PZA</v>
          </cell>
        </row>
        <row r="281">
          <cell r="B281" t="str">
            <v>PC0086</v>
          </cell>
          <cell r="E281" t="str">
            <v>PRV-196</v>
          </cell>
          <cell r="F281" t="str">
            <v>IMAGEN Y RECUBRIMIENTOS PERDURABLES, S.A. DE C.V.</v>
          </cell>
          <cell r="T281" t="str">
            <v>Planeacion</v>
          </cell>
          <cell r="U281" t="str">
            <v>Varios</v>
          </cell>
          <cell r="V281">
            <v>70</v>
          </cell>
          <cell r="W281" t="str">
            <v>HER-0036</v>
          </cell>
          <cell r="X281">
            <v>12.068965517241301</v>
          </cell>
          <cell r="AB281">
            <v>42384</v>
          </cell>
          <cell r="AC281" t="str">
            <v>EM-S2</v>
          </cell>
          <cell r="AD281">
            <v>2</v>
          </cell>
          <cell r="AE281" t="str">
            <v xml:space="preserve">LIJA 80 CUADRADA P/METAL  </v>
          </cell>
          <cell r="AF281" t="str">
            <v>PZA</v>
          </cell>
        </row>
        <row r="282">
          <cell r="B282" t="str">
            <v>PC0086</v>
          </cell>
          <cell r="E282" t="str">
            <v>PRV-196</v>
          </cell>
          <cell r="F282" t="str">
            <v>IMAGEN Y RECUBRIMIENTOS PERDURABLES, S.A. DE C.V.</v>
          </cell>
          <cell r="T282" t="str">
            <v>Planeacion</v>
          </cell>
          <cell r="U282" t="str">
            <v>Varios</v>
          </cell>
          <cell r="V282">
            <v>100</v>
          </cell>
          <cell r="W282" t="str">
            <v>HER-0037</v>
          </cell>
          <cell r="X282">
            <v>6.8965517241379297</v>
          </cell>
          <cell r="AB282">
            <v>42384</v>
          </cell>
          <cell r="AC282" t="str">
            <v>EM-S2</v>
          </cell>
          <cell r="AD282">
            <v>2</v>
          </cell>
          <cell r="AE282" t="str">
            <v xml:space="preserve">LIJA 80 ORBITAL C/VELCRO A080  </v>
          </cell>
          <cell r="AF282" t="str">
            <v>PZA</v>
          </cell>
        </row>
        <row r="283">
          <cell r="B283" t="str">
            <v>PC0086</v>
          </cell>
          <cell r="E283" t="str">
            <v>PRV-196</v>
          </cell>
          <cell r="F283" t="str">
            <v>IMAGEN Y RECUBRIMIENTOS PERDURABLES, S.A. DE C.V.</v>
          </cell>
          <cell r="T283" t="str">
            <v>Planeacion</v>
          </cell>
          <cell r="U283" t="str">
            <v>Varios</v>
          </cell>
          <cell r="V283">
            <v>50</v>
          </cell>
          <cell r="W283" t="str">
            <v>HER-0046</v>
          </cell>
          <cell r="X283">
            <v>10.7758620689655</v>
          </cell>
          <cell r="AB283">
            <v>42384</v>
          </cell>
          <cell r="AC283" t="str">
            <v>EM-S2</v>
          </cell>
          <cell r="AD283">
            <v>2</v>
          </cell>
          <cell r="AE283" t="str">
            <v xml:space="preserve">FIBRA MARRON FANDELI  </v>
          </cell>
          <cell r="AF283" t="str">
            <v>PZA</v>
          </cell>
        </row>
        <row r="284">
          <cell r="B284" t="str">
            <v>PC0086</v>
          </cell>
          <cell r="E284" t="str">
            <v>PRV-196</v>
          </cell>
          <cell r="F284" t="str">
            <v>IMAGEN Y RECUBRIMIENTOS PERDURABLES, S.A. DE C.V.</v>
          </cell>
          <cell r="T284" t="str">
            <v>Planeacion</v>
          </cell>
          <cell r="U284" t="str">
            <v>Varios</v>
          </cell>
          <cell r="V284">
            <v>30</v>
          </cell>
          <cell r="W284" t="str">
            <v>HER-0049</v>
          </cell>
          <cell r="X284">
            <v>12.9310344827586</v>
          </cell>
          <cell r="AB284">
            <v>42384</v>
          </cell>
          <cell r="AC284" t="str">
            <v>EM-S2</v>
          </cell>
          <cell r="AD284">
            <v>2</v>
          </cell>
          <cell r="AE284" t="str">
            <v xml:space="preserve">SEGUETA PARA ARCO  </v>
          </cell>
          <cell r="AF284" t="str">
            <v>PZA</v>
          </cell>
        </row>
        <row r="285">
          <cell r="B285" t="str">
            <v>PC0086</v>
          </cell>
          <cell r="E285" t="str">
            <v>PRV-196</v>
          </cell>
          <cell r="F285" t="str">
            <v>IMAGEN Y RECUBRIMIENTOS PERDURABLES, S.A. DE C.V.</v>
          </cell>
          <cell r="T285" t="str">
            <v>Planeacion</v>
          </cell>
          <cell r="U285" t="str">
            <v>Varios</v>
          </cell>
          <cell r="V285">
            <v>25</v>
          </cell>
          <cell r="W285" t="str">
            <v>HER-0411</v>
          </cell>
          <cell r="X285">
            <v>10.3448275862069</v>
          </cell>
          <cell r="AB285">
            <v>42384</v>
          </cell>
          <cell r="AC285" t="str">
            <v>EM-S2</v>
          </cell>
          <cell r="AD285">
            <v>2</v>
          </cell>
          <cell r="AE285" t="str">
            <v xml:space="preserve">LIJA CUADRADA DE AGUA No 1000  </v>
          </cell>
          <cell r="AF285" t="str">
            <v>PZA</v>
          </cell>
        </row>
        <row r="286">
          <cell r="B286" t="str">
            <v>PC0086</v>
          </cell>
          <cell r="E286" t="str">
            <v>PRV-196</v>
          </cell>
          <cell r="F286" t="str">
            <v>IMAGEN Y RECUBRIMIENTOS PERDURABLES, S.A. DE C.V.</v>
          </cell>
          <cell r="T286" t="str">
            <v>Planeacion</v>
          </cell>
          <cell r="U286" t="str">
            <v>Varios</v>
          </cell>
          <cell r="V286">
            <v>95</v>
          </cell>
          <cell r="W286" t="str">
            <v>MAD-0022</v>
          </cell>
          <cell r="X286">
            <v>72.958257713248599</v>
          </cell>
          <cell r="AB286">
            <v>42384</v>
          </cell>
          <cell r="AC286" t="str">
            <v>EM-S2</v>
          </cell>
          <cell r="AD286">
            <v>2</v>
          </cell>
          <cell r="AE286" t="str">
            <v xml:space="preserve">LACA NEGRA INDUSTRIAL  </v>
          </cell>
          <cell r="AF286" t="str">
            <v>LTS</v>
          </cell>
        </row>
        <row r="287">
          <cell r="B287" t="str">
            <v>PC0087</v>
          </cell>
          <cell r="E287" t="str">
            <v>PRV-214</v>
          </cell>
          <cell r="F287" t="str">
            <v>PROCESOS PLASTICOS DE HIDALGO S.A. DE C.V.</v>
          </cell>
          <cell r="T287" t="str">
            <v>Planeacion</v>
          </cell>
          <cell r="U287" t="str">
            <v>Varios</v>
          </cell>
          <cell r="V287">
            <v>25</v>
          </cell>
          <cell r="W287" t="str">
            <v>CYA-0217</v>
          </cell>
          <cell r="X287">
            <v>197.18</v>
          </cell>
          <cell r="AB287">
            <v>42383</v>
          </cell>
          <cell r="AC287" t="str">
            <v>EM-S2</v>
          </cell>
          <cell r="AD287">
            <v>2</v>
          </cell>
          <cell r="AE287" t="str">
            <v>Revistero Consola Conductor Poliuretano color negro 281 x 140 mm</v>
          </cell>
          <cell r="AF287" t="str">
            <v>PZA</v>
          </cell>
        </row>
        <row r="288">
          <cell r="B288" t="str">
            <v>PC0088</v>
          </cell>
          <cell r="E288" t="str">
            <v>PRV-208</v>
          </cell>
          <cell r="F288" t="str">
            <v>IRAIS LEONOR CRUZ GONZALEZ</v>
          </cell>
          <cell r="T288" t="str">
            <v>Planeacion</v>
          </cell>
          <cell r="U288" t="str">
            <v>Varios</v>
          </cell>
          <cell r="V288">
            <v>500</v>
          </cell>
          <cell r="W288" t="str">
            <v>FER-0013</v>
          </cell>
          <cell r="X288">
            <v>0.28000000000000003</v>
          </cell>
          <cell r="AB288">
            <v>42389</v>
          </cell>
          <cell r="AC288" t="str">
            <v>EM-S2</v>
          </cell>
          <cell r="AD288">
            <v>2</v>
          </cell>
          <cell r="AE288" t="str">
            <v>TORNILLO CE CABEZA DE GOTA RANURADA GALVANIZADA  3/16"x1 1/2"</v>
          </cell>
          <cell r="AF288" t="str">
            <v>PZA</v>
          </cell>
        </row>
        <row r="289">
          <cell r="B289" t="str">
            <v>PC0088</v>
          </cell>
          <cell r="E289" t="str">
            <v>PRV-208</v>
          </cell>
          <cell r="F289" t="str">
            <v>IRAIS LEONOR CRUZ GONZALEZ</v>
          </cell>
          <cell r="T289" t="str">
            <v>Planeacion</v>
          </cell>
          <cell r="U289" t="str">
            <v>Varios</v>
          </cell>
          <cell r="V289">
            <v>100</v>
          </cell>
          <cell r="W289" t="str">
            <v>FER-0081</v>
          </cell>
          <cell r="X289">
            <v>0.3</v>
          </cell>
          <cell r="AB289">
            <v>42389</v>
          </cell>
          <cell r="AC289" t="str">
            <v>EM-S2</v>
          </cell>
          <cell r="AD289">
            <v>2</v>
          </cell>
          <cell r="AE289" t="str">
            <v>PIJA CABEZA REDONDA, PHILIPS, GALVANIZADA  8 - 1"</v>
          </cell>
          <cell r="AF289" t="str">
            <v>PZA</v>
          </cell>
        </row>
        <row r="290">
          <cell r="B290" t="str">
            <v>PC0088</v>
          </cell>
          <cell r="E290" t="str">
            <v>PRV-208</v>
          </cell>
          <cell r="F290" t="str">
            <v>IRAIS LEONOR CRUZ GONZALEZ</v>
          </cell>
          <cell r="T290" t="str">
            <v>Planeacion</v>
          </cell>
          <cell r="U290" t="str">
            <v>Varios</v>
          </cell>
          <cell r="V290">
            <v>500</v>
          </cell>
          <cell r="W290" t="str">
            <v>FER-0159</v>
          </cell>
          <cell r="X290">
            <v>0.36</v>
          </cell>
          <cell r="AB290">
            <v>42389</v>
          </cell>
          <cell r="AC290" t="str">
            <v>EM-S2</v>
          </cell>
          <cell r="AD290">
            <v>2</v>
          </cell>
          <cell r="AE290" t="str">
            <v xml:space="preserve">TUERCA HEXAGONAL 5/16 GALVANIZADA  </v>
          </cell>
          <cell r="AF290" t="str">
            <v>PZA</v>
          </cell>
        </row>
        <row r="291">
          <cell r="B291" t="str">
            <v>PC0088</v>
          </cell>
          <cell r="E291" t="str">
            <v>PRV-208</v>
          </cell>
          <cell r="F291" t="str">
            <v>IRAIS LEONOR CRUZ GONZALEZ</v>
          </cell>
          <cell r="T291" t="str">
            <v>Planeacion</v>
          </cell>
          <cell r="U291" t="str">
            <v>Varios</v>
          </cell>
          <cell r="V291">
            <v>500</v>
          </cell>
          <cell r="W291" t="str">
            <v>FER-0162</v>
          </cell>
          <cell r="X291">
            <v>0.08</v>
          </cell>
          <cell r="AB291">
            <v>42389</v>
          </cell>
          <cell r="AC291" t="str">
            <v>EM-S2</v>
          </cell>
          <cell r="AD291">
            <v>2</v>
          </cell>
          <cell r="AE291" t="str">
            <v>ARANDELA DE PRESION  3/16"</v>
          </cell>
          <cell r="AF291" t="str">
            <v>PZA</v>
          </cell>
        </row>
        <row r="292">
          <cell r="B292" t="str">
            <v>PC0088</v>
          </cell>
          <cell r="E292" t="str">
            <v>PRV-208</v>
          </cell>
          <cell r="F292" t="str">
            <v>IRAIS LEONOR CRUZ GONZALEZ</v>
          </cell>
          <cell r="T292" t="str">
            <v>Planeacion</v>
          </cell>
          <cell r="U292" t="str">
            <v>Varios</v>
          </cell>
          <cell r="V292">
            <v>1000</v>
          </cell>
          <cell r="W292" t="str">
            <v>FER-0198</v>
          </cell>
          <cell r="X292">
            <v>0.3</v>
          </cell>
          <cell r="AB292">
            <v>42389</v>
          </cell>
          <cell r="AC292" t="str">
            <v>EM-S2</v>
          </cell>
          <cell r="AD292">
            <v>2</v>
          </cell>
          <cell r="AE292" t="str">
            <v xml:space="preserve">ARANDELA 3/16 PLANA ALA CORTA  </v>
          </cell>
          <cell r="AF292" t="str">
            <v>PZA</v>
          </cell>
        </row>
        <row r="293">
          <cell r="B293" t="str">
            <v>PC0088</v>
          </cell>
          <cell r="E293" t="str">
            <v>PRV-208</v>
          </cell>
          <cell r="F293" t="str">
            <v>IRAIS LEONOR CRUZ GONZALEZ</v>
          </cell>
          <cell r="T293" t="str">
            <v>Planeacion</v>
          </cell>
          <cell r="U293" t="str">
            <v>Varios</v>
          </cell>
          <cell r="V293">
            <v>500</v>
          </cell>
          <cell r="W293" t="str">
            <v>FER-0219</v>
          </cell>
          <cell r="X293">
            <v>0.9</v>
          </cell>
          <cell r="AB293">
            <v>42389</v>
          </cell>
          <cell r="AC293" t="str">
            <v>EM-S2</v>
          </cell>
          <cell r="AD293">
            <v>2</v>
          </cell>
          <cell r="AE293" t="str">
            <v>TORNILLO HEXAGONAL  CUERDA STD GALVANIZADO 5/16 X 1 1/2"</v>
          </cell>
          <cell r="AF293" t="str">
            <v>PZA</v>
          </cell>
        </row>
        <row r="294">
          <cell r="B294" t="str">
            <v>PC0088</v>
          </cell>
          <cell r="E294" t="str">
            <v>PRV-208</v>
          </cell>
          <cell r="F294" t="str">
            <v>IRAIS LEONOR CRUZ GONZALEZ</v>
          </cell>
          <cell r="T294" t="str">
            <v>Planeacion</v>
          </cell>
          <cell r="U294" t="str">
            <v>Varios</v>
          </cell>
          <cell r="V294">
            <v>100</v>
          </cell>
          <cell r="W294" t="str">
            <v>FER-0239</v>
          </cell>
          <cell r="X294">
            <v>0.23</v>
          </cell>
          <cell r="AB294">
            <v>42389</v>
          </cell>
          <cell r="AC294" t="str">
            <v>EM-S2</v>
          </cell>
          <cell r="AD294">
            <v>2</v>
          </cell>
          <cell r="AE294" t="str">
            <v>PIJA CABEZA REDONDA PHILLIPS 10 X 3/4"  GALVANIZADO 10 X 3/4"</v>
          </cell>
          <cell r="AF294" t="str">
            <v>PZA</v>
          </cell>
        </row>
        <row r="295">
          <cell r="B295" t="str">
            <v>PC0088</v>
          </cell>
          <cell r="E295" t="str">
            <v>PRV-208</v>
          </cell>
          <cell r="F295" t="str">
            <v>IRAIS LEONOR CRUZ GONZALEZ</v>
          </cell>
          <cell r="T295" t="str">
            <v>Planeacion</v>
          </cell>
          <cell r="U295" t="str">
            <v>Varios</v>
          </cell>
          <cell r="V295">
            <v>2000</v>
          </cell>
          <cell r="W295" t="str">
            <v>FER-0246</v>
          </cell>
          <cell r="X295">
            <v>0.25</v>
          </cell>
          <cell r="AB295">
            <v>42389</v>
          </cell>
          <cell r="AC295" t="str">
            <v>EM-S2</v>
          </cell>
          <cell r="AD295">
            <v>2</v>
          </cell>
          <cell r="AE295" t="str">
            <v>ARANDELA PLANA GALVANIZADO 5/16"</v>
          </cell>
          <cell r="AF295" t="str">
            <v>PZA</v>
          </cell>
        </row>
        <row r="296">
          <cell r="B296" t="str">
            <v>PC0088</v>
          </cell>
          <cell r="E296" t="str">
            <v>PRV-208</v>
          </cell>
          <cell r="F296" t="str">
            <v>IRAIS LEONOR CRUZ GONZALEZ</v>
          </cell>
          <cell r="T296" t="str">
            <v>Planeacion</v>
          </cell>
          <cell r="U296" t="str">
            <v>Varios</v>
          </cell>
          <cell r="V296">
            <v>100</v>
          </cell>
          <cell r="W296" t="str">
            <v>FER-0251</v>
          </cell>
          <cell r="X296">
            <v>3</v>
          </cell>
          <cell r="AB296">
            <v>42389</v>
          </cell>
          <cell r="AC296" t="str">
            <v>EM-S2</v>
          </cell>
          <cell r="AD296">
            <v>2</v>
          </cell>
          <cell r="AE296" t="str">
            <v xml:space="preserve">Arandela de presion M5 Geomet </v>
          </cell>
          <cell r="AF296" t="str">
            <v>PZA</v>
          </cell>
        </row>
        <row r="297">
          <cell r="B297" t="str">
            <v>PC0088</v>
          </cell>
          <cell r="E297" t="str">
            <v>PRV-208</v>
          </cell>
          <cell r="F297" t="str">
            <v>IRAIS LEONOR CRUZ GONZALEZ</v>
          </cell>
          <cell r="T297" t="str">
            <v>Planeacion</v>
          </cell>
          <cell r="U297" t="str">
            <v>Varios</v>
          </cell>
          <cell r="V297">
            <v>100</v>
          </cell>
          <cell r="W297" t="str">
            <v>FER-0252</v>
          </cell>
          <cell r="X297">
            <v>3</v>
          </cell>
          <cell r="AB297">
            <v>42389</v>
          </cell>
          <cell r="AC297" t="str">
            <v>EM-S2</v>
          </cell>
          <cell r="AD297">
            <v>2</v>
          </cell>
          <cell r="AE297" t="str">
            <v xml:space="preserve">Arandela plana M5 Geomet </v>
          </cell>
          <cell r="AF297" t="str">
            <v>PZA</v>
          </cell>
        </row>
        <row r="298">
          <cell r="B298" t="str">
            <v>PC0088</v>
          </cell>
          <cell r="E298" t="str">
            <v>PRV-208</v>
          </cell>
          <cell r="F298" t="str">
            <v>IRAIS LEONOR CRUZ GONZALEZ</v>
          </cell>
          <cell r="T298" t="str">
            <v>Planeacion</v>
          </cell>
          <cell r="U298" t="str">
            <v>Varios</v>
          </cell>
          <cell r="V298">
            <v>100</v>
          </cell>
          <cell r="W298" t="str">
            <v>FER-0253</v>
          </cell>
          <cell r="X298">
            <v>6</v>
          </cell>
          <cell r="AB298">
            <v>42389</v>
          </cell>
          <cell r="AC298" t="str">
            <v>EM-S2</v>
          </cell>
          <cell r="AD298">
            <v>2</v>
          </cell>
          <cell r="AE298" t="str">
            <v>Tornillo maquinado M5 x 0.8 x 50mm cabeza lomada phillips Geomet M5x0.8x50mm</v>
          </cell>
          <cell r="AF298" t="str">
            <v>PZA</v>
          </cell>
        </row>
        <row r="299">
          <cell r="B299" t="str">
            <v>PC0088</v>
          </cell>
          <cell r="E299" t="str">
            <v>PRV-208</v>
          </cell>
          <cell r="F299" t="str">
            <v>IRAIS LEONOR CRUZ GONZALEZ</v>
          </cell>
          <cell r="T299" t="str">
            <v>Planeacion</v>
          </cell>
          <cell r="U299" t="str">
            <v>Varios</v>
          </cell>
          <cell r="V299">
            <v>500</v>
          </cell>
          <cell r="W299" t="str">
            <v>FER-0091</v>
          </cell>
          <cell r="X299">
            <v>0.83160000000000012</v>
          </cell>
          <cell r="AB299">
            <v>42389</v>
          </cell>
          <cell r="AC299" t="str">
            <v>EM-S2</v>
          </cell>
          <cell r="AD299">
            <v>2</v>
          </cell>
          <cell r="AE299" t="str">
            <v xml:space="preserve">ARANDELA PLANA M10 TROPICALIZADO  </v>
          </cell>
          <cell r="AF299" t="str">
            <v>PZA</v>
          </cell>
        </row>
        <row r="300">
          <cell r="B300" t="str">
            <v>PC0089</v>
          </cell>
          <cell r="E300" t="str">
            <v>PRV-203</v>
          </cell>
          <cell r="F300" t="str">
            <v>ISAIAS DAVID ZAMUDIO HERNANDEZ</v>
          </cell>
          <cell r="T300" t="str">
            <v>Planeacion</v>
          </cell>
          <cell r="U300" t="str">
            <v>Varios</v>
          </cell>
          <cell r="V300">
            <v>6</v>
          </cell>
          <cell r="W300" t="str">
            <v>MAD-0030</v>
          </cell>
          <cell r="X300">
            <v>441</v>
          </cell>
          <cell r="AB300">
            <v>42387</v>
          </cell>
          <cell r="AC300" t="str">
            <v>EM-S2</v>
          </cell>
          <cell r="AD300">
            <v>2</v>
          </cell>
          <cell r="AE300" t="str">
            <v xml:space="preserve">POLIBURBUJA CHICA  </v>
          </cell>
          <cell r="AF300" t="str">
            <v>ROLLO</v>
          </cell>
        </row>
        <row r="301">
          <cell r="B301" t="str">
            <v>PC0089</v>
          </cell>
          <cell r="E301" t="str">
            <v>PRV-203</v>
          </cell>
          <cell r="F301" t="str">
            <v>ISAIAS DAVID ZAMUDIO HERNANDEZ</v>
          </cell>
          <cell r="T301" t="str">
            <v>Planeacion</v>
          </cell>
          <cell r="U301" t="str">
            <v>Varios</v>
          </cell>
          <cell r="V301">
            <v>16</v>
          </cell>
          <cell r="W301" t="str">
            <v>HER-0040</v>
          </cell>
          <cell r="X301">
            <v>123.11</v>
          </cell>
          <cell r="AB301">
            <v>42387</v>
          </cell>
          <cell r="AC301" t="str">
            <v>EM-S2</v>
          </cell>
          <cell r="AD301">
            <v>2</v>
          </cell>
          <cell r="AE301" t="str">
            <v xml:space="preserve">PELICULA STRECH  </v>
          </cell>
          <cell r="AF301" t="str">
            <v>ROLLO</v>
          </cell>
        </row>
        <row r="302">
          <cell r="B302" t="str">
            <v>PC0089</v>
          </cell>
          <cell r="E302" t="str">
            <v>PRV-203</v>
          </cell>
          <cell r="F302" t="str">
            <v>ISAIAS DAVID ZAMUDIO HERNANDEZ</v>
          </cell>
          <cell r="T302" t="str">
            <v>Planeacion</v>
          </cell>
          <cell r="U302" t="str">
            <v>Varios</v>
          </cell>
          <cell r="V302">
            <v>36</v>
          </cell>
          <cell r="W302" t="str">
            <v>HER-0012</v>
          </cell>
          <cell r="X302">
            <v>23.118137900000001</v>
          </cell>
          <cell r="AB302">
            <v>42387</v>
          </cell>
          <cell r="AC302" t="str">
            <v>EM-S2</v>
          </cell>
          <cell r="AD302">
            <v>2</v>
          </cell>
          <cell r="AE302" t="str">
            <v xml:space="preserve">CINTA CANELA  </v>
          </cell>
          <cell r="AF302" t="str">
            <v>PZA</v>
          </cell>
        </row>
        <row r="303">
          <cell r="B303" t="str">
            <v>PC0090</v>
          </cell>
          <cell r="E303" t="str">
            <v>PRV-032</v>
          </cell>
          <cell r="F303" t="str">
            <v>ALVARO RAMIREZ CERON (LA CASA DEL TORNILLO)</v>
          </cell>
          <cell r="T303" t="str">
            <v>Planeacion</v>
          </cell>
          <cell r="U303" t="str">
            <v>Varios</v>
          </cell>
          <cell r="V303">
            <v>4</v>
          </cell>
          <cell r="W303" t="str">
            <v>HER-0003</v>
          </cell>
          <cell r="X303">
            <v>12.79</v>
          </cell>
          <cell r="AB303">
            <v>42387</v>
          </cell>
          <cell r="AC303" t="str">
            <v>EM-S2</v>
          </cell>
          <cell r="AD303">
            <v>2</v>
          </cell>
          <cell r="AE303" t="str">
            <v xml:space="preserve">BROCA 1/8  </v>
          </cell>
          <cell r="AF303" t="str">
            <v>PZA</v>
          </cell>
        </row>
        <row r="304">
          <cell r="B304" t="str">
            <v>PC0090</v>
          </cell>
          <cell r="E304" t="str">
            <v>PRV-032</v>
          </cell>
          <cell r="F304" t="str">
            <v>ALVARO RAMIREZ CERON (LA CASA DEL TORNILLO)</v>
          </cell>
          <cell r="T304" t="str">
            <v>Planeacion</v>
          </cell>
          <cell r="U304" t="str">
            <v>Varios</v>
          </cell>
          <cell r="V304">
            <v>5</v>
          </cell>
          <cell r="W304" t="str">
            <v>HER-0008</v>
          </cell>
          <cell r="X304">
            <v>12.23</v>
          </cell>
          <cell r="AB304">
            <v>42387</v>
          </cell>
          <cell r="AC304" t="str">
            <v>EM-S2</v>
          </cell>
          <cell r="AD304">
            <v>2</v>
          </cell>
          <cell r="AE304" t="str">
            <v xml:space="preserve">BROCA 9/64  </v>
          </cell>
          <cell r="AF304" t="str">
            <v>PZA</v>
          </cell>
        </row>
        <row r="305">
          <cell r="B305" t="str">
            <v>PC0090</v>
          </cell>
          <cell r="E305" t="str">
            <v>PRV-032</v>
          </cell>
          <cell r="F305" t="str">
            <v>ALVARO RAMIREZ CERON (LA CASA DEL TORNILLO)</v>
          </cell>
          <cell r="T305" t="str">
            <v>Planeacion</v>
          </cell>
          <cell r="U305" t="str">
            <v>Varios</v>
          </cell>
          <cell r="V305">
            <v>2</v>
          </cell>
          <cell r="W305" t="str">
            <v>HER-0089</v>
          </cell>
          <cell r="X305">
            <v>31.03448275862069</v>
          </cell>
          <cell r="AB305">
            <v>42387</v>
          </cell>
          <cell r="AC305" t="str">
            <v>EM-S2</v>
          </cell>
          <cell r="AD305">
            <v>2</v>
          </cell>
          <cell r="AE305" t="str">
            <v xml:space="preserve">MACHUELO M6  </v>
          </cell>
          <cell r="AF305" t="str">
            <v>PZA</v>
          </cell>
        </row>
        <row r="306">
          <cell r="B306" t="str">
            <v>PC0091</v>
          </cell>
          <cell r="E306" t="str">
            <v>PRV-209</v>
          </cell>
          <cell r="F306" t="str">
            <v>NACIONAL DE BISAGRAS Y ACABADOS S.A. DE C.V.</v>
          </cell>
          <cell r="T306" t="str">
            <v>Planeacion</v>
          </cell>
          <cell r="U306" t="str">
            <v>Varios</v>
          </cell>
          <cell r="V306">
            <v>10</v>
          </cell>
          <cell r="W306" t="str">
            <v>CYA-0002</v>
          </cell>
          <cell r="X306">
            <v>106.85</v>
          </cell>
          <cell r="AB306">
            <v>42394</v>
          </cell>
          <cell r="AC306" t="str">
            <v>EM-S2</v>
          </cell>
          <cell r="AD306">
            <v>2</v>
          </cell>
          <cell r="AE306" t="str">
            <v xml:space="preserve">BISAGRA DE PIANO, 1 1/4", Cal 18 Dorada </v>
          </cell>
          <cell r="AF306" t="str">
            <v>TRAMO 3M</v>
          </cell>
        </row>
        <row r="307">
          <cell r="B307" t="str">
            <v>PC0092</v>
          </cell>
          <cell r="E307" t="str">
            <v>PRV-076</v>
          </cell>
          <cell r="F307" t="str">
            <v>NICASIO RODRIGUEZ HERNANDEZ (ARCO IRIS)</v>
          </cell>
          <cell r="T307" t="str">
            <v>Planeacion</v>
          </cell>
          <cell r="U307" t="str">
            <v>Varios</v>
          </cell>
          <cell r="V307">
            <v>7</v>
          </cell>
          <cell r="W307" t="str">
            <v>MAD-0006</v>
          </cell>
          <cell r="X307">
            <v>311.20999999999998</v>
          </cell>
          <cell r="AB307">
            <v>42387</v>
          </cell>
          <cell r="AC307" t="str">
            <v>EM-S2</v>
          </cell>
          <cell r="AD307">
            <v>2</v>
          </cell>
          <cell r="AE307" t="str">
            <v xml:space="preserve">PASTA SPOT LITE  </v>
          </cell>
          <cell r="AF307" t="str">
            <v>BOTE</v>
          </cell>
        </row>
        <row r="308">
          <cell r="B308" t="str">
            <v>PC0092</v>
          </cell>
          <cell r="E308" t="str">
            <v>PRV-076</v>
          </cell>
          <cell r="F308" t="str">
            <v>NICASIO RODRIGUEZ HERNANDEZ (ARCO IRIS)</v>
          </cell>
          <cell r="T308" t="str">
            <v>Planeacion</v>
          </cell>
          <cell r="U308" t="str">
            <v>Varios</v>
          </cell>
          <cell r="V308">
            <v>20</v>
          </cell>
          <cell r="W308" t="str">
            <v>MAD-0027</v>
          </cell>
          <cell r="X308">
            <v>206.34</v>
          </cell>
          <cell r="AB308">
            <v>42387</v>
          </cell>
          <cell r="AC308" t="str">
            <v>EM-S2</v>
          </cell>
          <cell r="AD308">
            <v>2</v>
          </cell>
          <cell r="AE308" t="str">
            <v xml:space="preserve">PRIMARIO BLANCO 41-S  </v>
          </cell>
          <cell r="AF308" t="str">
            <v>LTS</v>
          </cell>
        </row>
        <row r="309">
          <cell r="B309" t="str">
            <v>PC0092</v>
          </cell>
          <cell r="E309" t="str">
            <v>PRV-076</v>
          </cell>
          <cell r="F309" t="str">
            <v>NICASIO RODRIGUEZ HERNANDEZ (ARCO IRIS)</v>
          </cell>
          <cell r="T309" t="str">
            <v>Planeacion</v>
          </cell>
          <cell r="U309" t="str">
            <v>Varios</v>
          </cell>
          <cell r="V309">
            <v>13</v>
          </cell>
          <cell r="W309" t="str">
            <v>MAD-0071</v>
          </cell>
          <cell r="X309">
            <v>213.05</v>
          </cell>
          <cell r="AB309">
            <v>42387</v>
          </cell>
          <cell r="AC309" t="str">
            <v>EM-S2</v>
          </cell>
          <cell r="AD309">
            <v>2</v>
          </cell>
          <cell r="AE309" t="str">
            <v xml:space="preserve">RELLENADOR NOVO - LITE  </v>
          </cell>
          <cell r="AF309" t="str">
            <v>Gal</v>
          </cell>
        </row>
        <row r="310">
          <cell r="B310" t="str">
            <v>PC0092</v>
          </cell>
          <cell r="E310" t="str">
            <v>PRV-076</v>
          </cell>
          <cell r="F310" t="str">
            <v>NICASIO RODRIGUEZ HERNANDEZ (ARCO IRIS)</v>
          </cell>
          <cell r="T310" t="str">
            <v>Planeacion</v>
          </cell>
          <cell r="U310" t="str">
            <v>Varios</v>
          </cell>
          <cell r="V310">
            <v>3</v>
          </cell>
          <cell r="W310" t="str">
            <v>MAD-0093</v>
          </cell>
          <cell r="X310">
            <v>253.45</v>
          </cell>
          <cell r="AB310">
            <v>42387</v>
          </cell>
          <cell r="AC310" t="str">
            <v>EM-S2</v>
          </cell>
          <cell r="AD310">
            <v>2</v>
          </cell>
          <cell r="AE310" t="str">
            <v xml:space="preserve">PREPSOL  </v>
          </cell>
          <cell r="AF310" t="str">
            <v>GAL</v>
          </cell>
        </row>
        <row r="311">
          <cell r="B311" t="str">
            <v>PC0093</v>
          </cell>
          <cell r="E311" t="str">
            <v>PRV-018</v>
          </cell>
          <cell r="F311" t="str">
            <v>NOE VIEYRA ZAVALA</v>
          </cell>
          <cell r="T311" t="str">
            <v>Planeacion</v>
          </cell>
          <cell r="U311" t="str">
            <v>Varios</v>
          </cell>
          <cell r="V311">
            <v>12</v>
          </cell>
          <cell r="W311" t="str">
            <v>MAD-0001</v>
          </cell>
          <cell r="X311">
            <v>241.83</v>
          </cell>
          <cell r="AB311">
            <v>42387</v>
          </cell>
          <cell r="AC311" t="str">
            <v>EM-S2</v>
          </cell>
          <cell r="AD311">
            <v>2</v>
          </cell>
          <cell r="AE311" t="str">
            <v xml:space="preserve">CATALIZADOR N-75 P/PINTURA GJG  </v>
          </cell>
          <cell r="AF311" t="str">
            <v>KGS</v>
          </cell>
        </row>
        <row r="312">
          <cell r="B312" t="str">
            <v>PC0093</v>
          </cell>
          <cell r="E312" t="str">
            <v>PRV-018</v>
          </cell>
          <cell r="F312" t="str">
            <v>NOE VIEYRA ZAVALA</v>
          </cell>
          <cell r="T312" t="str">
            <v>Planeacion</v>
          </cell>
          <cell r="U312" t="str">
            <v>Varios</v>
          </cell>
          <cell r="V312">
            <v>48</v>
          </cell>
          <cell r="W312" t="str">
            <v>MAD-0178</v>
          </cell>
          <cell r="X312">
            <v>75.7</v>
          </cell>
          <cell r="AB312">
            <v>42387</v>
          </cell>
          <cell r="AC312" t="str">
            <v>EM-S2</v>
          </cell>
          <cell r="AD312">
            <v>2</v>
          </cell>
          <cell r="AE312" t="str">
            <v xml:space="preserve">SOLVENTE D-620  </v>
          </cell>
          <cell r="AF312" t="str">
            <v>LTS</v>
          </cell>
        </row>
        <row r="313">
          <cell r="B313" t="str">
            <v>PC0093</v>
          </cell>
          <cell r="E313" t="str">
            <v>PRV-018</v>
          </cell>
          <cell r="F313" t="str">
            <v>NOE VIEYRA ZAVALA</v>
          </cell>
          <cell r="T313" t="str">
            <v>Planeacion</v>
          </cell>
          <cell r="U313" t="str">
            <v>Varios</v>
          </cell>
          <cell r="V313">
            <v>40</v>
          </cell>
          <cell r="W313" t="str">
            <v>MAD-0214</v>
          </cell>
          <cell r="X313">
            <v>241.83</v>
          </cell>
          <cell r="AB313">
            <v>42387</v>
          </cell>
          <cell r="AC313" t="str">
            <v>EM-S2</v>
          </cell>
          <cell r="AD313">
            <v>2</v>
          </cell>
          <cell r="AE313" t="str">
            <v xml:space="preserve">ESMALTE DE POLIURETANO EVO I  </v>
          </cell>
          <cell r="AF313" t="str">
            <v>KGS</v>
          </cell>
        </row>
        <row r="314">
          <cell r="B314" t="str">
            <v>PC0093</v>
          </cell>
          <cell r="E314" t="str">
            <v>PRV-018</v>
          </cell>
          <cell r="F314" t="str">
            <v>NOE VIEYRA ZAVALA</v>
          </cell>
          <cell r="T314" t="str">
            <v>Planeacion</v>
          </cell>
          <cell r="U314" t="str">
            <v>Varios</v>
          </cell>
          <cell r="V314">
            <v>20</v>
          </cell>
          <cell r="W314" t="str">
            <v>MAD-0216</v>
          </cell>
          <cell r="X314">
            <v>241.83</v>
          </cell>
          <cell r="AB314">
            <v>42387</v>
          </cell>
          <cell r="AC314" t="str">
            <v>EM-S2</v>
          </cell>
          <cell r="AD314">
            <v>2</v>
          </cell>
          <cell r="AE314" t="str">
            <v xml:space="preserve">ESMALTE DE POLIURETANO EVO III  </v>
          </cell>
          <cell r="AF314" t="str">
            <v>KGS</v>
          </cell>
        </row>
        <row r="315">
          <cell r="B315" t="str">
            <v>PC0094</v>
          </cell>
          <cell r="E315" t="str">
            <v>PRV-064</v>
          </cell>
          <cell r="F315" t="str">
            <v>ROQUE INTERNACIONAL S.A. DE C.V</v>
          </cell>
          <cell r="T315" t="str">
            <v>Planeacion</v>
          </cell>
          <cell r="U315" t="str">
            <v>Varios</v>
          </cell>
          <cell r="V315">
            <v>100</v>
          </cell>
          <cell r="W315" t="str">
            <v>HER-0053</v>
          </cell>
          <cell r="X315">
            <v>19.5</v>
          </cell>
          <cell r="AB315">
            <v>42387</v>
          </cell>
          <cell r="AC315" t="str">
            <v>EM-S2</v>
          </cell>
          <cell r="AD315">
            <v>2</v>
          </cell>
          <cell r="AE315" t="str">
            <v xml:space="preserve">TRAPO INDUSTRIAL  </v>
          </cell>
          <cell r="AF315" t="str">
            <v>KGS</v>
          </cell>
        </row>
        <row r="316">
          <cell r="B316" t="str">
            <v>PC0095</v>
          </cell>
          <cell r="E316" t="str">
            <v>PRV-165</v>
          </cell>
          <cell r="F316" t="str">
            <v>VARIOS</v>
          </cell>
          <cell r="T316" t="str">
            <v>Planeacion</v>
          </cell>
          <cell r="U316" t="str">
            <v>Varios</v>
          </cell>
          <cell r="V316">
            <v>6</v>
          </cell>
          <cell r="W316" t="str">
            <v>CYA-0073</v>
          </cell>
          <cell r="X316">
            <v>15.033333333333333</v>
          </cell>
          <cell r="AB316">
            <v>42387</v>
          </cell>
          <cell r="AC316" t="str">
            <v>EM-S2</v>
          </cell>
          <cell r="AD316">
            <v>2</v>
          </cell>
          <cell r="AE316" t="str">
            <v xml:space="preserve">TUBO PVC 2"" DIAMETRO  </v>
          </cell>
          <cell r="AF316" t="str">
            <v>MTS</v>
          </cell>
        </row>
        <row r="317">
          <cell r="B317" t="str">
            <v>PC0095</v>
          </cell>
          <cell r="E317" t="str">
            <v>PRV-165</v>
          </cell>
          <cell r="F317" t="str">
            <v>VARIOS</v>
          </cell>
          <cell r="T317" t="str">
            <v>Planeacion</v>
          </cell>
          <cell r="U317" t="str">
            <v>Varios</v>
          </cell>
          <cell r="V317">
            <v>1000</v>
          </cell>
          <cell r="W317" t="str">
            <v>FER-0006</v>
          </cell>
          <cell r="X317">
            <v>0.25</v>
          </cell>
          <cell r="AB317">
            <v>42387</v>
          </cell>
          <cell r="AC317" t="str">
            <v>EM-S2</v>
          </cell>
          <cell r="AD317">
            <v>2</v>
          </cell>
          <cell r="AE317" t="str">
            <v>REMACHE POP ALUMINIO   1/8 X 3/16"</v>
          </cell>
          <cell r="AF317" t="str">
            <v>PZA</v>
          </cell>
        </row>
        <row r="318">
          <cell r="B318" t="str">
            <v>PC0095</v>
          </cell>
          <cell r="E318" t="str">
            <v>PRV-165</v>
          </cell>
          <cell r="F318" t="str">
            <v>VARIOS</v>
          </cell>
          <cell r="T318" t="str">
            <v>Planeacion</v>
          </cell>
          <cell r="U318" t="str">
            <v>Varios</v>
          </cell>
          <cell r="V318">
            <v>2</v>
          </cell>
          <cell r="W318" t="str">
            <v>HER-0152</v>
          </cell>
          <cell r="X318">
            <v>45</v>
          </cell>
          <cell r="AB318">
            <v>42387</v>
          </cell>
          <cell r="AC318" t="str">
            <v>EM-S2</v>
          </cell>
          <cell r="AD318">
            <v>2</v>
          </cell>
          <cell r="AE318" t="str">
            <v xml:space="preserve">MANERAL PARA MACHUELO 3/8"  </v>
          </cell>
          <cell r="AF318" t="str">
            <v>PZA</v>
          </cell>
        </row>
        <row r="319">
          <cell r="B319" t="str">
            <v>PC0095</v>
          </cell>
          <cell r="E319" t="str">
            <v>PRV-165</v>
          </cell>
          <cell r="F319" t="str">
            <v>VARIOS</v>
          </cell>
          <cell r="T319" t="str">
            <v>Planeacion</v>
          </cell>
          <cell r="U319" t="str">
            <v>Varios</v>
          </cell>
          <cell r="V319">
            <v>30</v>
          </cell>
          <cell r="W319" t="str">
            <v>LIM-0001</v>
          </cell>
          <cell r="X319">
            <v>21.551724137931036</v>
          </cell>
          <cell r="AB319">
            <v>42387</v>
          </cell>
          <cell r="AC319" t="str">
            <v>EM-S2</v>
          </cell>
          <cell r="AD319">
            <v>2</v>
          </cell>
          <cell r="AE319" t="str">
            <v xml:space="preserve">DETERGENTE EN POLVO  </v>
          </cell>
          <cell r="AF319" t="str">
            <v>KGS</v>
          </cell>
        </row>
        <row r="320">
          <cell r="B320" t="str">
            <v>PC0095</v>
          </cell>
          <cell r="E320" t="str">
            <v>PRV-165</v>
          </cell>
          <cell r="F320" t="str">
            <v>VARIOS</v>
          </cell>
          <cell r="T320" t="str">
            <v>Planeacion</v>
          </cell>
          <cell r="U320" t="str">
            <v>Varios</v>
          </cell>
          <cell r="V320">
            <v>1</v>
          </cell>
          <cell r="W320" t="str">
            <v>LIM-0012</v>
          </cell>
          <cell r="X320">
            <v>40</v>
          </cell>
          <cell r="AB320">
            <v>42387</v>
          </cell>
          <cell r="AC320" t="str">
            <v>EM-S2</v>
          </cell>
          <cell r="AD320">
            <v>2</v>
          </cell>
          <cell r="AE320" t="str">
            <v xml:space="preserve">BOLSA DE PLASTICO 2 KG  </v>
          </cell>
          <cell r="AF320" t="str">
            <v>KGS</v>
          </cell>
        </row>
        <row r="321">
          <cell r="B321" t="str">
            <v>PC0095</v>
          </cell>
          <cell r="E321" t="str">
            <v>PRV-165</v>
          </cell>
          <cell r="F321" t="str">
            <v>VARIOS</v>
          </cell>
          <cell r="T321" t="str">
            <v>Planeacion</v>
          </cell>
          <cell r="U321" t="str">
            <v>Varios</v>
          </cell>
          <cell r="V321">
            <v>5</v>
          </cell>
          <cell r="W321" t="str">
            <v>MAD-0075</v>
          </cell>
          <cell r="X321">
            <v>13.16</v>
          </cell>
          <cell r="AB321">
            <v>42387</v>
          </cell>
          <cell r="AC321" t="str">
            <v>EM-S2</v>
          </cell>
          <cell r="AD321">
            <v>2</v>
          </cell>
          <cell r="AE321" t="str">
            <v xml:space="preserve">GASOLINA  </v>
          </cell>
          <cell r="AF321" t="str">
            <v>LTS</v>
          </cell>
        </row>
        <row r="322">
          <cell r="B322" t="str">
            <v>PC0096</v>
          </cell>
          <cell r="E322" t="str">
            <v>PRV-013</v>
          </cell>
          <cell r="F322" t="str">
            <v>CENTRO METALICO DE HIDALGO S.A. DE C.V</v>
          </cell>
          <cell r="T322" t="str">
            <v>Planeacion</v>
          </cell>
          <cell r="U322" t="str">
            <v>Varios</v>
          </cell>
          <cell r="V322">
            <v>100</v>
          </cell>
          <cell r="W322" t="str">
            <v>CYA-0003</v>
          </cell>
          <cell r="X322">
            <v>9.48</v>
          </cell>
          <cell r="AB322">
            <v>42391</v>
          </cell>
          <cell r="AC322" t="str">
            <v>EM-S2</v>
          </cell>
          <cell r="AD322">
            <v>2</v>
          </cell>
          <cell r="AE322" t="str">
            <v xml:space="preserve">BISAGRA TRUPPER 18926 B1-25I (2 1/2 x 1 5/8") Acero Inoxidable </v>
          </cell>
          <cell r="AF322" t="str">
            <v>PZA</v>
          </cell>
        </row>
        <row r="323">
          <cell r="B323" t="str">
            <v>PC0097</v>
          </cell>
          <cell r="E323" t="str">
            <v>PRV-213</v>
          </cell>
          <cell r="F323" t="str">
            <v>D. B. ROBERTS, INC</v>
          </cell>
          <cell r="T323" t="str">
            <v>Planeacion</v>
          </cell>
          <cell r="U323" t="str">
            <v>Varios</v>
          </cell>
          <cell r="V323">
            <v>100</v>
          </cell>
          <cell r="W323" t="str">
            <v>CYA-0211</v>
          </cell>
          <cell r="X323">
            <v>136.5</v>
          </cell>
          <cell r="AB323">
            <v>42447</v>
          </cell>
          <cell r="AC323" t="str">
            <v>EM-S2</v>
          </cell>
          <cell r="AD323">
            <v>2</v>
          </cell>
          <cell r="AE323" t="str">
            <v xml:space="preserve">Bisagra de aluminio 10736115 Aluminio </v>
          </cell>
          <cell r="AF323" t="str">
            <v>PZA</v>
          </cell>
        </row>
        <row r="324">
          <cell r="B324" t="str">
            <v>PC0098</v>
          </cell>
          <cell r="E324" t="str">
            <v>PRV-058</v>
          </cell>
          <cell r="F324" t="str">
            <v>DIEGO ESPINOZA GARCIA (PRODUCTOS DE LIMPIEZA)</v>
          </cell>
          <cell r="T324" t="str">
            <v>Planeacion</v>
          </cell>
          <cell r="U324" t="str">
            <v>Varios</v>
          </cell>
          <cell r="V324">
            <v>50</v>
          </cell>
          <cell r="W324" t="str">
            <v>LIM-0014</v>
          </cell>
          <cell r="X324">
            <v>22</v>
          </cell>
          <cell r="AB324">
            <v>42447</v>
          </cell>
          <cell r="AC324" t="str">
            <v>EM-S2</v>
          </cell>
          <cell r="AD324">
            <v>2</v>
          </cell>
          <cell r="AE324" t="str">
            <v xml:space="preserve">LIQUIDO DESENGRASANTE  </v>
          </cell>
          <cell r="AF324" t="str">
            <v>LTS</v>
          </cell>
        </row>
        <row r="325">
          <cell r="B325" t="str">
            <v>PC0099</v>
          </cell>
          <cell r="E325" t="str">
            <v>PRV-016</v>
          </cell>
          <cell r="F325" t="str">
            <v>ELASTOMEROS SIGMA S.A. DE C.V</v>
          </cell>
          <cell r="T325" t="str">
            <v>Planeacion</v>
          </cell>
          <cell r="U325" t="str">
            <v>Varios</v>
          </cell>
          <cell r="V325">
            <v>50</v>
          </cell>
          <cell r="W325" t="str">
            <v>CYA-0077</v>
          </cell>
          <cell r="X325">
            <v>15.7</v>
          </cell>
          <cell r="AB325">
            <v>42391</v>
          </cell>
          <cell r="AC325" t="str">
            <v>EM-S2</v>
          </cell>
          <cell r="AD325">
            <v>2</v>
          </cell>
          <cell r="AE325" t="str">
            <v xml:space="preserve">GOMA BORRACHA BOXER OF (IMPORTADO) 98130414  </v>
          </cell>
          <cell r="AF325" t="str">
            <v>MTS</v>
          </cell>
        </row>
        <row r="326">
          <cell r="B326" t="str">
            <v>PC0100</v>
          </cell>
          <cell r="E326" t="str">
            <v>PRV-189</v>
          </cell>
          <cell r="F326" t="str">
            <v>MAIRSI, S.A. DE C.V.</v>
          </cell>
          <cell r="T326" t="str">
            <v>Planeacion</v>
          </cell>
          <cell r="U326" t="str">
            <v>Varios</v>
          </cell>
          <cell r="W326" t="str">
            <v>EQS-0005</v>
          </cell>
          <cell r="X326">
            <v>35</v>
          </cell>
          <cell r="AB326">
            <v>42398</v>
          </cell>
          <cell r="AC326" t="str">
            <v>EM-S2</v>
          </cell>
          <cell r="AD326">
            <v>2</v>
          </cell>
          <cell r="AE326" t="str">
            <v xml:space="preserve">GUANTES DE LATEX ( NEUPRENO) CHEMI PRO No 8  </v>
          </cell>
          <cell r="AF326" t="str">
            <v>Alm. Gral</v>
          </cell>
        </row>
        <row r="327">
          <cell r="B327" t="str">
            <v>PC0100</v>
          </cell>
          <cell r="E327" t="str">
            <v>PRV-189</v>
          </cell>
          <cell r="F327" t="str">
            <v>MAIRSI, S.A. DE C.V.</v>
          </cell>
          <cell r="T327" t="str">
            <v>Planeacion</v>
          </cell>
          <cell r="U327" t="str">
            <v>Varios</v>
          </cell>
          <cell r="W327" t="str">
            <v>EQS-0009</v>
          </cell>
          <cell r="X327">
            <v>12</v>
          </cell>
          <cell r="AB327">
            <v>42398</v>
          </cell>
          <cell r="AC327" t="str">
            <v>EM-S2</v>
          </cell>
          <cell r="AD327">
            <v>2</v>
          </cell>
          <cell r="AE327" t="str">
            <v xml:space="preserve">TAPONES AUDITIVOS REUSABLE MOD 1290 3M  </v>
          </cell>
          <cell r="AF327" t="str">
            <v>Alm. Gral</v>
          </cell>
        </row>
        <row r="328">
          <cell r="B328" t="str">
            <v>PC0100</v>
          </cell>
          <cell r="E328" t="str">
            <v>PRV-189</v>
          </cell>
          <cell r="F328" t="str">
            <v>MAIRSI, S.A. DE C.V.</v>
          </cell>
          <cell r="T328" t="str">
            <v>Planeacion</v>
          </cell>
          <cell r="U328" t="str">
            <v>Varios</v>
          </cell>
          <cell r="W328" t="str">
            <v>EQS-0014</v>
          </cell>
          <cell r="X328">
            <v>145</v>
          </cell>
          <cell r="AB328">
            <v>42398</v>
          </cell>
          <cell r="AC328" t="str">
            <v>EM-S2</v>
          </cell>
          <cell r="AD328">
            <v>2</v>
          </cell>
          <cell r="AE328" t="str">
            <v xml:space="preserve">RESPIRADOR MEDIA CARA  </v>
          </cell>
          <cell r="AF328" t="str">
            <v>Alm. Gral</v>
          </cell>
        </row>
        <row r="329">
          <cell r="B329" t="str">
            <v>PC0100</v>
          </cell>
          <cell r="E329" t="str">
            <v>PRV-189</v>
          </cell>
          <cell r="F329" t="str">
            <v>MAIRSI, S.A. DE C.V.</v>
          </cell>
          <cell r="T329" t="str">
            <v>Planeacion</v>
          </cell>
          <cell r="U329" t="str">
            <v>Varios</v>
          </cell>
          <cell r="W329" t="str">
            <v>EQS-0025</v>
          </cell>
          <cell r="X329">
            <v>15</v>
          </cell>
          <cell r="AB329">
            <v>42398</v>
          </cell>
          <cell r="AC329" t="str">
            <v>EM-S2</v>
          </cell>
          <cell r="AD329">
            <v>2</v>
          </cell>
          <cell r="AE329" t="str">
            <v xml:space="preserve">PREFILTRO PARA PARTICULAS 3M (ALMOHADILLA) Mod 5N11  </v>
          </cell>
          <cell r="AF329" t="str">
            <v>Alm. Gral</v>
          </cell>
        </row>
        <row r="330">
          <cell r="B330" t="str">
            <v>PC0100</v>
          </cell>
          <cell r="E330" t="str">
            <v>PRV-189</v>
          </cell>
          <cell r="F330" t="str">
            <v>MAIRSI, S.A. DE C.V.</v>
          </cell>
          <cell r="T330" t="str">
            <v>Planeacion</v>
          </cell>
          <cell r="U330" t="str">
            <v>Varios</v>
          </cell>
          <cell r="W330" t="str">
            <v>EQS-0038</v>
          </cell>
          <cell r="X330">
            <v>66.5</v>
          </cell>
          <cell r="AB330">
            <v>42398</v>
          </cell>
          <cell r="AC330" t="str">
            <v>EM-S2</v>
          </cell>
          <cell r="AD330">
            <v>2</v>
          </cell>
          <cell r="AE330" t="str">
            <v xml:space="preserve">CARTUCHO CONTRA VAPORES ORGANICOS Mod 6003  </v>
          </cell>
          <cell r="AF330" t="str">
            <v>Alm. Gral</v>
          </cell>
        </row>
        <row r="331">
          <cell r="B331" t="str">
            <v>PC0101</v>
          </cell>
          <cell r="E331" t="str">
            <v>PRV-182</v>
          </cell>
          <cell r="F331" t="str">
            <v>HULES NEZA, S.A. DE C.V.</v>
          </cell>
          <cell r="T331" t="str">
            <v>Planeacion</v>
          </cell>
          <cell r="U331" t="str">
            <v>Varios</v>
          </cell>
          <cell r="V331">
            <v>100</v>
          </cell>
          <cell r="W331" t="str">
            <v>CYA-0212</v>
          </cell>
          <cell r="X331">
            <v>28</v>
          </cell>
          <cell r="AB331">
            <v>42426</v>
          </cell>
          <cell r="AC331" t="str">
            <v>EM-S2</v>
          </cell>
          <cell r="AD331">
            <v>2</v>
          </cell>
          <cell r="AE331" t="str">
            <v xml:space="preserve">Goma Borracha Esponjosa 98130422  </v>
          </cell>
          <cell r="AF331" t="str">
            <v>MTS</v>
          </cell>
        </row>
        <row r="332">
          <cell r="B332" t="str">
            <v>PC0102</v>
          </cell>
          <cell r="E332" t="str">
            <v>PRV-124</v>
          </cell>
          <cell r="F332" t="str">
            <v>POLOMEX S.A. DE C.V.</v>
          </cell>
          <cell r="T332" t="str">
            <v>Planeacion</v>
          </cell>
          <cell r="U332" t="str">
            <v>Varios</v>
          </cell>
          <cell r="W332" t="str">
            <v>CYA-0024</v>
          </cell>
          <cell r="AB332">
            <v>42398</v>
          </cell>
          <cell r="AC332" t="str">
            <v>EM-S2</v>
          </cell>
          <cell r="AD332">
            <v>2</v>
          </cell>
          <cell r="AE332" t="str">
            <v xml:space="preserve">F.V. AISLANTE C/ALUMINIO 1.22X15.24 1""  </v>
          </cell>
          <cell r="AF332" t="str">
            <v>m2</v>
          </cell>
        </row>
        <row r="333">
          <cell r="B333" t="str">
            <v>PC0103</v>
          </cell>
          <cell r="E333" t="str">
            <v>PRV-124</v>
          </cell>
          <cell r="F333" t="str">
            <v>POLOMEX S.A. DE C.V.</v>
          </cell>
          <cell r="T333" t="str">
            <v>Planeacion</v>
          </cell>
          <cell r="U333" t="str">
            <v>Varios</v>
          </cell>
          <cell r="V333">
            <v>36</v>
          </cell>
          <cell r="W333" t="str">
            <v>MAD-0208</v>
          </cell>
          <cell r="X333">
            <v>505.35</v>
          </cell>
          <cell r="AB333">
            <v>42398</v>
          </cell>
          <cell r="AC333" t="str">
            <v>EM-S2/RQM-021</v>
          </cell>
          <cell r="AD333">
            <v>2</v>
          </cell>
          <cell r="AE333" t="str">
            <v xml:space="preserve">PRIMARIO DE RELLENO 4004 SM  </v>
          </cell>
          <cell r="AF333" t="str">
            <v>GAL</v>
          </cell>
        </row>
        <row r="334">
          <cell r="B334" t="str">
            <v>PC0103</v>
          </cell>
          <cell r="E334" t="str">
            <v>PRV-124</v>
          </cell>
          <cell r="F334" t="str">
            <v>POLOMEX S.A. DE C.V.</v>
          </cell>
          <cell r="T334" t="str">
            <v>Planeacion</v>
          </cell>
          <cell r="U334" t="str">
            <v>Varios</v>
          </cell>
          <cell r="V334">
            <v>36</v>
          </cell>
          <cell r="W334" t="str">
            <v>MAD-0209</v>
          </cell>
          <cell r="X334">
            <v>176.12</v>
          </cell>
          <cell r="AB334">
            <v>42398</v>
          </cell>
          <cell r="AC334" t="str">
            <v>EM-S2/RQM-021</v>
          </cell>
          <cell r="AD334">
            <v>2</v>
          </cell>
          <cell r="AE334" t="str">
            <v xml:space="preserve">CATALIZADOR P/PRIMARIO 4095SM  </v>
          </cell>
          <cell r="AF334" t="str">
            <v>LTS</v>
          </cell>
        </row>
        <row r="335">
          <cell r="B335" t="str">
            <v>PC0104</v>
          </cell>
          <cell r="E335" t="str">
            <v>PRV-040</v>
          </cell>
          <cell r="F335" t="str">
            <v>MA. BEATRIZ MARTINEZ CHAVEZ</v>
          </cell>
          <cell r="T335" t="str">
            <v>Mantenimiento</v>
          </cell>
          <cell r="U335" t="str">
            <v>Interno</v>
          </cell>
          <cell r="V335">
            <v>20</v>
          </cell>
          <cell r="W335" t="str">
            <v>HER-0302</v>
          </cell>
          <cell r="X335">
            <v>57.35</v>
          </cell>
          <cell r="AB335">
            <v>42387</v>
          </cell>
          <cell r="AC335" t="str">
            <v>RQM-019</v>
          </cell>
          <cell r="AD335">
            <v>2</v>
          </cell>
          <cell r="AE335" t="str">
            <v xml:space="preserve">PROTECTOR DE PLATO SOPORTE P/ABRANET 6""X67H  </v>
          </cell>
          <cell r="AF335" t="str">
            <v>PZA</v>
          </cell>
        </row>
        <row r="336">
          <cell r="B336" t="str">
            <v>PC0104</v>
          </cell>
          <cell r="E336" t="str">
            <v>PRV-040</v>
          </cell>
          <cell r="F336" t="str">
            <v>MA. BEATRIZ MARTINEZ CHAVEZ</v>
          </cell>
          <cell r="T336" t="str">
            <v>Mantenimiento</v>
          </cell>
          <cell r="U336" t="str">
            <v>Interno</v>
          </cell>
          <cell r="V336">
            <v>10</v>
          </cell>
          <cell r="W336" t="str">
            <v>HER-0303</v>
          </cell>
          <cell r="X336">
            <v>323.44</v>
          </cell>
          <cell r="AB336">
            <v>42387</v>
          </cell>
          <cell r="AC336" t="str">
            <v>RQM-019</v>
          </cell>
          <cell r="AD336">
            <v>2</v>
          </cell>
          <cell r="AE336" t="str">
            <v xml:space="preserve">PLATO SOPORTE SUAVE 6"  </v>
          </cell>
          <cell r="AF336" t="str">
            <v>PZA</v>
          </cell>
        </row>
        <row r="337">
          <cell r="B337" t="str">
            <v>PC0105</v>
          </cell>
          <cell r="E337" t="str">
            <v>PRV-179</v>
          </cell>
          <cell r="F337" t="str">
            <v>ELEMENTOS DE FIJACION Y ENSAMBLE</v>
          </cell>
          <cell r="T337" t="str">
            <v>Produccion</v>
          </cell>
          <cell r="U337" t="str">
            <v>Dina</v>
          </cell>
          <cell r="V337">
            <v>300</v>
          </cell>
          <cell r="W337" t="str">
            <v>FER-0127</v>
          </cell>
          <cell r="X337">
            <v>3</v>
          </cell>
          <cell r="AB337">
            <v>42387</v>
          </cell>
          <cell r="AC337" t="str">
            <v>RQM-021</v>
          </cell>
          <cell r="AD337">
            <v>2</v>
          </cell>
          <cell r="AE337" t="str">
            <v>TUERCA REMACHABLE C/CABEZA TROPICALIZADO 3/16"</v>
          </cell>
          <cell r="AF337" t="str">
            <v>PZA</v>
          </cell>
        </row>
        <row r="338">
          <cell r="B338" t="str">
            <v>PC0106</v>
          </cell>
          <cell r="E338" t="str">
            <v>PRV-024</v>
          </cell>
          <cell r="F338" t="str">
            <v>MAURICIO GONZALEZ ZAMORA(HELTI HERRAMIENTAS)</v>
          </cell>
          <cell r="T338" t="str">
            <v>Produccion</v>
          </cell>
          <cell r="U338" t="str">
            <v>Dina</v>
          </cell>
          <cell r="V338">
            <v>5</v>
          </cell>
          <cell r="W338" t="str">
            <v>HER-0016</v>
          </cell>
          <cell r="X338">
            <v>23.83</v>
          </cell>
          <cell r="AB338">
            <v>42387</v>
          </cell>
          <cell r="AC338" t="str">
            <v>RQM-021</v>
          </cell>
          <cell r="AD338">
            <v>2</v>
          </cell>
          <cell r="AE338" t="str">
            <v xml:space="preserve">DISCO DE CORTE A761  </v>
          </cell>
          <cell r="AF338" t="str">
            <v>PZA</v>
          </cell>
        </row>
        <row r="339">
          <cell r="B339" t="str">
            <v>PC0107</v>
          </cell>
          <cell r="E339" t="str">
            <v>PRV-196</v>
          </cell>
          <cell r="F339" t="str">
            <v>IMAGEN Y RECUBRIMIENTOS PERDURABLES, S.A. DE C.V.</v>
          </cell>
          <cell r="T339" t="str">
            <v>A. Tecnica / Prod Sahagun</v>
          </cell>
          <cell r="U339" t="str">
            <v>Varios</v>
          </cell>
          <cell r="V339">
            <v>12</v>
          </cell>
          <cell r="W339" t="str">
            <v>HER-0009</v>
          </cell>
          <cell r="X339">
            <v>13.362069999999999</v>
          </cell>
          <cell r="AB339">
            <v>42384</v>
          </cell>
          <cell r="AC339" t="str">
            <v>RQM-021</v>
          </cell>
          <cell r="AD339">
            <v>2</v>
          </cell>
          <cell r="AE339" t="str">
            <v xml:space="preserve">BROCHA 1 1/2"  </v>
          </cell>
          <cell r="AF339" t="str">
            <v>PZA</v>
          </cell>
        </row>
        <row r="340">
          <cell r="B340" t="str">
            <v>PC0107</v>
          </cell>
          <cell r="E340" t="str">
            <v>PRV-196</v>
          </cell>
          <cell r="F340" t="str">
            <v>IMAGEN Y RECUBRIMIENTOS PERDURABLES, S.A. DE C.V.</v>
          </cell>
          <cell r="T340" t="str">
            <v>A. Tecnica / Prod Sahagun</v>
          </cell>
          <cell r="U340" t="str">
            <v>Varios</v>
          </cell>
          <cell r="V340">
            <v>6</v>
          </cell>
          <cell r="W340" t="str">
            <v>HER-0010</v>
          </cell>
          <cell r="X340">
            <v>25.86</v>
          </cell>
          <cell r="AB340">
            <v>42384</v>
          </cell>
          <cell r="AC340" t="str">
            <v>RQM-021</v>
          </cell>
          <cell r="AD340">
            <v>2</v>
          </cell>
          <cell r="AE340" t="str">
            <v xml:space="preserve">BROCHA 3"  </v>
          </cell>
          <cell r="AF340" t="str">
            <v>PZA</v>
          </cell>
        </row>
        <row r="341">
          <cell r="B341" t="str">
            <v>PC0107</v>
          </cell>
          <cell r="E341" t="str">
            <v>PRV-196</v>
          </cell>
          <cell r="F341" t="str">
            <v>IMAGEN Y RECUBRIMIENTOS PERDURABLES, S.A. DE C.V.</v>
          </cell>
          <cell r="T341" t="str">
            <v>A. Tecnica / Prod Sahagun</v>
          </cell>
          <cell r="U341" t="str">
            <v>Varios</v>
          </cell>
          <cell r="V341">
            <v>20</v>
          </cell>
          <cell r="W341" t="str">
            <v>HER-0011</v>
          </cell>
          <cell r="X341">
            <v>43.1</v>
          </cell>
          <cell r="AB341">
            <v>42384</v>
          </cell>
          <cell r="AC341" t="str">
            <v>RQM-021</v>
          </cell>
          <cell r="AD341">
            <v>2</v>
          </cell>
          <cell r="AE341" t="str">
            <v xml:space="preserve">BROCHA 4"  </v>
          </cell>
          <cell r="AF341" t="str">
            <v>PZA</v>
          </cell>
        </row>
        <row r="342">
          <cell r="B342" t="str">
            <v>PC0107</v>
          </cell>
          <cell r="E342" t="str">
            <v>PRV-196</v>
          </cell>
          <cell r="F342" t="str">
            <v>IMAGEN Y RECUBRIMIENTOS PERDURABLES, S.A. DE C.V.</v>
          </cell>
          <cell r="T342" t="str">
            <v>A. Tecnica / Prod Sahagun</v>
          </cell>
          <cell r="U342" t="str">
            <v>Varios</v>
          </cell>
          <cell r="V342">
            <v>25</v>
          </cell>
          <cell r="W342" t="str">
            <v>HER-0015</v>
          </cell>
          <cell r="X342">
            <v>8.19</v>
          </cell>
          <cell r="AB342">
            <v>42384</v>
          </cell>
          <cell r="AC342" t="str">
            <v>RQM-021</v>
          </cell>
          <cell r="AD342">
            <v>2</v>
          </cell>
          <cell r="AE342" t="str">
            <v xml:space="preserve">DISCO ESMERIL NUM.36    5"  </v>
          </cell>
          <cell r="AF342" t="str">
            <v>PZA</v>
          </cell>
        </row>
        <row r="343">
          <cell r="B343" t="str">
            <v>PC0107</v>
          </cell>
          <cell r="E343" t="str">
            <v>PRV-196</v>
          </cell>
          <cell r="F343" t="str">
            <v>IMAGEN Y RECUBRIMIENTOS PERDURABLES, S.A. DE C.V.</v>
          </cell>
          <cell r="T343" t="str">
            <v>A. Tecnica / Prod Sahagun</v>
          </cell>
          <cell r="U343" t="str">
            <v>Varios</v>
          </cell>
          <cell r="V343">
            <v>25</v>
          </cell>
          <cell r="W343" t="str">
            <v>HER-0020</v>
          </cell>
          <cell r="X343">
            <v>9.48</v>
          </cell>
          <cell r="AB343">
            <v>42384</v>
          </cell>
          <cell r="AC343" t="str">
            <v>RQM-016/021</v>
          </cell>
          <cell r="AD343">
            <v>2</v>
          </cell>
          <cell r="AE343" t="str">
            <v xml:space="preserve">LIJA 1200 CUADRADA  </v>
          </cell>
          <cell r="AF343" t="str">
            <v>PZA</v>
          </cell>
        </row>
        <row r="344">
          <cell r="B344" t="str">
            <v>PC0107</v>
          </cell>
          <cell r="E344" t="str">
            <v>PRV-196</v>
          </cell>
          <cell r="F344" t="str">
            <v>IMAGEN Y RECUBRIMIENTOS PERDURABLES, S.A. DE C.V.</v>
          </cell>
          <cell r="T344" t="str">
            <v>A. Tecnica / Prod Sahagun</v>
          </cell>
          <cell r="U344" t="str">
            <v>Varios</v>
          </cell>
          <cell r="V344">
            <v>100</v>
          </cell>
          <cell r="W344" t="str">
            <v>HER-0027</v>
          </cell>
          <cell r="X344">
            <v>6.0344827586206904</v>
          </cell>
          <cell r="AB344">
            <v>42384</v>
          </cell>
          <cell r="AC344" t="str">
            <v>RQM-021</v>
          </cell>
          <cell r="AD344">
            <v>2</v>
          </cell>
          <cell r="AE344" t="str">
            <v xml:space="preserve">LIJA 220 ORBITAL C/VELCRO A080  </v>
          </cell>
          <cell r="AF344" t="str">
            <v>PZA</v>
          </cell>
        </row>
        <row r="345">
          <cell r="B345" t="str">
            <v>PC0107</v>
          </cell>
          <cell r="E345" t="str">
            <v>PRV-196</v>
          </cell>
          <cell r="F345" t="str">
            <v>IMAGEN Y RECUBRIMIENTOS PERDURABLES, S.A. DE C.V.</v>
          </cell>
          <cell r="T345" t="str">
            <v>A. Tecnica / Prod Sahagun</v>
          </cell>
          <cell r="U345" t="str">
            <v>Varios</v>
          </cell>
          <cell r="V345">
            <v>25</v>
          </cell>
          <cell r="W345" t="str">
            <v>HER-0028</v>
          </cell>
          <cell r="X345">
            <v>16.379310344827498</v>
          </cell>
          <cell r="AB345">
            <v>42384</v>
          </cell>
          <cell r="AC345" t="str">
            <v>RQM-016/021</v>
          </cell>
          <cell r="AD345">
            <v>2</v>
          </cell>
          <cell r="AE345" t="str">
            <v xml:space="preserve">LIJA 36 CUADRADA DE ESMERIL  </v>
          </cell>
          <cell r="AF345" t="str">
            <v>PZA</v>
          </cell>
        </row>
        <row r="346">
          <cell r="B346" t="str">
            <v>PC0107</v>
          </cell>
          <cell r="E346" t="str">
            <v>PRV-196</v>
          </cell>
          <cell r="F346" t="str">
            <v>IMAGEN Y RECUBRIMIENTOS PERDURABLES, S.A. DE C.V.</v>
          </cell>
          <cell r="T346" t="str">
            <v>A. Tecnica / Prod Sahagun</v>
          </cell>
          <cell r="U346" t="str">
            <v>Varios</v>
          </cell>
          <cell r="V346">
            <v>25</v>
          </cell>
          <cell r="W346" t="str">
            <v>HER-0034</v>
          </cell>
          <cell r="X346">
            <v>5.1724137931034404</v>
          </cell>
          <cell r="AB346">
            <v>42384</v>
          </cell>
          <cell r="AC346" t="str">
            <v>RQM-016/021</v>
          </cell>
          <cell r="AD346">
            <v>2</v>
          </cell>
          <cell r="AE346" t="str">
            <v xml:space="preserve">LIJA 600 CUADRADA  </v>
          </cell>
          <cell r="AF346" t="str">
            <v>PZA</v>
          </cell>
        </row>
        <row r="347">
          <cell r="B347" t="str">
            <v>PC0107</v>
          </cell>
          <cell r="E347" t="str">
            <v>PRV-196</v>
          </cell>
          <cell r="F347" t="str">
            <v>IMAGEN Y RECUBRIMIENTOS PERDURABLES, S.A. DE C.V.</v>
          </cell>
          <cell r="T347" t="str">
            <v>A. Tecnica / Prod Sahagun</v>
          </cell>
          <cell r="U347" t="str">
            <v>Varios</v>
          </cell>
          <cell r="V347">
            <v>25</v>
          </cell>
          <cell r="W347" t="str">
            <v>HER-0036</v>
          </cell>
          <cell r="X347">
            <v>12.068965517241301</v>
          </cell>
          <cell r="AB347">
            <v>42384</v>
          </cell>
          <cell r="AC347" t="str">
            <v>RQM-016/021</v>
          </cell>
          <cell r="AD347">
            <v>2</v>
          </cell>
          <cell r="AE347" t="str">
            <v xml:space="preserve">LIJA 80 CUADRADA P/METAL  </v>
          </cell>
          <cell r="AF347" t="str">
            <v>PZA</v>
          </cell>
        </row>
        <row r="348">
          <cell r="B348" t="str">
            <v>PC0107</v>
          </cell>
          <cell r="E348" t="str">
            <v>PRV-196</v>
          </cell>
          <cell r="F348" t="str">
            <v>IMAGEN Y RECUBRIMIENTOS PERDURABLES, S.A. DE C.V.</v>
          </cell>
          <cell r="T348" t="str">
            <v>A. Tecnica / Prod Sahagun</v>
          </cell>
          <cell r="U348" t="str">
            <v>Varios</v>
          </cell>
          <cell r="V348">
            <v>100</v>
          </cell>
          <cell r="W348" t="str">
            <v>HER-0037</v>
          </cell>
          <cell r="X348">
            <v>6.8965517241379297</v>
          </cell>
          <cell r="AB348">
            <v>42384</v>
          </cell>
          <cell r="AC348" t="str">
            <v>RQM-021</v>
          </cell>
          <cell r="AD348">
            <v>2</v>
          </cell>
          <cell r="AE348" t="str">
            <v xml:space="preserve">LIJA 80 ORBITAL C/VELCRO A080  </v>
          </cell>
          <cell r="AF348" t="str">
            <v>PZA</v>
          </cell>
        </row>
        <row r="349">
          <cell r="B349" t="str">
            <v>PC0107</v>
          </cell>
          <cell r="E349" t="str">
            <v>PRV-196</v>
          </cell>
          <cell r="F349" t="str">
            <v>IMAGEN Y RECUBRIMIENTOS PERDURABLES, S.A. DE C.V.</v>
          </cell>
          <cell r="T349" t="str">
            <v>A. Tecnica / Prod Sahagun</v>
          </cell>
          <cell r="U349" t="str">
            <v>Varios</v>
          </cell>
          <cell r="V349">
            <v>9</v>
          </cell>
          <cell r="W349" t="str">
            <v>HER-0049</v>
          </cell>
          <cell r="X349">
            <v>12.9310344827586</v>
          </cell>
          <cell r="AB349">
            <v>42384</v>
          </cell>
          <cell r="AC349" t="str">
            <v>RQM-021</v>
          </cell>
          <cell r="AD349">
            <v>2</v>
          </cell>
          <cell r="AE349" t="str">
            <v xml:space="preserve">SEGUETA PARA ARCO  </v>
          </cell>
          <cell r="AF349" t="str">
            <v>PZA</v>
          </cell>
        </row>
        <row r="350">
          <cell r="B350" t="str">
            <v>PC0107</v>
          </cell>
          <cell r="E350" t="str">
            <v>PRV-196</v>
          </cell>
          <cell r="F350" t="str">
            <v>IMAGEN Y RECUBRIMIENTOS PERDURABLES, S.A. DE C.V.</v>
          </cell>
          <cell r="T350" t="str">
            <v>A. Tecnica / Prod Sahagun</v>
          </cell>
          <cell r="U350" t="str">
            <v>Varios</v>
          </cell>
          <cell r="V350">
            <v>2</v>
          </cell>
          <cell r="W350" t="str">
            <v>HER-0066</v>
          </cell>
          <cell r="X350">
            <v>1.7241379310344829</v>
          </cell>
          <cell r="AB350">
            <v>42384</v>
          </cell>
          <cell r="AC350" t="str">
            <v>RQM-021</v>
          </cell>
          <cell r="AD350">
            <v>2</v>
          </cell>
          <cell r="AE350" t="str">
            <v xml:space="preserve">CUÑA DE ACERO CHICA  </v>
          </cell>
          <cell r="AF350" t="str">
            <v>PZA</v>
          </cell>
        </row>
        <row r="351">
          <cell r="B351" t="str">
            <v>PC0107</v>
          </cell>
          <cell r="E351" t="str">
            <v>PRV-196</v>
          </cell>
          <cell r="F351" t="str">
            <v>IMAGEN Y RECUBRIMIENTOS PERDURABLES, S.A. DE C.V.</v>
          </cell>
          <cell r="T351" t="str">
            <v>A. Tecnica / Prod Sahagun</v>
          </cell>
          <cell r="U351" t="str">
            <v>Varios</v>
          </cell>
          <cell r="V351">
            <v>5</v>
          </cell>
          <cell r="W351" t="str">
            <v>HER-0075</v>
          </cell>
          <cell r="X351">
            <v>1.7241379310344829</v>
          </cell>
          <cell r="AB351">
            <v>42384</v>
          </cell>
          <cell r="AC351" t="str">
            <v>RQM-021</v>
          </cell>
          <cell r="AD351">
            <v>2</v>
          </cell>
          <cell r="AE351" t="str">
            <v xml:space="preserve">CUÑA DE ACERO  MEDIANA  </v>
          </cell>
          <cell r="AF351" t="str">
            <v>PZA</v>
          </cell>
        </row>
        <row r="352">
          <cell r="B352" t="str">
            <v>PC0107</v>
          </cell>
          <cell r="E352" t="str">
            <v>PRV-196</v>
          </cell>
          <cell r="F352" t="str">
            <v>IMAGEN Y RECUBRIMIENTOS PERDURABLES, S.A. DE C.V.</v>
          </cell>
          <cell r="T352" t="str">
            <v>A. Tecnica / Prod Sahagun</v>
          </cell>
          <cell r="U352" t="str">
            <v>Varios</v>
          </cell>
          <cell r="V352">
            <v>10</v>
          </cell>
          <cell r="W352" t="str">
            <v>HER-0076</v>
          </cell>
          <cell r="X352">
            <v>3.8793103448275863</v>
          </cell>
          <cell r="AB352">
            <v>42384</v>
          </cell>
          <cell r="AC352" t="str">
            <v>RQM-021</v>
          </cell>
          <cell r="AD352">
            <v>2</v>
          </cell>
          <cell r="AE352" t="str">
            <v xml:space="preserve">CUÑA DE ACERO GRANDE  </v>
          </cell>
          <cell r="AF352" t="str">
            <v>PZA</v>
          </cell>
        </row>
        <row r="353">
          <cell r="B353" t="str">
            <v>PC0107</v>
          </cell>
          <cell r="E353" t="str">
            <v>PRV-196</v>
          </cell>
          <cell r="F353" t="str">
            <v>IMAGEN Y RECUBRIMIENTOS PERDURABLES, S.A. DE C.V.</v>
          </cell>
          <cell r="T353" t="str">
            <v>A. Tecnica / Prod Sahagun</v>
          </cell>
          <cell r="U353" t="str">
            <v>Varios</v>
          </cell>
          <cell r="V353">
            <v>25</v>
          </cell>
          <cell r="W353" t="str">
            <v>HER-0321</v>
          </cell>
          <cell r="X353">
            <v>10.344827586206897</v>
          </cell>
          <cell r="AB353">
            <v>42384</v>
          </cell>
          <cell r="AC353" t="str">
            <v>RQM-016/021</v>
          </cell>
          <cell r="AD353">
            <v>2</v>
          </cell>
          <cell r="AE353" t="str">
            <v xml:space="preserve">LIJA 2000 CUADRADA  </v>
          </cell>
          <cell r="AF353" t="str">
            <v>PZA</v>
          </cell>
        </row>
        <row r="354">
          <cell r="B354" t="str">
            <v>PC0107</v>
          </cell>
          <cell r="E354" t="str">
            <v>PRV-196</v>
          </cell>
          <cell r="F354" t="str">
            <v>IMAGEN Y RECUBRIMIENTOS PERDURABLES, S.A. DE C.V.</v>
          </cell>
          <cell r="T354" t="str">
            <v>A. Tecnica / Prod Sahagun</v>
          </cell>
          <cell r="U354" t="str">
            <v>Varios</v>
          </cell>
          <cell r="V354">
            <v>25</v>
          </cell>
          <cell r="W354" t="str">
            <v>HER-0411</v>
          </cell>
          <cell r="X354">
            <v>10.3448275862069</v>
          </cell>
          <cell r="AB354">
            <v>42384</v>
          </cell>
          <cell r="AC354" t="str">
            <v>RQM-016/021</v>
          </cell>
          <cell r="AD354">
            <v>2</v>
          </cell>
          <cell r="AE354" t="str">
            <v xml:space="preserve">LIJA CUADRADA DE AGUA No 1000  </v>
          </cell>
          <cell r="AF354" t="str">
            <v>PZA</v>
          </cell>
        </row>
        <row r="355">
          <cell r="B355" t="str">
            <v>PC0107</v>
          </cell>
          <cell r="E355" t="str">
            <v>PRV-196</v>
          </cell>
          <cell r="F355" t="str">
            <v>IMAGEN Y RECUBRIMIENTOS PERDURABLES, S.A. DE C.V.</v>
          </cell>
          <cell r="T355" t="str">
            <v>A. Tecnica / Prod Sahagun</v>
          </cell>
          <cell r="U355" t="str">
            <v>Varios</v>
          </cell>
          <cell r="V355">
            <v>25</v>
          </cell>
          <cell r="W355" t="str">
            <v>HER-0414</v>
          </cell>
          <cell r="X355">
            <v>5.1724137931034404</v>
          </cell>
          <cell r="AB355">
            <v>42384</v>
          </cell>
          <cell r="AC355" t="str">
            <v>RQM-016/021</v>
          </cell>
          <cell r="AD355">
            <v>2</v>
          </cell>
          <cell r="AE355" t="str">
            <v xml:space="preserve">LIJA CUADRADA DE AGUA No 800  </v>
          </cell>
          <cell r="AF355" t="str">
            <v>PZA</v>
          </cell>
        </row>
        <row r="356">
          <cell r="B356" t="str">
            <v>PC0107</v>
          </cell>
          <cell r="E356" t="str">
            <v>PRV-196</v>
          </cell>
          <cell r="F356" t="str">
            <v>IMAGEN Y RECUBRIMIENTOS PERDURABLES, S.A. DE C.V.</v>
          </cell>
          <cell r="T356" t="str">
            <v>A. Tecnica / Prod Sahagun</v>
          </cell>
          <cell r="U356" t="str">
            <v>Varios</v>
          </cell>
          <cell r="V356">
            <v>19</v>
          </cell>
          <cell r="W356" t="str">
            <v>MAD-0007</v>
          </cell>
          <cell r="X356">
            <v>80.353901996370197</v>
          </cell>
          <cell r="AB356">
            <v>42384</v>
          </cell>
          <cell r="AC356" t="str">
            <v>RQM-016/021</v>
          </cell>
          <cell r="AD356">
            <v>2</v>
          </cell>
          <cell r="AE356" t="str">
            <v xml:space="preserve">PEGAMENTO DE CONTACTO  </v>
          </cell>
          <cell r="AF356" t="str">
            <v>KGS</v>
          </cell>
        </row>
        <row r="357">
          <cell r="B357" t="str">
            <v>PC0107</v>
          </cell>
          <cell r="E357" t="str">
            <v>PRV-196</v>
          </cell>
          <cell r="F357" t="str">
            <v>IMAGEN Y RECUBRIMIENTOS PERDURABLES, S.A. DE C.V.</v>
          </cell>
          <cell r="T357" t="str">
            <v>A. Tecnica / Prod Sahagun</v>
          </cell>
          <cell r="U357" t="str">
            <v>Varios</v>
          </cell>
          <cell r="V357">
            <v>19</v>
          </cell>
          <cell r="W357" t="str">
            <v>MAD-0022</v>
          </cell>
          <cell r="X357">
            <v>72.958257713248599</v>
          </cell>
          <cell r="AB357">
            <v>42384</v>
          </cell>
          <cell r="AC357" t="str">
            <v>RQM-021</v>
          </cell>
          <cell r="AD357">
            <v>2</v>
          </cell>
          <cell r="AE357" t="str">
            <v xml:space="preserve">LACA NEGRA INDUSTRIAL  </v>
          </cell>
          <cell r="AF357" t="str">
            <v>LTS</v>
          </cell>
        </row>
        <row r="358">
          <cell r="B358" t="str">
            <v>PC0108</v>
          </cell>
          <cell r="E358" t="str">
            <v>PRV-208</v>
          </cell>
          <cell r="F358" t="str">
            <v>IRAIS LEONOR CRUZ GONZALEZ</v>
          </cell>
          <cell r="T358" t="str">
            <v>Produccion</v>
          </cell>
          <cell r="U358" t="str">
            <v>Dina</v>
          </cell>
          <cell r="V358">
            <v>200</v>
          </cell>
          <cell r="W358" t="str">
            <v>FER-0084</v>
          </cell>
          <cell r="X358">
            <v>0.15</v>
          </cell>
          <cell r="AB358">
            <v>42389</v>
          </cell>
          <cell r="AC358" t="str">
            <v>RQM-021</v>
          </cell>
          <cell r="AD358">
            <v>2</v>
          </cell>
          <cell r="AE358" t="str">
            <v>ARANDELA DE PRESION GALVANIZADA  5/16"</v>
          </cell>
          <cell r="AF358" t="str">
            <v>PZA</v>
          </cell>
        </row>
        <row r="359">
          <cell r="B359" t="str">
            <v>PC0108</v>
          </cell>
          <cell r="E359" t="str">
            <v>PRV-208</v>
          </cell>
          <cell r="F359" t="str">
            <v>IRAIS LEONOR CRUZ GONZALEZ</v>
          </cell>
          <cell r="T359" t="str">
            <v>Produccion</v>
          </cell>
          <cell r="U359" t="str">
            <v>Dina</v>
          </cell>
          <cell r="V359">
            <v>300</v>
          </cell>
          <cell r="W359" t="str">
            <v>FER-0159</v>
          </cell>
          <cell r="X359">
            <v>0.36</v>
          </cell>
          <cell r="AB359">
            <v>42389</v>
          </cell>
          <cell r="AC359" t="str">
            <v>RQM-021</v>
          </cell>
          <cell r="AD359">
            <v>2</v>
          </cell>
          <cell r="AE359" t="str">
            <v xml:space="preserve">TUERCA HEXAGONAL 5/16 GALVANIZADA  </v>
          </cell>
          <cell r="AF359" t="str">
            <v>PZA</v>
          </cell>
        </row>
        <row r="360">
          <cell r="B360" t="str">
            <v>PC0108</v>
          </cell>
          <cell r="E360" t="str">
            <v>PRV-208</v>
          </cell>
          <cell r="F360" t="str">
            <v>IRAIS LEONOR CRUZ GONZALEZ</v>
          </cell>
          <cell r="T360" t="str">
            <v>Produccion</v>
          </cell>
          <cell r="U360" t="str">
            <v>Dina</v>
          </cell>
          <cell r="V360">
            <v>150</v>
          </cell>
          <cell r="W360" t="str">
            <v>FER-0219</v>
          </cell>
          <cell r="X360">
            <v>0.9</v>
          </cell>
          <cell r="AB360">
            <v>42389</v>
          </cell>
          <cell r="AC360" t="str">
            <v>RQM-021</v>
          </cell>
          <cell r="AD360">
            <v>2</v>
          </cell>
          <cell r="AE360" t="str">
            <v>TORNILLO HEXAGONAL  CUERDA STD GALVANIZADO 5/16 X 1 1/2"</v>
          </cell>
          <cell r="AF360" t="str">
            <v>PZA</v>
          </cell>
        </row>
        <row r="361">
          <cell r="B361" t="str">
            <v>PC0109</v>
          </cell>
          <cell r="E361" t="str">
            <v>PRV-203</v>
          </cell>
          <cell r="F361" t="str">
            <v>ISAIAS DAVID ZAMUDIO HERNANDEZ</v>
          </cell>
          <cell r="T361" t="str">
            <v>Produccion</v>
          </cell>
          <cell r="U361" t="str">
            <v>Dina</v>
          </cell>
          <cell r="V361">
            <v>4</v>
          </cell>
          <cell r="W361" t="str">
            <v>HER-0040</v>
          </cell>
          <cell r="X361">
            <v>123.11</v>
          </cell>
          <cell r="AB361">
            <v>42387</v>
          </cell>
          <cell r="AC361" t="str">
            <v>RQM-021</v>
          </cell>
          <cell r="AD361">
            <v>2</v>
          </cell>
          <cell r="AE361" t="str">
            <v xml:space="preserve">PELICULA STRECH  </v>
          </cell>
          <cell r="AF361" t="str">
            <v>ROLLO</v>
          </cell>
        </row>
        <row r="362">
          <cell r="B362" t="str">
            <v>PC0110</v>
          </cell>
          <cell r="E362" t="str">
            <v>PRV-032</v>
          </cell>
          <cell r="F362" t="str">
            <v>ALVARO RAMIREZ CERON (LA CASA DEL TORNILLO)</v>
          </cell>
          <cell r="T362" t="str">
            <v>Produccion</v>
          </cell>
          <cell r="U362" t="str">
            <v>Dina</v>
          </cell>
          <cell r="V362">
            <v>5</v>
          </cell>
          <cell r="W362" t="str">
            <v>HER-0003</v>
          </cell>
          <cell r="X362">
            <v>12.79</v>
          </cell>
          <cell r="AB362">
            <v>42387</v>
          </cell>
          <cell r="AC362" t="str">
            <v>RQM-021</v>
          </cell>
          <cell r="AD362">
            <v>2</v>
          </cell>
          <cell r="AE362" t="str">
            <v xml:space="preserve">BROCA 1/8  </v>
          </cell>
          <cell r="AF362" t="str">
            <v>PZA</v>
          </cell>
        </row>
        <row r="363">
          <cell r="B363" t="str">
            <v>PC0110</v>
          </cell>
          <cell r="E363" t="str">
            <v>PRV-032</v>
          </cell>
          <cell r="F363" t="str">
            <v>ALVARO RAMIREZ CERON (LA CASA DEL TORNILLO)</v>
          </cell>
          <cell r="T363" t="str">
            <v>Produccion</v>
          </cell>
          <cell r="U363" t="str">
            <v>Dina</v>
          </cell>
          <cell r="V363">
            <v>2</v>
          </cell>
          <cell r="W363" t="str">
            <v>HER-0004</v>
          </cell>
          <cell r="X363">
            <v>17.5</v>
          </cell>
          <cell r="AB363">
            <v>42387</v>
          </cell>
          <cell r="AC363" t="str">
            <v>RQM-021</v>
          </cell>
          <cell r="AD363">
            <v>2</v>
          </cell>
          <cell r="AE363" t="str">
            <v xml:space="preserve">BROCA 3/16  </v>
          </cell>
          <cell r="AF363" t="str">
            <v>PZA</v>
          </cell>
        </row>
        <row r="364">
          <cell r="B364" t="str">
            <v>PC0110</v>
          </cell>
          <cell r="E364" t="str">
            <v>PRV-032</v>
          </cell>
          <cell r="F364" t="str">
            <v>ALVARO RAMIREZ CERON (LA CASA DEL TORNILLO)</v>
          </cell>
          <cell r="T364" t="str">
            <v>Produccion</v>
          </cell>
          <cell r="U364" t="str">
            <v>Dina</v>
          </cell>
          <cell r="V364">
            <v>1</v>
          </cell>
          <cell r="W364" t="str">
            <v>HER-0029</v>
          </cell>
          <cell r="X364">
            <v>40</v>
          </cell>
          <cell r="AB364">
            <v>42387</v>
          </cell>
          <cell r="AC364" t="str">
            <v>RQM-021</v>
          </cell>
          <cell r="AD364">
            <v>2</v>
          </cell>
          <cell r="AE364" t="str">
            <v xml:space="preserve">BROCA 5/16  </v>
          </cell>
          <cell r="AF364" t="str">
            <v>PZA</v>
          </cell>
        </row>
        <row r="365">
          <cell r="B365" t="str">
            <v>PC0111</v>
          </cell>
          <cell r="E365" t="str">
            <v>PRV-189</v>
          </cell>
          <cell r="F365" t="str">
            <v>MAIRSI, S.A. DE C.V.</v>
          </cell>
          <cell r="T365" t="str">
            <v>Produccion</v>
          </cell>
          <cell r="U365" t="str">
            <v>Dina</v>
          </cell>
          <cell r="W365" t="str">
            <v>EQS-0001</v>
          </cell>
          <cell r="X365">
            <v>10</v>
          </cell>
          <cell r="AB365">
            <v>42387</v>
          </cell>
          <cell r="AC365" t="str">
            <v>RQM-021</v>
          </cell>
          <cell r="AD365">
            <v>2</v>
          </cell>
          <cell r="AE365" t="str">
            <v xml:space="preserve">RESPIRADOR DESECHABLE  </v>
          </cell>
          <cell r="AF365" t="str">
            <v>Alm. Gral</v>
          </cell>
        </row>
        <row r="366">
          <cell r="B366" t="str">
            <v>PC0111</v>
          </cell>
          <cell r="E366" t="str">
            <v>PRV-189</v>
          </cell>
          <cell r="F366" t="str">
            <v>MAIRSI, S.A. DE C.V.</v>
          </cell>
          <cell r="T366" t="str">
            <v>Produccion</v>
          </cell>
          <cell r="U366" t="str">
            <v>Dina</v>
          </cell>
          <cell r="W366" t="str">
            <v>EQS-0007</v>
          </cell>
          <cell r="X366">
            <v>50</v>
          </cell>
          <cell r="AB366">
            <v>42387</v>
          </cell>
          <cell r="AC366" t="str">
            <v>RQM-021</v>
          </cell>
          <cell r="AD366">
            <v>2</v>
          </cell>
          <cell r="AE366" t="str">
            <v xml:space="preserve">GUANTE VIDRIERO MEZCLILLA C/HULE (ENDURO) DERMACARE  </v>
          </cell>
          <cell r="AF366" t="str">
            <v>Alm. Gral</v>
          </cell>
        </row>
        <row r="367">
          <cell r="B367" t="str">
            <v>PC0111</v>
          </cell>
          <cell r="E367" t="str">
            <v>PRV-189</v>
          </cell>
          <cell r="F367" t="str">
            <v>MAIRSI, S.A. DE C.V.</v>
          </cell>
          <cell r="T367" t="str">
            <v>Produccion</v>
          </cell>
          <cell r="U367" t="str">
            <v>Dina</v>
          </cell>
          <cell r="W367" t="str">
            <v>EQS-0025</v>
          </cell>
          <cell r="X367">
            <v>15</v>
          </cell>
          <cell r="AB367">
            <v>42387</v>
          </cell>
          <cell r="AC367" t="str">
            <v>RQM-021</v>
          </cell>
          <cell r="AD367">
            <v>2</v>
          </cell>
          <cell r="AE367" t="str">
            <v xml:space="preserve">PREFILTRO PARA PARTICULAS 3M (ALMOHADILLA) Mod 5N11  </v>
          </cell>
          <cell r="AF367" t="str">
            <v>Alm. Gral</v>
          </cell>
        </row>
        <row r="368">
          <cell r="B368" t="str">
            <v>PC0112</v>
          </cell>
          <cell r="E368" t="str">
            <v>PRV-076</v>
          </cell>
          <cell r="F368" t="str">
            <v>NICASIO RODRIGUEZ HERNANDEZ (ARCO IRIS)</v>
          </cell>
          <cell r="T368" t="str">
            <v>Produccion</v>
          </cell>
          <cell r="U368" t="str">
            <v>Polomex</v>
          </cell>
          <cell r="V368">
            <v>1</v>
          </cell>
          <cell r="W368" t="str">
            <v>MAD-0208</v>
          </cell>
          <cell r="X368">
            <v>1637.9310344827588</v>
          </cell>
          <cell r="AB368">
            <v>42387</v>
          </cell>
          <cell r="AC368" t="str">
            <v>RQM-022</v>
          </cell>
          <cell r="AD368">
            <v>2</v>
          </cell>
          <cell r="AE368" t="str">
            <v xml:space="preserve">PRIMARIO DE RELLENO 4004 SM  </v>
          </cell>
          <cell r="AF368" t="str">
            <v>GAL</v>
          </cell>
        </row>
        <row r="369">
          <cell r="B369" t="str">
            <v>PC0112</v>
          </cell>
          <cell r="E369" t="str">
            <v>PRV-076</v>
          </cell>
          <cell r="F369" t="str">
            <v>NICASIO RODRIGUEZ HERNANDEZ (ARCO IRIS)</v>
          </cell>
          <cell r="T369" t="str">
            <v>Produccion</v>
          </cell>
          <cell r="U369" t="str">
            <v>Polomex</v>
          </cell>
          <cell r="V369">
            <v>1</v>
          </cell>
          <cell r="W369" t="str">
            <v>MAD-0209</v>
          </cell>
          <cell r="X369">
            <v>508.62068965517244</v>
          </cell>
          <cell r="AB369">
            <v>42387</v>
          </cell>
          <cell r="AC369" t="str">
            <v>RQM-022</v>
          </cell>
          <cell r="AD369">
            <v>2</v>
          </cell>
          <cell r="AE369" t="str">
            <v xml:space="preserve">CATALIZADOR P/PRIMARIO 4095SM  </v>
          </cell>
          <cell r="AF369" t="str">
            <v>LTS</v>
          </cell>
        </row>
        <row r="370">
          <cell r="B370" t="str">
            <v>PC0113</v>
          </cell>
          <cell r="E370" t="str">
            <v>PRV-076</v>
          </cell>
          <cell r="F370" t="str">
            <v>NICASIO RODRIGUEZ HERNANDEZ (ARCO IRIS)</v>
          </cell>
          <cell r="T370" t="str">
            <v>Produccion</v>
          </cell>
          <cell r="U370" t="str">
            <v>Dina</v>
          </cell>
          <cell r="V370">
            <v>4</v>
          </cell>
          <cell r="W370" t="str">
            <v>MAD-0228</v>
          </cell>
          <cell r="X370">
            <v>144.4</v>
          </cell>
          <cell r="AB370">
            <v>42387</v>
          </cell>
          <cell r="AC370" t="str">
            <v>RQM-021</v>
          </cell>
          <cell r="AD370">
            <v>2</v>
          </cell>
          <cell r="AE370" t="str">
            <v xml:space="preserve">PASTA ULTRA FINA PUTTY (250 GRS)  </v>
          </cell>
          <cell r="AF370" t="str">
            <v>PZA</v>
          </cell>
        </row>
        <row r="371">
          <cell r="B371" t="str">
            <v>PC0113</v>
          </cell>
          <cell r="E371" t="str">
            <v>PRV-076</v>
          </cell>
          <cell r="F371" t="str">
            <v>NICASIO RODRIGUEZ HERNANDEZ (ARCO IRIS)</v>
          </cell>
          <cell r="T371" t="str">
            <v>Produccion</v>
          </cell>
          <cell r="U371" t="str">
            <v>Dina</v>
          </cell>
          <cell r="V371">
            <v>2</v>
          </cell>
          <cell r="W371" t="str">
            <v>MAD-0253</v>
          </cell>
          <cell r="X371">
            <v>454.31</v>
          </cell>
          <cell r="AB371">
            <v>42387</v>
          </cell>
          <cell r="AC371" t="str">
            <v>RQM-021</v>
          </cell>
          <cell r="AD371">
            <v>2</v>
          </cell>
          <cell r="AE371" t="str">
            <v xml:space="preserve">Pasta para resanar EVERCOAT Easy sand  </v>
          </cell>
          <cell r="AF371" t="str">
            <v>PZA ,88 Lts</v>
          </cell>
        </row>
        <row r="372">
          <cell r="B372" t="str">
            <v>PC0114</v>
          </cell>
          <cell r="E372" t="str">
            <v>PRV-166</v>
          </cell>
          <cell r="F372" t="str">
            <v>OFFICE DEPOT DE MEXICO, S.A. DE C.V.</v>
          </cell>
          <cell r="T372" t="str">
            <v>Sistemas</v>
          </cell>
          <cell r="U372" t="str">
            <v>Interno</v>
          </cell>
          <cell r="V372">
            <v>1</v>
          </cell>
          <cell r="W372" t="str">
            <v>MAD-0190</v>
          </cell>
          <cell r="X372">
            <v>5171.55</v>
          </cell>
          <cell r="AB372">
            <v>42387</v>
          </cell>
          <cell r="AC372" t="str">
            <v>RQM-020</v>
          </cell>
          <cell r="AD372">
            <v>2</v>
          </cell>
          <cell r="AE372" t="str">
            <v>LAPTOP HP 15-AC102LA</v>
          </cell>
          <cell r="AF372" t="str">
            <v>PZA</v>
          </cell>
        </row>
        <row r="373">
          <cell r="B373" t="str">
            <v>PC0115</v>
          </cell>
          <cell r="E373" t="str">
            <v>PRV-159</v>
          </cell>
          <cell r="F373" t="str">
            <v>MARIA MAGDALENA SANCHEZ RODRIGEZ (RODABOL)</v>
          </cell>
          <cell r="T373" t="str">
            <v xml:space="preserve">A. Tecnica </v>
          </cell>
          <cell r="U373" t="str">
            <v>Polomex</v>
          </cell>
          <cell r="V373">
            <v>15</v>
          </cell>
          <cell r="W373" t="str">
            <v>HER-0385</v>
          </cell>
          <cell r="X373">
            <v>230</v>
          </cell>
          <cell r="AB373">
            <v>42387</v>
          </cell>
          <cell r="AC373" t="str">
            <v>RQM-016</v>
          </cell>
          <cell r="AD373">
            <v>2</v>
          </cell>
          <cell r="AE373" t="str">
            <v>RODAJA FIJA 8", NEOPRENO</v>
          </cell>
          <cell r="AF373" t="str">
            <v>PZA</v>
          </cell>
        </row>
        <row r="374">
          <cell r="B374" t="str">
            <v>PC0115</v>
          </cell>
          <cell r="E374" t="str">
            <v>PRV-159</v>
          </cell>
          <cell r="F374" t="str">
            <v>MARIA MAGDALENA SANCHEZ RODRIGEZ (RODABOL)</v>
          </cell>
          <cell r="T374" t="str">
            <v xml:space="preserve">A. Tecnica </v>
          </cell>
          <cell r="U374" t="str">
            <v>Polomex</v>
          </cell>
          <cell r="V374">
            <v>15</v>
          </cell>
          <cell r="W374" t="str">
            <v>HER-0385</v>
          </cell>
          <cell r="X374">
            <v>310</v>
          </cell>
          <cell r="AB374">
            <v>42387</v>
          </cell>
          <cell r="AC374" t="str">
            <v>RQM-016</v>
          </cell>
          <cell r="AD374">
            <v>2</v>
          </cell>
          <cell r="AE374" t="str">
            <v>RODAJA GIRATORIA 8", NEOPRENO</v>
          </cell>
          <cell r="AF374" t="str">
            <v>PZA</v>
          </cell>
        </row>
        <row r="375">
          <cell r="B375" t="str">
            <v>PC0116</v>
          </cell>
          <cell r="E375" t="str">
            <v>PRV-175</v>
          </cell>
          <cell r="F375" t="str">
            <v>INDUSTRIAS HLM DE MEXICO, S.A. DE C.V.</v>
          </cell>
          <cell r="T375" t="str">
            <v>Produccion</v>
          </cell>
          <cell r="U375" t="str">
            <v>Dina</v>
          </cell>
          <cell r="V375">
            <v>1</v>
          </cell>
          <cell r="W375" t="str">
            <v>CYA-0171</v>
          </cell>
          <cell r="X375">
            <v>172.375</v>
          </cell>
          <cell r="AB375">
            <v>42387</v>
          </cell>
          <cell r="AC375" t="str">
            <v>RQM-025</v>
          </cell>
          <cell r="AD375">
            <v>2</v>
          </cell>
          <cell r="AE375" t="str">
            <v>CERRADURA DE COMPRESION C/LEVA H=10.5 MM (2700.09-X10) LEVA GRANDE ZINCADO NEGRO CUADRO 6MM</v>
          </cell>
          <cell r="AF375" t="str">
            <v>PZA</v>
          </cell>
        </row>
        <row r="376">
          <cell r="B376" t="str">
            <v>PC0116</v>
          </cell>
          <cell r="E376" t="str">
            <v>PRV-175</v>
          </cell>
          <cell r="F376" t="str">
            <v>INDUSTRIAS HLM DE MEXICO, S.A. DE C.V.</v>
          </cell>
          <cell r="T376" t="str">
            <v>Produccion</v>
          </cell>
          <cell r="U376" t="str">
            <v>Dina</v>
          </cell>
          <cell r="V376">
            <v>1</v>
          </cell>
          <cell r="W376" t="str">
            <v>CYA-0172</v>
          </cell>
          <cell r="X376">
            <v>59.2</v>
          </cell>
          <cell r="AB376">
            <v>42387</v>
          </cell>
          <cell r="AC376" t="str">
            <v>RQM-025</v>
          </cell>
          <cell r="AD376">
            <v>2</v>
          </cell>
          <cell r="AE376" t="str">
            <v>LLAVE CUADRADA P/CERRADURA DE COMPRESION   CUADRO 6MM</v>
          </cell>
          <cell r="AF376" t="str">
            <v>PZA</v>
          </cell>
        </row>
        <row r="377">
          <cell r="B377" t="str">
            <v>PC0117</v>
          </cell>
          <cell r="E377" t="str">
            <v>PRV-148</v>
          </cell>
          <cell r="F377" t="str">
            <v>CASA MARCUS S.A. DE C.V.</v>
          </cell>
          <cell r="T377" t="str">
            <v xml:space="preserve">A. Tecnica </v>
          </cell>
          <cell r="U377" t="str">
            <v>Polomex</v>
          </cell>
          <cell r="V377">
            <v>1</v>
          </cell>
          <cell r="W377" t="str">
            <v>MAD-0190</v>
          </cell>
          <cell r="X377">
            <v>1068.1034482758621</v>
          </cell>
          <cell r="AB377">
            <v>42387</v>
          </cell>
          <cell r="AC377" t="str">
            <v>RQM-026</v>
          </cell>
          <cell r="AD377">
            <v>2</v>
          </cell>
          <cell r="AE377" t="str">
            <v>CLAVADORA NEUMATICA AF505 MAKITA</v>
          </cell>
          <cell r="AF377" t="str">
            <v>PZA</v>
          </cell>
        </row>
        <row r="378">
          <cell r="B378" t="str">
            <v>PC0117</v>
          </cell>
          <cell r="E378" t="str">
            <v>PRV-148</v>
          </cell>
          <cell r="F378" t="str">
            <v>CASA MARCUS S.A. DE C.V.</v>
          </cell>
          <cell r="T378" t="str">
            <v xml:space="preserve">A. Tecnica </v>
          </cell>
          <cell r="U378" t="str">
            <v>Polomex</v>
          </cell>
          <cell r="V378">
            <v>1</v>
          </cell>
          <cell r="W378" t="str">
            <v>MAD-0190</v>
          </cell>
          <cell r="X378">
            <v>68.965517241379317</v>
          </cell>
          <cell r="AB378">
            <v>42387</v>
          </cell>
          <cell r="AC378" t="str">
            <v>RQM-028</v>
          </cell>
          <cell r="AD378">
            <v>2</v>
          </cell>
          <cell r="AE378" t="str">
            <v>CLAVO P/CLAVADORA CAL 18 1"</v>
          </cell>
          <cell r="AF378" t="str">
            <v>CJA</v>
          </cell>
        </row>
        <row r="379">
          <cell r="B379" t="str">
            <v>PC0117</v>
          </cell>
          <cell r="E379" t="str">
            <v>PRV-148</v>
          </cell>
          <cell r="F379" t="str">
            <v>CASA MARCUS S.A. DE C.V.</v>
          </cell>
          <cell r="T379" t="str">
            <v xml:space="preserve">A. Tecnica </v>
          </cell>
          <cell r="U379" t="str">
            <v>Polomex</v>
          </cell>
          <cell r="V379">
            <v>1</v>
          </cell>
          <cell r="W379" t="str">
            <v>MAD-0190</v>
          </cell>
          <cell r="X379">
            <v>99.137931034482762</v>
          </cell>
          <cell r="AB379">
            <v>42387</v>
          </cell>
          <cell r="AC379" t="str">
            <v>RQM-028</v>
          </cell>
          <cell r="AD379">
            <v>2</v>
          </cell>
          <cell r="AE379" t="str">
            <v>CLAVO P/CLAVADORA CAL 18 1 1/2"</v>
          </cell>
          <cell r="AF379" t="str">
            <v>CJA</v>
          </cell>
        </row>
        <row r="380">
          <cell r="B380" t="str">
            <v>PC0118</v>
          </cell>
          <cell r="E380" t="str">
            <v>PRV-011</v>
          </cell>
          <cell r="F380" t="str">
            <v>DISTRIBUIDORA ELECTRICA TIZA S.A. DE C.V.</v>
          </cell>
          <cell r="T380" t="str">
            <v>Sistemas</v>
          </cell>
          <cell r="U380" t="str">
            <v>Interno</v>
          </cell>
          <cell r="V380">
            <v>16</v>
          </cell>
          <cell r="W380" t="str">
            <v>MAE-0005</v>
          </cell>
          <cell r="X380">
            <v>18.103448275862071</v>
          </cell>
          <cell r="AB380">
            <v>42384</v>
          </cell>
          <cell r="AC380" t="str">
            <v>RQM-027</v>
          </cell>
          <cell r="AD380">
            <v>2</v>
          </cell>
          <cell r="AE380" t="str">
            <v xml:space="preserve">CABLE USO RUDO DE 2X12  </v>
          </cell>
          <cell r="AF380" t="str">
            <v>MTS</v>
          </cell>
        </row>
        <row r="381">
          <cell r="B381" t="str">
            <v>PC0118</v>
          </cell>
          <cell r="E381" t="str">
            <v>PRV-011</v>
          </cell>
          <cell r="F381" t="str">
            <v>DISTRIBUIDORA ELECTRICA TIZA S.A. DE C.V.</v>
          </cell>
          <cell r="T381" t="str">
            <v>Sistemas</v>
          </cell>
          <cell r="U381" t="str">
            <v>Interno</v>
          </cell>
          <cell r="V381">
            <v>8</v>
          </cell>
          <cell r="W381" t="str">
            <v>MAE-0006</v>
          </cell>
          <cell r="X381">
            <v>32.758620689655174</v>
          </cell>
          <cell r="AB381">
            <v>42384</v>
          </cell>
          <cell r="AC381" t="str">
            <v>RQM-027</v>
          </cell>
          <cell r="AD381">
            <v>2</v>
          </cell>
          <cell r="AE381" t="str">
            <v xml:space="preserve">CAJA FS-1/2  </v>
          </cell>
          <cell r="AF381" t="str">
            <v>PZA</v>
          </cell>
        </row>
        <row r="382">
          <cell r="B382" t="str">
            <v>PC0118</v>
          </cell>
          <cell r="E382" t="str">
            <v>PRV-011</v>
          </cell>
          <cell r="F382" t="str">
            <v>DISTRIBUIDORA ELECTRICA TIZA S.A. DE C.V.</v>
          </cell>
          <cell r="T382" t="str">
            <v>Sistemas</v>
          </cell>
          <cell r="U382" t="str">
            <v>Interno</v>
          </cell>
          <cell r="V382">
            <v>8</v>
          </cell>
          <cell r="W382" t="str">
            <v>MAE-0008</v>
          </cell>
          <cell r="X382">
            <v>8.6206896551724146</v>
          </cell>
          <cell r="AB382">
            <v>42384</v>
          </cell>
          <cell r="AC382" t="str">
            <v>RQM-027</v>
          </cell>
          <cell r="AD382">
            <v>2</v>
          </cell>
          <cell r="AE382" t="str">
            <v xml:space="preserve">CONTACTO POLARIZADO  </v>
          </cell>
          <cell r="AF382" t="str">
            <v>PZA</v>
          </cell>
        </row>
        <row r="383">
          <cell r="B383" t="str">
            <v>PC0118</v>
          </cell>
          <cell r="E383" t="str">
            <v>PRV-011</v>
          </cell>
          <cell r="F383" t="str">
            <v>DISTRIBUIDORA ELECTRICA TIZA S.A. DE C.V.</v>
          </cell>
          <cell r="T383" t="str">
            <v>Sistemas</v>
          </cell>
          <cell r="U383" t="str">
            <v>Interno</v>
          </cell>
          <cell r="V383">
            <v>8</v>
          </cell>
          <cell r="W383" t="str">
            <v>MAE-0007</v>
          </cell>
          <cell r="X383">
            <v>30.172413793103452</v>
          </cell>
          <cell r="AB383">
            <v>42384</v>
          </cell>
          <cell r="AC383" t="str">
            <v>RQM-027</v>
          </cell>
          <cell r="AD383">
            <v>2</v>
          </cell>
          <cell r="AE383" t="str">
            <v xml:space="preserve">TAPA P/CAJA FS-1/2  </v>
          </cell>
          <cell r="AF383" t="str">
            <v>PZA</v>
          </cell>
        </row>
        <row r="384">
          <cell r="B384" t="str">
            <v>PC0118</v>
          </cell>
          <cell r="E384" t="str">
            <v>PRV-011</v>
          </cell>
          <cell r="F384" t="str">
            <v>DISTRIBUIDORA ELECTRICA TIZA S.A. DE C.V.</v>
          </cell>
          <cell r="T384" t="str">
            <v>Sistemas</v>
          </cell>
          <cell r="U384" t="str">
            <v>Interno</v>
          </cell>
          <cell r="V384">
            <v>8</v>
          </cell>
          <cell r="W384" t="str">
            <v>MAE-0022</v>
          </cell>
          <cell r="X384">
            <v>3.8793103448275863</v>
          </cell>
          <cell r="AB384">
            <v>42384</v>
          </cell>
          <cell r="AC384" t="str">
            <v>RQM-027</v>
          </cell>
          <cell r="AD384">
            <v>2</v>
          </cell>
          <cell r="AE384" t="str">
            <v xml:space="preserve">CONECTOR P/USO RUDO 1/2  </v>
          </cell>
          <cell r="AF384" t="str">
            <v>PZA</v>
          </cell>
        </row>
        <row r="385">
          <cell r="B385" t="str">
            <v>PC0119</v>
          </cell>
          <cell r="E385" t="str">
            <v>PRV-043</v>
          </cell>
          <cell r="F385" t="str">
            <v>ROSA MARIA GERMAN NAVARRETE</v>
          </cell>
          <cell r="T385" t="str">
            <v>Compras</v>
          </cell>
          <cell r="U385" t="str">
            <v>Dina</v>
          </cell>
          <cell r="V385">
            <v>1</v>
          </cell>
          <cell r="W385" t="str">
            <v>SRV-0004</v>
          </cell>
          <cell r="X385">
            <v>400</v>
          </cell>
          <cell r="AB385">
            <v>42387</v>
          </cell>
          <cell r="AC385" t="str">
            <v>RQM-031</v>
          </cell>
          <cell r="AD385">
            <v>2</v>
          </cell>
          <cell r="AE385" t="str">
            <v>SERVICIO DE GALVANIZADO Y TROPICALIZADO  DE REJILLAS</v>
          </cell>
          <cell r="AF385" t="str">
            <v>PZA</v>
          </cell>
        </row>
        <row r="386">
          <cell r="B386" t="str">
            <v>PC0120</v>
          </cell>
          <cell r="E386" t="str">
            <v>PRV-165</v>
          </cell>
          <cell r="F386" t="str">
            <v>VARIOS</v>
          </cell>
          <cell r="T386" t="str">
            <v xml:space="preserve">A. Tecnica </v>
          </cell>
          <cell r="U386" t="str">
            <v>Polomex</v>
          </cell>
          <cell r="V386">
            <v>5</v>
          </cell>
          <cell r="W386" t="str">
            <v>MAD-0110</v>
          </cell>
          <cell r="X386">
            <v>31.47</v>
          </cell>
          <cell r="AB386">
            <v>42387</v>
          </cell>
          <cell r="AC386" t="str">
            <v>RQM-029</v>
          </cell>
          <cell r="AD386">
            <v>2</v>
          </cell>
          <cell r="AE386" t="str">
            <v xml:space="preserve">SOLDADURA 6013 DE 1/8"   </v>
          </cell>
          <cell r="AF386" t="str">
            <v>KGS</v>
          </cell>
        </row>
        <row r="387">
          <cell r="B387" t="str">
            <v>PC0121</v>
          </cell>
          <cell r="E387" t="str">
            <v>PRV-065</v>
          </cell>
          <cell r="F387" t="str">
            <v>GRUPO COLLADO S.A. DE C.V.</v>
          </cell>
          <cell r="T387" t="str">
            <v>Compras</v>
          </cell>
          <cell r="U387" t="str">
            <v>Dina</v>
          </cell>
          <cell r="V387">
            <v>8</v>
          </cell>
          <cell r="W387" t="str">
            <v>MET-0089</v>
          </cell>
          <cell r="X387">
            <v>370</v>
          </cell>
          <cell r="AC387" t="str">
            <v>RQM-017</v>
          </cell>
          <cell r="AD387">
            <v>2</v>
          </cell>
          <cell r="AE387" t="str">
            <v xml:space="preserve">LAMINA DESPLEGADA PLANCHADA MDI PR 1/2 Nº18  </v>
          </cell>
          <cell r="AF387" t="str">
            <v>HOJA</v>
          </cell>
        </row>
        <row r="388">
          <cell r="B388" t="str">
            <v>PC0122</v>
          </cell>
          <cell r="E388" t="str">
            <v>PRV-165</v>
          </cell>
          <cell r="F388" t="str">
            <v>GALVANIZADORA MARFA, S.A. DE C.V.</v>
          </cell>
          <cell r="T388" t="str">
            <v>Compras</v>
          </cell>
          <cell r="U388" t="str">
            <v>Polomex</v>
          </cell>
          <cell r="V388">
            <v>351</v>
          </cell>
          <cell r="W388" t="str">
            <v>SRV-0004</v>
          </cell>
          <cell r="X388">
            <v>6.9</v>
          </cell>
          <cell r="AC388" t="str">
            <v>RQM-031</v>
          </cell>
          <cell r="AD388">
            <v>3</v>
          </cell>
          <cell r="AE388" t="str">
            <v xml:space="preserve">SERVICIO DE GALVANIZADO Y TROPICALIZADO  </v>
          </cell>
          <cell r="AF388" t="str">
            <v>PZA</v>
          </cell>
        </row>
        <row r="389">
          <cell r="B389" t="str">
            <v>PC0123</v>
          </cell>
          <cell r="E389" t="str">
            <v>PRV-133</v>
          </cell>
          <cell r="F389" t="str">
            <v>JUAN CASTRO JARDINES (MADERERIA EL BOSQUE)</v>
          </cell>
          <cell r="T389" t="str">
            <v xml:space="preserve">A. Tecnica </v>
          </cell>
          <cell r="U389" t="str">
            <v>CAF</v>
          </cell>
          <cell r="V389">
            <v>10</v>
          </cell>
          <cell r="W389" t="str">
            <v>MAD-0040</v>
          </cell>
          <cell r="X389">
            <v>336.20689655172418</v>
          </cell>
          <cell r="AC389" t="str">
            <v>RQM-029</v>
          </cell>
          <cell r="AD389">
            <v>2</v>
          </cell>
          <cell r="AE389" t="str">
            <v xml:space="preserve">HOJA MDF DE 18MM DE ESPESOR  </v>
          </cell>
          <cell r="AF389" t="str">
            <v>PZA</v>
          </cell>
        </row>
        <row r="390">
          <cell r="B390" t="str">
            <v>PC0124</v>
          </cell>
          <cell r="E390" t="str">
            <v>PRV-023</v>
          </cell>
          <cell r="F390" t="str">
            <v>NUCEQ, S.A.P.I. DE C.V.</v>
          </cell>
          <cell r="T390" t="str">
            <v xml:space="preserve">A. Tecnica </v>
          </cell>
          <cell r="U390" t="str">
            <v>Varios</v>
          </cell>
          <cell r="V390">
            <v>7.56</v>
          </cell>
          <cell r="W390" t="str">
            <v>MAD-0037</v>
          </cell>
          <cell r="X390">
            <v>537.11904761904759</v>
          </cell>
          <cell r="AC390" t="str">
            <v>RQM-028</v>
          </cell>
          <cell r="AD390">
            <v>3</v>
          </cell>
          <cell r="AE390" t="str">
            <v xml:space="preserve">FREKOTE DESMOLDANTE 770NC  </v>
          </cell>
          <cell r="AF390" t="str">
            <v>LTS</v>
          </cell>
        </row>
        <row r="391">
          <cell r="B391" t="str">
            <v>PC0124</v>
          </cell>
          <cell r="E391" t="str">
            <v>PRV-023</v>
          </cell>
          <cell r="F391" t="str">
            <v>NUCEQ, S.A.P.I. DE C.V.</v>
          </cell>
          <cell r="T391" t="str">
            <v xml:space="preserve">A. Tecnica </v>
          </cell>
          <cell r="U391" t="str">
            <v>Varios</v>
          </cell>
          <cell r="V391">
            <v>7.56</v>
          </cell>
          <cell r="W391" t="str">
            <v>MAD-0088</v>
          </cell>
          <cell r="X391">
            <v>1075.2037037037037</v>
          </cell>
          <cell r="AC391" t="str">
            <v>RQM-028</v>
          </cell>
          <cell r="AD391">
            <v>3</v>
          </cell>
          <cell r="AE391" t="str">
            <v xml:space="preserve">SELLADOR PARA MOLDES (FREKOTE FMS)  </v>
          </cell>
          <cell r="AF391" t="str">
            <v>LTS</v>
          </cell>
        </row>
        <row r="392">
          <cell r="B392" t="str">
            <v>PC0125</v>
          </cell>
          <cell r="E392" t="str">
            <v>PRV-023</v>
          </cell>
          <cell r="F392" t="str">
            <v>NUCEQ, S.A.P.I. DE C.V.</v>
          </cell>
          <cell r="T392" t="str">
            <v>Planeacion</v>
          </cell>
          <cell r="U392" t="str">
            <v>Varios</v>
          </cell>
          <cell r="V392">
            <v>7.56</v>
          </cell>
          <cell r="W392" t="str">
            <v>MAD-0037</v>
          </cell>
          <cell r="X392">
            <v>537.11904761904759</v>
          </cell>
          <cell r="AC392" t="str">
            <v>EM-S2</v>
          </cell>
          <cell r="AD392">
            <v>2</v>
          </cell>
          <cell r="AE392" t="str">
            <v xml:space="preserve">FREKOTE DESMOLDANTE 770NC  </v>
          </cell>
          <cell r="AF392" t="str">
            <v>LTS</v>
          </cell>
        </row>
        <row r="393">
          <cell r="B393" t="str">
            <v>PC0126</v>
          </cell>
          <cell r="E393" t="str">
            <v>PRV-166</v>
          </cell>
          <cell r="F393" t="str">
            <v>OFFICE DEPOT DE MEXICO, S.A. DE C.V.</v>
          </cell>
          <cell r="T393" t="str">
            <v>Subdireccion</v>
          </cell>
          <cell r="U393" t="str">
            <v>Interno</v>
          </cell>
          <cell r="V393">
            <v>1</v>
          </cell>
          <cell r="W393" t="str">
            <v>PAP-0053</v>
          </cell>
          <cell r="X393">
            <v>464.65517241379314</v>
          </cell>
          <cell r="AB393">
            <v>42389</v>
          </cell>
          <cell r="AC393" t="str">
            <v>RQM-034</v>
          </cell>
          <cell r="AD393">
            <v>2</v>
          </cell>
          <cell r="AE393" t="str">
            <v>CARTUCHO CANON PG-140XL (SKU 61088)</v>
          </cell>
          <cell r="AF393" t="str">
            <v>PZA</v>
          </cell>
        </row>
        <row r="394">
          <cell r="B394" t="str">
            <v>PC0126</v>
          </cell>
          <cell r="E394" t="str">
            <v>PRV-166</v>
          </cell>
          <cell r="F394" t="str">
            <v>OFFICE DEPOT DE MEXICO, S.A. DE C.V.</v>
          </cell>
          <cell r="T394" t="str">
            <v>Subdireccion</v>
          </cell>
          <cell r="U394" t="str">
            <v>Interno</v>
          </cell>
          <cell r="V394">
            <v>1</v>
          </cell>
          <cell r="W394" t="str">
            <v>PAP-0054</v>
          </cell>
          <cell r="X394">
            <v>559.48275862068965</v>
          </cell>
          <cell r="AB394">
            <v>42389</v>
          </cell>
          <cell r="AC394" t="str">
            <v>RQM-034</v>
          </cell>
          <cell r="AD394">
            <v>2</v>
          </cell>
          <cell r="AE394" t="str">
            <v>CARTUCHO CANON CL-141XL (SKU 60657)</v>
          </cell>
          <cell r="AF394" t="str">
            <v>PZA</v>
          </cell>
        </row>
        <row r="395">
          <cell r="B395" t="str">
            <v>PC0127</v>
          </cell>
          <cell r="E395" t="str">
            <v>PRV-042</v>
          </cell>
          <cell r="F395" t="str">
            <v>POLIFORMAS PLASTICAS S.A. DE C.V.</v>
          </cell>
          <cell r="T395" t="str">
            <v>Planeacion</v>
          </cell>
          <cell r="U395" t="str">
            <v>Varios</v>
          </cell>
          <cell r="W395" t="str">
            <v>MAP-0003</v>
          </cell>
          <cell r="X395">
            <v>124.1</v>
          </cell>
          <cell r="AB395">
            <v>42390</v>
          </cell>
          <cell r="AC395" t="str">
            <v>EM-S3</v>
          </cell>
          <cell r="AD395">
            <v>3</v>
          </cell>
          <cell r="AE395" t="str">
            <v xml:space="preserve">CATALIZADOR BUTANOX M-50  </v>
          </cell>
          <cell r="AF395" t="str">
            <v>KGS</v>
          </cell>
        </row>
        <row r="396">
          <cell r="B396" t="str">
            <v>PC0128</v>
          </cell>
          <cell r="E396" t="str">
            <v>PRV-027</v>
          </cell>
          <cell r="F396" t="str">
            <v>INTERCONTINENTAL DE COMPOSITESYCERAMICAS A2 S.A. DE C.V.</v>
          </cell>
          <cell r="T396" t="str">
            <v>Planeacion</v>
          </cell>
          <cell r="U396" t="str">
            <v>Varios</v>
          </cell>
          <cell r="V396">
            <v>10028</v>
          </cell>
          <cell r="W396" t="str">
            <v>MAP-0019</v>
          </cell>
          <cell r="X396">
            <v>31</v>
          </cell>
          <cell r="AC396" t="str">
            <v>EM-S3</v>
          </cell>
          <cell r="AD396">
            <v>3</v>
          </cell>
          <cell r="AE396" t="str">
            <v xml:space="preserve">FIBRA DE VIDRIO 2 ONZ.  </v>
          </cell>
          <cell r="AF396" t="str">
            <v>KGS</v>
          </cell>
        </row>
        <row r="397">
          <cell r="B397" t="str">
            <v>PC0129</v>
          </cell>
          <cell r="E397" t="str">
            <v>PRV-165</v>
          </cell>
          <cell r="F397" t="str">
            <v>VARIOS</v>
          </cell>
          <cell r="T397" t="str">
            <v>Planeacion</v>
          </cell>
          <cell r="U397" t="str">
            <v>Varios</v>
          </cell>
          <cell r="V397">
            <v>18</v>
          </cell>
          <cell r="W397" t="str">
            <v>MAD-0089</v>
          </cell>
          <cell r="X397">
            <v>12.525862</v>
          </cell>
          <cell r="AB397">
            <v>42391</v>
          </cell>
          <cell r="AC397" t="str">
            <v>EM-S3</v>
          </cell>
          <cell r="AD397">
            <v>3</v>
          </cell>
          <cell r="AE397" t="str">
            <v xml:space="preserve">GAS LP.  </v>
          </cell>
          <cell r="AF397" t="str">
            <v>KGS</v>
          </cell>
        </row>
        <row r="398">
          <cell r="B398" t="str">
            <v>PC0130</v>
          </cell>
          <cell r="E398" t="str">
            <v>PRV-003</v>
          </cell>
          <cell r="F398" t="str">
            <v>AOC MEXICANA DE RESINAS S.A. DE CV.</v>
          </cell>
          <cell r="T398" t="str">
            <v>Planeacion</v>
          </cell>
          <cell r="U398" t="str">
            <v>Varios</v>
          </cell>
          <cell r="V398">
            <v>6300</v>
          </cell>
          <cell r="W398" t="str">
            <v>MAP-0043</v>
          </cell>
          <cell r="X398">
            <v>33.4</v>
          </cell>
          <cell r="AB398">
            <v>42391</v>
          </cell>
          <cell r="AC398" t="str">
            <v>EM-S2 R1</v>
          </cell>
          <cell r="AD398">
            <v>3</v>
          </cell>
          <cell r="AE398" t="str">
            <v xml:space="preserve">Resina H774-AHA-10 (INVIERNO)  </v>
          </cell>
          <cell r="AF398" t="str">
            <v>KGS</v>
          </cell>
        </row>
        <row r="399">
          <cell r="B399" t="str">
            <v>PC0131</v>
          </cell>
          <cell r="E399" t="str">
            <v>PRV-014</v>
          </cell>
          <cell r="F399" t="str">
            <v>ESPECIALIDADES QUIMICAS PARA EL POLIESTER S.A. DE</v>
          </cell>
          <cell r="T399" t="str">
            <v>Planeacion</v>
          </cell>
          <cell r="U399" t="str">
            <v>Varios</v>
          </cell>
          <cell r="V399">
            <v>230</v>
          </cell>
          <cell r="W399" t="str">
            <v>MAP-0007</v>
          </cell>
          <cell r="X399">
            <v>56.1</v>
          </cell>
          <cell r="AC399" t="str">
            <v>EM-S3 R1</v>
          </cell>
          <cell r="AD399">
            <v>3</v>
          </cell>
          <cell r="AE399" t="str">
            <v xml:space="preserve">GEL COAT BLANCO  </v>
          </cell>
          <cell r="AF399" t="str">
            <v>KGS</v>
          </cell>
        </row>
        <row r="400">
          <cell r="B400" t="str">
            <v>PC0131</v>
          </cell>
          <cell r="E400" t="str">
            <v>PRV-014</v>
          </cell>
          <cell r="F400" t="str">
            <v>ESPECIALIDADES QUIMICAS PARA EL POLIESTER S.A. DE</v>
          </cell>
          <cell r="T400" t="str">
            <v>Planeacion</v>
          </cell>
          <cell r="U400" t="str">
            <v>Varios</v>
          </cell>
          <cell r="V400">
            <v>1610</v>
          </cell>
          <cell r="W400" t="str">
            <v>MAP-0024</v>
          </cell>
          <cell r="X400">
            <v>53.15</v>
          </cell>
          <cell r="AB400">
            <v>42391</v>
          </cell>
          <cell r="AC400" t="str">
            <v>EM-S3 R1</v>
          </cell>
          <cell r="AD400">
            <v>3</v>
          </cell>
          <cell r="AE400" t="str">
            <v xml:space="preserve">GEL COAT GRIS EQI 18 422U-D  </v>
          </cell>
          <cell r="AF400" t="str">
            <v>KGS</v>
          </cell>
        </row>
        <row r="401">
          <cell r="B401" t="str">
            <v>PC0131</v>
          </cell>
          <cell r="E401" t="str">
            <v>PRV-014</v>
          </cell>
          <cell r="F401" t="str">
            <v>ESPECIALIDADES QUIMICAS PARA EL POLIESTER S.A. DE</v>
          </cell>
          <cell r="T401" t="str">
            <v>Planeacion</v>
          </cell>
          <cell r="U401" t="str">
            <v>Varios</v>
          </cell>
          <cell r="V401">
            <v>60</v>
          </cell>
          <cell r="W401" t="str">
            <v>MAP-0029</v>
          </cell>
          <cell r="X401">
            <v>53.611600000000003</v>
          </cell>
          <cell r="AC401" t="str">
            <v>EM-S3 R1</v>
          </cell>
          <cell r="AD401">
            <v>3</v>
          </cell>
          <cell r="AE401" t="str">
            <v xml:space="preserve">GEL COAT GRIS BECCAR No. 134  </v>
          </cell>
          <cell r="AF401" t="str">
            <v>LTS</v>
          </cell>
        </row>
        <row r="402">
          <cell r="B402" t="str">
            <v>PC0131</v>
          </cell>
          <cell r="E402" t="str">
            <v>PRV-014</v>
          </cell>
          <cell r="F402" t="str">
            <v>ESPECIALIDADES QUIMICAS PARA EL POLIESTER S.A. DE</v>
          </cell>
          <cell r="T402" t="str">
            <v>Planeacion</v>
          </cell>
          <cell r="U402" t="str">
            <v>Varios</v>
          </cell>
          <cell r="V402">
            <v>40</v>
          </cell>
          <cell r="W402" t="str">
            <v>MAP-0049</v>
          </cell>
          <cell r="X402">
            <v>53.3</v>
          </cell>
          <cell r="AC402" t="str">
            <v>EM-S3 R1</v>
          </cell>
          <cell r="AD402">
            <v>3</v>
          </cell>
          <cell r="AE402" t="str">
            <v xml:space="preserve">GEL COAT GRIS OSCURO 135  </v>
          </cell>
          <cell r="AF402" t="str">
            <v>KGS</v>
          </cell>
        </row>
        <row r="403">
          <cell r="B403" t="str">
            <v>PC0131</v>
          </cell>
          <cell r="E403" t="str">
            <v>PRV-014</v>
          </cell>
          <cell r="F403" t="str">
            <v>ESPECIALIDADES QUIMICAS PARA EL POLIESTER S.A. DE</v>
          </cell>
          <cell r="T403" t="str">
            <v>Planeacion</v>
          </cell>
          <cell r="U403" t="str">
            <v>Varios</v>
          </cell>
          <cell r="V403">
            <v>230</v>
          </cell>
          <cell r="W403" t="str">
            <v>MAP-0055</v>
          </cell>
          <cell r="X403">
            <v>56.15</v>
          </cell>
          <cell r="AC403" t="str">
            <v>EM-S3 R1</v>
          </cell>
          <cell r="AD403">
            <v>3</v>
          </cell>
          <cell r="AE403" t="str">
            <v xml:space="preserve">GEL COAT ISO EVO I  </v>
          </cell>
          <cell r="AF403" t="str">
            <v>KGS</v>
          </cell>
        </row>
        <row r="404">
          <cell r="B404" t="str">
            <v>PC0131</v>
          </cell>
          <cell r="E404" t="str">
            <v>PRV-014</v>
          </cell>
          <cell r="F404" t="str">
            <v>ESPECIALIDADES QUIMICAS PARA EL POLIESTER S.A. DE</v>
          </cell>
          <cell r="T404" t="str">
            <v>Planeacion</v>
          </cell>
          <cell r="U404" t="str">
            <v>Varios</v>
          </cell>
          <cell r="V404">
            <v>230</v>
          </cell>
          <cell r="W404" t="str">
            <v>MAP-0057</v>
          </cell>
          <cell r="X404">
            <v>55.6</v>
          </cell>
          <cell r="AC404" t="str">
            <v>EM-S3 R1</v>
          </cell>
          <cell r="AD404">
            <v>3</v>
          </cell>
          <cell r="AE404" t="str">
            <v xml:space="preserve">GEL COAT ISO EVO III  </v>
          </cell>
          <cell r="AF404" t="str">
            <v>KGS</v>
          </cell>
        </row>
        <row r="405">
          <cell r="B405" t="str">
            <v>PC0131</v>
          </cell>
          <cell r="E405" t="str">
            <v>PRV-014</v>
          </cell>
          <cell r="F405" t="str">
            <v>ESPECIALIDADES QUIMICAS PARA EL POLIESTER S.A. DE</v>
          </cell>
          <cell r="T405" t="str">
            <v>Planeacion</v>
          </cell>
          <cell r="U405" t="str">
            <v>Varios</v>
          </cell>
          <cell r="V405">
            <v>230</v>
          </cell>
          <cell r="W405" t="str">
            <v>MAP-0060</v>
          </cell>
          <cell r="X405">
            <v>55.9</v>
          </cell>
          <cell r="AC405" t="str">
            <v>EM-S3 R1</v>
          </cell>
          <cell r="AD405">
            <v>3</v>
          </cell>
          <cell r="AE405" t="str">
            <v xml:space="preserve">GEL COAT ISO GRIS OSCURO 426C  </v>
          </cell>
          <cell r="AF405" t="str">
            <v>KGS</v>
          </cell>
        </row>
        <row r="406">
          <cell r="B406" t="str">
            <v>PC0131</v>
          </cell>
          <cell r="E406" t="str">
            <v>PRV-014</v>
          </cell>
          <cell r="F406" t="str">
            <v>ESPECIALIDADES QUIMICAS PARA EL POLIESTER S.A. DE</v>
          </cell>
          <cell r="T406" t="str">
            <v>Planeacion</v>
          </cell>
          <cell r="U406" t="str">
            <v>Varios</v>
          </cell>
          <cell r="V406">
            <v>40</v>
          </cell>
          <cell r="W406" t="str">
            <v>MAP-0063</v>
          </cell>
          <cell r="X406">
            <v>49.281999999999996</v>
          </cell>
          <cell r="AC406" t="str">
            <v>EM-S3 R1</v>
          </cell>
          <cell r="AD406">
            <v>3</v>
          </cell>
          <cell r="AE406" t="str">
            <v xml:space="preserve">GEL COAT COOL GRAY  3C  EQI 1285  </v>
          </cell>
          <cell r="AF406" t="str">
            <v>KGS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ticulos"/>
      <sheetName val="Proveedores"/>
    </sheetNames>
    <sheetDataSet>
      <sheetData sheetId="0"/>
      <sheetData sheetId="1">
        <row r="6">
          <cell r="A6" t="str">
            <v>Clave</v>
          </cell>
          <cell r="B6" t="str">
            <v>Nombre</v>
          </cell>
          <cell r="C6" t="str">
            <v>Clasificacion</v>
          </cell>
        </row>
        <row r="7">
          <cell r="A7" t="str">
            <v>PRV-001</v>
          </cell>
          <cell r="B7" t="str">
            <v>ACABADOS DE PAPELES SATINADOS Y ABSORBENTES S.A. D</v>
          </cell>
          <cell r="C7" t="str">
            <v>C</v>
          </cell>
        </row>
        <row r="8">
          <cell r="A8" t="str">
            <v>PRV-002</v>
          </cell>
          <cell r="B8" t="str">
            <v>ABASTECEDORA UNIVERSAL DE MAGNETICO, S.A. DE C.V.</v>
          </cell>
          <cell r="C8" t="str">
            <v>C</v>
          </cell>
        </row>
        <row r="9">
          <cell r="A9" t="str">
            <v>PRV-003</v>
          </cell>
          <cell r="B9" t="str">
            <v>AOC MEXICANA DE RESINAS S.A. DE CV.</v>
          </cell>
          <cell r="C9" t="str">
            <v>A</v>
          </cell>
        </row>
        <row r="10">
          <cell r="A10" t="str">
            <v>PRV-004</v>
          </cell>
          <cell r="B10" t="str">
            <v>CORPORATIVO JIMSA S.A. DE C.V.</v>
          </cell>
          <cell r="C10" t="str">
            <v>B</v>
          </cell>
        </row>
        <row r="11">
          <cell r="A11" t="str">
            <v>PRV-005</v>
          </cell>
          <cell r="B11" t="str">
            <v>RAMON MARTINEZ MARTINEZ</v>
          </cell>
          <cell r="C11" t="str">
            <v>C</v>
          </cell>
        </row>
        <row r="12">
          <cell r="A12" t="str">
            <v>PRV-006</v>
          </cell>
          <cell r="B12" t="str">
            <v>SERVICIO CUPULA, S.A. DE C.V.</v>
          </cell>
          <cell r="C12" t="str">
            <v>C</v>
          </cell>
        </row>
        <row r="13">
          <cell r="A13" t="str">
            <v>PRV-007</v>
          </cell>
        </row>
        <row r="14">
          <cell r="A14" t="str">
            <v>PRV-008</v>
          </cell>
        </row>
        <row r="15">
          <cell r="A15" t="str">
            <v>PRV-009</v>
          </cell>
        </row>
        <row r="16">
          <cell r="A16" t="str">
            <v>PRV-010</v>
          </cell>
        </row>
        <row r="17">
          <cell r="A17" t="str">
            <v>PRV-011</v>
          </cell>
        </row>
        <row r="18">
          <cell r="A18" t="str">
            <v>PRV-012</v>
          </cell>
        </row>
        <row r="19">
          <cell r="A19" t="str">
            <v>PRV-013</v>
          </cell>
        </row>
        <row r="20">
          <cell r="A20" t="str">
            <v>PRV-014</v>
          </cell>
        </row>
        <row r="21">
          <cell r="A21" t="str">
            <v>PRV-015</v>
          </cell>
        </row>
        <row r="22">
          <cell r="A22" t="str">
            <v>PRV-016</v>
          </cell>
        </row>
        <row r="23">
          <cell r="A23" t="str">
            <v>PRV-017</v>
          </cell>
        </row>
        <row r="24">
          <cell r="A24" t="str">
            <v>PRV-018</v>
          </cell>
        </row>
        <row r="25">
          <cell r="A25" t="str">
            <v>PRV-019</v>
          </cell>
        </row>
        <row r="26">
          <cell r="A26" t="str">
            <v>PRV-020</v>
          </cell>
        </row>
        <row r="27">
          <cell r="A27" t="str">
            <v>PRV-021</v>
          </cell>
        </row>
        <row r="28">
          <cell r="A28" t="str">
            <v>PRV-022</v>
          </cell>
        </row>
        <row r="29">
          <cell r="A29" t="str">
            <v>PRV-023</v>
          </cell>
        </row>
        <row r="30">
          <cell r="A30" t="str">
            <v>PRV-024</v>
          </cell>
        </row>
        <row r="31">
          <cell r="A31" t="str">
            <v>PRV-025</v>
          </cell>
        </row>
        <row r="32">
          <cell r="A32" t="str">
            <v>PRV-026</v>
          </cell>
        </row>
        <row r="33">
          <cell r="A33" t="str">
            <v>PRV-027</v>
          </cell>
        </row>
        <row r="34">
          <cell r="A34" t="str">
            <v>PRV-028</v>
          </cell>
        </row>
        <row r="35">
          <cell r="A35" t="str">
            <v>PRV-029</v>
          </cell>
        </row>
        <row r="36">
          <cell r="A36" t="str">
            <v>PRV-030</v>
          </cell>
        </row>
        <row r="37">
          <cell r="A37" t="str">
            <v>PRV-031</v>
          </cell>
        </row>
        <row r="38">
          <cell r="A38" t="str">
            <v>PRV-032</v>
          </cell>
        </row>
        <row r="39">
          <cell r="A39" t="str">
            <v>PRV-033</v>
          </cell>
        </row>
        <row r="40">
          <cell r="A40" t="str">
            <v>PRV-034</v>
          </cell>
        </row>
        <row r="41">
          <cell r="A41" t="str">
            <v>PRV-035</v>
          </cell>
        </row>
        <row r="42">
          <cell r="A42" t="str">
            <v>PRV-036</v>
          </cell>
        </row>
        <row r="43">
          <cell r="A43" t="str">
            <v>PRV-037</v>
          </cell>
        </row>
        <row r="44">
          <cell r="A44" t="str">
            <v>PRV-038</v>
          </cell>
        </row>
        <row r="45">
          <cell r="A45" t="str">
            <v>PRV-039</v>
          </cell>
        </row>
        <row r="46">
          <cell r="A46" t="str">
            <v>PRV-040</v>
          </cell>
        </row>
        <row r="47">
          <cell r="A47" t="str">
            <v>PRV-041</v>
          </cell>
        </row>
        <row r="48">
          <cell r="A48" t="str">
            <v>PRV-042</v>
          </cell>
        </row>
        <row r="49">
          <cell r="A49" t="str">
            <v>PRV-043</v>
          </cell>
        </row>
        <row r="50">
          <cell r="A50" t="str">
            <v>PRV-044</v>
          </cell>
        </row>
        <row r="51">
          <cell r="A51" t="str">
            <v>PRV-045</v>
          </cell>
        </row>
        <row r="52">
          <cell r="A52" t="str">
            <v>PRV-046</v>
          </cell>
        </row>
        <row r="53">
          <cell r="A53" t="str">
            <v>PRV-047</v>
          </cell>
        </row>
        <row r="54">
          <cell r="A54" t="str">
            <v>PRV-048</v>
          </cell>
        </row>
        <row r="55">
          <cell r="A55" t="str">
            <v>PRV-049</v>
          </cell>
        </row>
        <row r="56">
          <cell r="A56" t="str">
            <v>PRV-050</v>
          </cell>
        </row>
        <row r="57">
          <cell r="A57" t="str">
            <v>PRV-051</v>
          </cell>
        </row>
        <row r="58">
          <cell r="A58" t="str">
            <v>PRV-052</v>
          </cell>
        </row>
        <row r="59">
          <cell r="A59" t="str">
            <v>PRV-053</v>
          </cell>
        </row>
        <row r="60">
          <cell r="A60" t="str">
            <v>PRV-054</v>
          </cell>
        </row>
        <row r="61">
          <cell r="A61" t="str">
            <v>PRV-055</v>
          </cell>
        </row>
        <row r="62">
          <cell r="A62" t="str">
            <v>PRV-056</v>
          </cell>
        </row>
        <row r="63">
          <cell r="A63" t="str">
            <v>PRV-057</v>
          </cell>
        </row>
        <row r="64">
          <cell r="A64" t="str">
            <v>PRV-058</v>
          </cell>
        </row>
        <row r="65">
          <cell r="A65" t="str">
            <v>PRV-059</v>
          </cell>
        </row>
        <row r="66">
          <cell r="A66" t="str">
            <v>PRV-060</v>
          </cell>
        </row>
        <row r="67">
          <cell r="A67" t="str">
            <v>PRV-061</v>
          </cell>
        </row>
        <row r="68">
          <cell r="A68" t="str">
            <v>PRV-062</v>
          </cell>
        </row>
        <row r="69">
          <cell r="A69" t="str">
            <v>PRV-063</v>
          </cell>
        </row>
        <row r="70">
          <cell r="A70" t="str">
            <v>PRV-064</v>
          </cell>
        </row>
        <row r="71">
          <cell r="A71" t="str">
            <v>PRV-065</v>
          </cell>
        </row>
        <row r="72">
          <cell r="A72" t="str">
            <v>PRV-066</v>
          </cell>
        </row>
        <row r="73">
          <cell r="A73" t="str">
            <v>PRV-067</v>
          </cell>
        </row>
        <row r="74">
          <cell r="A74" t="str">
            <v>PRV-068</v>
          </cell>
        </row>
        <row r="75">
          <cell r="A75" t="str">
            <v>PRV-069</v>
          </cell>
        </row>
        <row r="76">
          <cell r="A76" t="str">
            <v>PRV-070</v>
          </cell>
        </row>
        <row r="77">
          <cell r="A77" t="str">
            <v>PRV-071</v>
          </cell>
        </row>
        <row r="78">
          <cell r="A78" t="str">
            <v>PRV-072</v>
          </cell>
        </row>
        <row r="79">
          <cell r="A79" t="str">
            <v>PRV-073</v>
          </cell>
        </row>
        <row r="80">
          <cell r="A80" t="str">
            <v>PRV-074</v>
          </cell>
        </row>
        <row r="81">
          <cell r="A81" t="str">
            <v>PRV-075</v>
          </cell>
        </row>
        <row r="82">
          <cell r="A82" t="str">
            <v>PRV-076</v>
          </cell>
        </row>
        <row r="83">
          <cell r="A83" t="str">
            <v>PRV-077</v>
          </cell>
        </row>
        <row r="84">
          <cell r="A84" t="str">
            <v>PRV-078</v>
          </cell>
        </row>
        <row r="85">
          <cell r="A85" t="str">
            <v>PRV-079</v>
          </cell>
        </row>
        <row r="86">
          <cell r="A86" t="str">
            <v>PRV-080</v>
          </cell>
        </row>
        <row r="87">
          <cell r="A87" t="str">
            <v>PRV-081</v>
          </cell>
        </row>
        <row r="88">
          <cell r="A88" t="str">
            <v>PRV-082</v>
          </cell>
        </row>
        <row r="89">
          <cell r="A89" t="str">
            <v>PRV-083</v>
          </cell>
        </row>
        <row r="90">
          <cell r="A90" t="str">
            <v>PRV-084</v>
          </cell>
        </row>
        <row r="91">
          <cell r="A91" t="str">
            <v>PRV-085</v>
          </cell>
        </row>
        <row r="92">
          <cell r="A92" t="str">
            <v>PRV-086</v>
          </cell>
        </row>
        <row r="93">
          <cell r="A93" t="str">
            <v>PRV-087</v>
          </cell>
        </row>
        <row r="94">
          <cell r="A94" t="str">
            <v>PRV-088</v>
          </cell>
        </row>
        <row r="95">
          <cell r="A95" t="str">
            <v>PRV-089</v>
          </cell>
        </row>
        <row r="96">
          <cell r="A96" t="str">
            <v>PRV-090</v>
          </cell>
        </row>
        <row r="97">
          <cell r="A97" t="str">
            <v>PRV-091</v>
          </cell>
        </row>
        <row r="98">
          <cell r="A98" t="str">
            <v>PRV-092</v>
          </cell>
        </row>
        <row r="99">
          <cell r="A99" t="str">
            <v>PRV-093</v>
          </cell>
        </row>
        <row r="100">
          <cell r="A100" t="str">
            <v>PRV-094</v>
          </cell>
        </row>
        <row r="101">
          <cell r="A101" t="str">
            <v>PRV-095</v>
          </cell>
        </row>
        <row r="102">
          <cell r="A102" t="str">
            <v>PRV-096</v>
          </cell>
        </row>
        <row r="103">
          <cell r="A103" t="str">
            <v>PRV-097</v>
          </cell>
        </row>
        <row r="104">
          <cell r="A104" t="str">
            <v>PRV-098</v>
          </cell>
        </row>
        <row r="105">
          <cell r="A105" t="str">
            <v>PRV-099</v>
          </cell>
        </row>
        <row r="106">
          <cell r="A106" t="str">
            <v>PRV-100</v>
          </cell>
        </row>
        <row r="107">
          <cell r="A107" t="str">
            <v>PRV-101</v>
          </cell>
        </row>
        <row r="108">
          <cell r="A108" t="str">
            <v>PRV-102</v>
          </cell>
        </row>
        <row r="109">
          <cell r="A109" t="str">
            <v>PRV-103</v>
          </cell>
        </row>
        <row r="110">
          <cell r="A110" t="str">
            <v>PRV-104</v>
          </cell>
        </row>
        <row r="111">
          <cell r="A111" t="str">
            <v>PRV-105</v>
          </cell>
        </row>
        <row r="112">
          <cell r="A112" t="str">
            <v>PRV-106</v>
          </cell>
        </row>
        <row r="113">
          <cell r="A113" t="str">
            <v>PRV-107</v>
          </cell>
        </row>
        <row r="114">
          <cell r="A114" t="str">
            <v>PRV-108</v>
          </cell>
        </row>
        <row r="115">
          <cell r="A115" t="str">
            <v>PRV-109</v>
          </cell>
        </row>
        <row r="116">
          <cell r="A116" t="str">
            <v>PRV-110</v>
          </cell>
        </row>
        <row r="117">
          <cell r="A117" t="str">
            <v>PRV-111</v>
          </cell>
        </row>
        <row r="118">
          <cell r="A118" t="str">
            <v>PRV-112</v>
          </cell>
        </row>
        <row r="119">
          <cell r="A119" t="str">
            <v>PRV-113</v>
          </cell>
        </row>
        <row r="120">
          <cell r="A120" t="str">
            <v>PRV-114</v>
          </cell>
        </row>
        <row r="121">
          <cell r="A121" t="str">
            <v>PRV-115</v>
          </cell>
        </row>
        <row r="122">
          <cell r="A122" t="str">
            <v>PRV-116</v>
          </cell>
        </row>
        <row r="123">
          <cell r="A123" t="str">
            <v>PRV-117</v>
          </cell>
        </row>
        <row r="124">
          <cell r="A124" t="str">
            <v>PRV-118</v>
          </cell>
        </row>
        <row r="125">
          <cell r="A125" t="str">
            <v>PRV-119</v>
          </cell>
        </row>
        <row r="126">
          <cell r="A126" t="str">
            <v>PRV-120</v>
          </cell>
        </row>
        <row r="127">
          <cell r="A127" t="str">
            <v>PRV-121</v>
          </cell>
        </row>
        <row r="128">
          <cell r="A128" t="str">
            <v>PRV-122</v>
          </cell>
        </row>
        <row r="129">
          <cell r="A129" t="str">
            <v>PRV-123</v>
          </cell>
        </row>
        <row r="130">
          <cell r="A130" t="str">
            <v>PRV-124</v>
          </cell>
        </row>
        <row r="131">
          <cell r="A131" t="str">
            <v>PRV-125</v>
          </cell>
        </row>
        <row r="132">
          <cell r="A132" t="str">
            <v>PRV-126</v>
          </cell>
        </row>
        <row r="133">
          <cell r="A133" t="str">
            <v>PRV-127</v>
          </cell>
        </row>
        <row r="134">
          <cell r="A134" t="str">
            <v>PRV-128</v>
          </cell>
        </row>
        <row r="135">
          <cell r="A135" t="str">
            <v>PRV-129</v>
          </cell>
        </row>
        <row r="136">
          <cell r="A136" t="str">
            <v>PRV-130</v>
          </cell>
        </row>
        <row r="137">
          <cell r="A137" t="str">
            <v>PRV-131</v>
          </cell>
        </row>
        <row r="138">
          <cell r="A138" t="str">
            <v>PRV-132</v>
          </cell>
        </row>
        <row r="139">
          <cell r="A139" t="str">
            <v>PRV-133</v>
          </cell>
        </row>
        <row r="140">
          <cell r="A140" t="str">
            <v>PRV-134</v>
          </cell>
        </row>
        <row r="141">
          <cell r="A141" t="str">
            <v>PRV-135</v>
          </cell>
        </row>
        <row r="142">
          <cell r="A142" t="str">
            <v>PRV-136</v>
          </cell>
        </row>
        <row r="143">
          <cell r="A143" t="str">
            <v>PRV-137</v>
          </cell>
        </row>
        <row r="144">
          <cell r="A144" t="str">
            <v>PRV-138</v>
          </cell>
        </row>
        <row r="145">
          <cell r="A145" t="str">
            <v>PRV-139</v>
          </cell>
        </row>
        <row r="146">
          <cell r="A146" t="str">
            <v>PRV-140</v>
          </cell>
        </row>
        <row r="147">
          <cell r="A147" t="str">
            <v>PRV-141</v>
          </cell>
        </row>
        <row r="148">
          <cell r="A148" t="str">
            <v>PRV-142</v>
          </cell>
        </row>
        <row r="149">
          <cell r="A149" t="str">
            <v>PRV-143</v>
          </cell>
        </row>
        <row r="150">
          <cell r="A150" t="str">
            <v>PRV-144</v>
          </cell>
        </row>
        <row r="151">
          <cell r="A151" t="str">
            <v>PRV-145</v>
          </cell>
        </row>
        <row r="152">
          <cell r="A152" t="str">
            <v>PRV-146</v>
          </cell>
        </row>
        <row r="153">
          <cell r="A153" t="str">
            <v>PRV-147</v>
          </cell>
        </row>
        <row r="154">
          <cell r="A154" t="str">
            <v>PRV-148</v>
          </cell>
        </row>
        <row r="155">
          <cell r="A155" t="str">
            <v>PRV-149</v>
          </cell>
        </row>
        <row r="156">
          <cell r="A156" t="str">
            <v>PRV-150</v>
          </cell>
        </row>
        <row r="157">
          <cell r="A157" t="str">
            <v>PRV-151</v>
          </cell>
        </row>
        <row r="158">
          <cell r="A158" t="str">
            <v>PRV-152</v>
          </cell>
        </row>
        <row r="159">
          <cell r="A159" t="str">
            <v>PRV-153</v>
          </cell>
        </row>
        <row r="160">
          <cell r="A160" t="str">
            <v>PRV-154</v>
          </cell>
        </row>
        <row r="161">
          <cell r="A161" t="str">
            <v>PRV-155</v>
          </cell>
        </row>
        <row r="162">
          <cell r="A162" t="str">
            <v>PRV-156</v>
          </cell>
        </row>
        <row r="163">
          <cell r="A163" t="str">
            <v>PRV-157</v>
          </cell>
        </row>
        <row r="164">
          <cell r="A164" t="str">
            <v>PRV-158</v>
          </cell>
        </row>
        <row r="165">
          <cell r="A165" t="str">
            <v>PRV-159</v>
          </cell>
        </row>
        <row r="166">
          <cell r="A166" t="str">
            <v>PRV-160</v>
          </cell>
        </row>
        <row r="167">
          <cell r="A167" t="str">
            <v>PRV-161</v>
          </cell>
        </row>
        <row r="168">
          <cell r="A168" t="str">
            <v>PRV-162</v>
          </cell>
        </row>
        <row r="169">
          <cell r="A169" t="str">
            <v>PRV-163</v>
          </cell>
        </row>
        <row r="170">
          <cell r="A170" t="str">
            <v>PRV-164</v>
          </cell>
        </row>
        <row r="171">
          <cell r="A171" t="str">
            <v>PRV-165</v>
          </cell>
        </row>
        <row r="172">
          <cell r="A172" t="str">
            <v>PRV-166</v>
          </cell>
        </row>
        <row r="173">
          <cell r="A173" t="str">
            <v>PRV-167</v>
          </cell>
        </row>
        <row r="174">
          <cell r="A174" t="str">
            <v>PRV-168</v>
          </cell>
        </row>
        <row r="175">
          <cell r="A175" t="str">
            <v>PRV-169</v>
          </cell>
        </row>
        <row r="176">
          <cell r="A176" t="str">
            <v>PRV-170</v>
          </cell>
        </row>
        <row r="177">
          <cell r="A177" t="str">
            <v>PRV-171</v>
          </cell>
        </row>
        <row r="178">
          <cell r="A178" t="str">
            <v>PRV-172</v>
          </cell>
        </row>
        <row r="179">
          <cell r="A179" t="str">
            <v>PRV-173</v>
          </cell>
        </row>
        <row r="180">
          <cell r="A180" t="str">
            <v>PRV-174</v>
          </cell>
        </row>
        <row r="181">
          <cell r="A181" t="str">
            <v>PRV-175</v>
          </cell>
        </row>
        <row r="182">
          <cell r="A182" t="str">
            <v>PRV-176</v>
          </cell>
        </row>
        <row r="183">
          <cell r="A183" t="str">
            <v>PRV-177</v>
          </cell>
        </row>
        <row r="184">
          <cell r="A184" t="str">
            <v>PRV-178</v>
          </cell>
        </row>
        <row r="185">
          <cell r="A185" t="str">
            <v>PRV-179</v>
          </cell>
        </row>
        <row r="186">
          <cell r="A186" t="str">
            <v>PRV-180</v>
          </cell>
        </row>
        <row r="187">
          <cell r="A187" t="str">
            <v>PRV-181</v>
          </cell>
        </row>
        <row r="188">
          <cell r="A188" t="str">
            <v>PRV-182</v>
          </cell>
        </row>
        <row r="189">
          <cell r="A189" t="str">
            <v>PRV-183</v>
          </cell>
        </row>
        <row r="190">
          <cell r="A190" t="str">
            <v>PRV-184</v>
          </cell>
        </row>
        <row r="191">
          <cell r="A191" t="str">
            <v>PRV-185</v>
          </cell>
        </row>
        <row r="192">
          <cell r="A192" t="str">
            <v>PRV-186</v>
          </cell>
        </row>
        <row r="193">
          <cell r="A193" t="str">
            <v>PRV-187</v>
          </cell>
        </row>
        <row r="194">
          <cell r="A194" t="str">
            <v>PRV-188</v>
          </cell>
        </row>
        <row r="195">
          <cell r="A195" t="str">
            <v>PRV-189</v>
          </cell>
        </row>
        <row r="196">
          <cell r="A196" t="str">
            <v>PRV-190</v>
          </cell>
        </row>
        <row r="197">
          <cell r="A197" t="str">
            <v>PRV-191</v>
          </cell>
        </row>
        <row r="198">
          <cell r="A198" t="str">
            <v>PRV-192</v>
          </cell>
        </row>
        <row r="199">
          <cell r="A199" t="str">
            <v>PRV-193</v>
          </cell>
        </row>
        <row r="200">
          <cell r="A200" t="str">
            <v>PRV-194</v>
          </cell>
        </row>
        <row r="201">
          <cell r="A201" t="str">
            <v>PRV-195</v>
          </cell>
        </row>
        <row r="202">
          <cell r="A202" t="str">
            <v>PRV-196</v>
          </cell>
        </row>
        <row r="203">
          <cell r="A203" t="str">
            <v>PRV-197</v>
          </cell>
        </row>
        <row r="204">
          <cell r="A204" t="str">
            <v>PRV-198</v>
          </cell>
        </row>
        <row r="205">
          <cell r="A205" t="str">
            <v>PRV-199</v>
          </cell>
        </row>
        <row r="206">
          <cell r="A206" t="str">
            <v>PRV-200</v>
          </cell>
        </row>
        <row r="207">
          <cell r="A207" t="str">
            <v>PRV-201</v>
          </cell>
        </row>
        <row r="208">
          <cell r="A208" t="str">
            <v>PRV-202</v>
          </cell>
        </row>
        <row r="209">
          <cell r="A209" t="str">
            <v>PRV-203</v>
          </cell>
        </row>
        <row r="210">
          <cell r="A210" t="str">
            <v>PRV-204</v>
          </cell>
        </row>
        <row r="211">
          <cell r="A211" t="str">
            <v>PRV-205</v>
          </cell>
        </row>
        <row r="212">
          <cell r="A212" t="str">
            <v>PRV-206</v>
          </cell>
        </row>
        <row r="213">
          <cell r="A213" t="str">
            <v>PRV-207</v>
          </cell>
        </row>
        <row r="214">
          <cell r="A214" t="str">
            <v>PRV-208</v>
          </cell>
        </row>
        <row r="215">
          <cell r="A215" t="str">
            <v>PRV-209</v>
          </cell>
        </row>
        <row r="216">
          <cell r="A216" t="str">
            <v>PRV-210</v>
          </cell>
        </row>
        <row r="217">
          <cell r="A217" t="str">
            <v>PRV-211</v>
          </cell>
        </row>
        <row r="218">
          <cell r="A218" t="str">
            <v>PRV-212</v>
          </cell>
        </row>
        <row r="219">
          <cell r="A219" t="str">
            <v>PRV-213</v>
          </cell>
        </row>
        <row r="220">
          <cell r="A220" t="str">
            <v>PRV-214</v>
          </cell>
        </row>
        <row r="221">
          <cell r="A221" t="str">
            <v>PRV-215</v>
          </cell>
        </row>
        <row r="222">
          <cell r="A222" t="str">
            <v>PRV-216</v>
          </cell>
        </row>
        <row r="223">
          <cell r="A223" t="str">
            <v>PRV-217</v>
          </cell>
        </row>
        <row r="224">
          <cell r="A224" t="str">
            <v>PRV-218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nuel Roblero Fonseca" refreshedDate="42408.428900694445" createdVersion="6" refreshedVersion="6" minRefreshableVersion="3" recordCount="4999">
  <cacheSource type="worksheet">
    <worksheetSource ref="A1:BI406" sheet="Control"/>
  </cacheSource>
  <cacheFields count="61">
    <cacheField name="Cons" numFmtId="0">
      <sharedItems containsSemiMixedTypes="0" containsString="0" containsNumber="1" containsInteger="1" minValue="0" maxValue="4999"/>
    </cacheField>
    <cacheField name="Folio" numFmtId="0">
      <sharedItems count="271">
        <s v="PC0001"/>
        <s v="PC0002"/>
        <s v="PC0003"/>
        <s v="PC0004"/>
        <s v="PC0005"/>
        <s v="PC0006"/>
        <s v="PC0007"/>
        <s v="PC0008"/>
        <s v="PC0009"/>
        <s v="PC0010"/>
        <s v="PC0011"/>
        <s v="PC0012"/>
        <s v="PC0013"/>
        <s v="PC0014"/>
        <s v="PC0015"/>
        <s v="PC0016"/>
        <s v="PC0017"/>
        <s v="PC0018"/>
        <s v="PC0019"/>
        <s v="PC0020"/>
        <s v="PC0021"/>
        <s v="PC0022"/>
        <s v="PC0023"/>
        <s v="PC0024"/>
        <s v="PC0025"/>
        <s v="PC0026"/>
        <s v="PC0027"/>
        <s v="PC0028"/>
        <s v="PC0029"/>
        <s v="PC0030"/>
        <s v="PC0031"/>
        <s v="PC0032"/>
        <s v="PC0033"/>
        <s v="PC0034"/>
        <s v="PC0035"/>
        <s v="PC0036"/>
        <s v="PC0037"/>
        <s v="PC0038"/>
        <s v="PC0039"/>
        <s v="PC0040"/>
        <s v="PC0041"/>
        <s v="PC0042"/>
        <s v="PC0043"/>
        <s v="PC0044"/>
        <s v="PC0045"/>
        <s v="PC0046"/>
        <s v="PC0047"/>
        <s v="PC0048"/>
        <s v="PC0049"/>
        <s v="PC0050"/>
        <s v="PC0051"/>
        <s v="PC0052"/>
        <s v="PC0053"/>
        <s v="PC0054"/>
        <s v="PC0055"/>
        <s v="PC0056"/>
        <s v="PC0057"/>
        <s v="PC0058"/>
        <s v="PC0059"/>
        <s v="PC0060"/>
        <s v="PC0061"/>
        <s v="PC0062"/>
        <s v="PC0063"/>
        <s v="PC0064"/>
        <s v="PC0065"/>
        <s v="PC0066"/>
        <s v="PC0067"/>
        <s v="PC0068"/>
        <s v="PC0069"/>
        <s v="PC0070"/>
        <s v="PC0071"/>
        <s v="PC0072"/>
        <s v="PC0073"/>
        <s v="PC0074"/>
        <s v="PC0075"/>
        <s v="PC0076"/>
        <s v="PC0077"/>
        <s v="PC0078"/>
        <s v="PC0079"/>
        <s v="PC0080"/>
        <s v="PC0081"/>
        <s v="PC0082"/>
        <s v="PC0083"/>
        <s v="PC0084"/>
        <s v="PC0085"/>
        <s v="PC0086"/>
        <s v="PC0087"/>
        <s v="PC0088"/>
        <s v="PC0089"/>
        <s v="PC0090"/>
        <s v="PC0091"/>
        <s v="PC0092"/>
        <s v="PC0093"/>
        <s v="PC0094"/>
        <s v="PC0095"/>
        <s v="PC0096"/>
        <s v="PC0097"/>
        <s v="PC0098"/>
        <s v="PC0099"/>
        <s v="PC0100"/>
        <s v="PC0101"/>
        <s v="PC0102"/>
        <s v="PC0103"/>
        <s v="PC0104"/>
        <s v="PC0105"/>
        <s v="PC0106"/>
        <s v="PC0107"/>
        <s v="PC0108"/>
        <s v="PC0109"/>
        <s v="PC0110"/>
        <s v="PC0111"/>
        <s v="PC0112"/>
        <s v="PC0113"/>
        <s v="PC0114"/>
        <s v="PC0115"/>
        <s v="PC0116"/>
        <s v="PC0117"/>
        <s v="PC0118"/>
        <s v="PC0119"/>
        <s v="PC0120"/>
        <s v="PC0121"/>
        <s v="PC0122"/>
        <s v="PC0123"/>
        <s v="PC0124"/>
        <s v="PC0125"/>
        <s v="PC0126"/>
        <s v="PC0127"/>
        <s v="PC0128"/>
        <s v="PC0129"/>
        <s v="PC0130"/>
        <s v="PC0131"/>
        <s v="PC0132"/>
        <s v="PC0133"/>
        <s v="PC0134"/>
        <s v="PC0135"/>
        <s v="PC0136"/>
        <s v="PC0137"/>
        <s v="PC0138"/>
        <s v="  "/>
        <s v="PC0140"/>
        <s v="PC0141"/>
        <s v="PC0142"/>
        <s v="PC0143"/>
        <s v="PC0144"/>
        <s v="PC0145"/>
        <s v="PC0146"/>
        <s v="PC0147"/>
        <s v="PC0148"/>
        <s v="PC0149"/>
        <s v="PC0150"/>
        <s v="PC0151"/>
        <s v="PC0152"/>
        <s v="PC0153"/>
        <s v="PC0154"/>
        <s v="PC0155"/>
        <s v="PC0156"/>
        <s v="PC0157"/>
        <s v="PC0158"/>
        <s v="PC0159"/>
        <s v="PC0160"/>
        <s v="PC0161"/>
        <s v="PC0162"/>
        <s v="PC0163"/>
        <s v="PC0164"/>
        <s v="PC0165"/>
        <s v="PC0166"/>
        <s v="PC0167"/>
        <s v="PC0168"/>
        <s v="PC0169"/>
        <s v="PC0170"/>
        <s v="PC0171"/>
        <s v="PC0172"/>
        <s v="PC0173"/>
        <s v="PC0174"/>
        <s v="PC0175"/>
        <s v="PC0176"/>
        <s v="PC0177"/>
        <s v="PC0178"/>
        <s v="PC0179"/>
        <s v="PC0180"/>
        <s v="PC0181"/>
        <s v="PC0182"/>
        <s v="PC0183"/>
        <s v="PC0184"/>
        <s v="PC0185"/>
        <s v="PC0186"/>
        <s v="PC0187"/>
        <s v="PC0188"/>
        <s v="PC0189"/>
        <s v="PC0190"/>
        <s v="PC0191"/>
        <s v="PC0192"/>
        <s v="PC0193"/>
        <s v="PC0194"/>
        <s v="PC0195"/>
        <s v="PC0196"/>
        <s v="PC0197"/>
        <s v="PC0198"/>
        <s v="PC0199"/>
        <s v="PC0200"/>
        <s v="PC0201"/>
        <s v="PC0202"/>
        <s v="PC0203"/>
        <s v="PC0204"/>
        <s v="PC0205"/>
        <s v="PC0206"/>
        <s v="PC0207"/>
        <s v="PC0208"/>
        <s v="PC0209"/>
        <s v="PC0210"/>
        <s v="PC0211"/>
        <s v="PC0212"/>
        <s v="PC0213"/>
        <s v="PC0214"/>
        <s v="PC0215"/>
        <s v="PC0216"/>
        <s v="PC0217"/>
        <s v="PC0218"/>
        <s v="PC0219"/>
        <s v="PC0220"/>
        <s v="PC0221"/>
        <s v="PC0222"/>
        <s v="PC0223"/>
        <s v="PC0224"/>
        <s v="PC0225"/>
        <s v="PC0226"/>
        <s v="PC0227"/>
        <s v="PC0228"/>
        <s v="PC0229"/>
        <s v="PC0230"/>
        <s v="PC0231"/>
        <s v="PC0232"/>
        <s v="PC0233"/>
        <s v="PC0234"/>
        <s v="PC0235"/>
        <s v="PC0236"/>
        <s v="PC0237"/>
        <s v="PC0238"/>
        <s v="PC0239"/>
        <s v="PC0240"/>
        <s v="PC0241"/>
        <s v="PC0242"/>
        <s v="PC0243"/>
        <s v="PC0244"/>
        <s v="PC0245"/>
        <s v="PC0246"/>
        <s v="PC0247"/>
        <s v="PC0248"/>
        <s v="PC0249"/>
        <s v="PC0250"/>
        <s v="PC0251"/>
        <s v="PC0252"/>
        <s v="PC0253"/>
        <s v="PC0254"/>
        <s v="PC0255"/>
        <s v="PC0256"/>
        <s v="PC0257"/>
        <s v="PC0258"/>
        <s v="PC0259"/>
        <s v="PC0260"/>
        <s v="PC0261"/>
        <s v="PC0262"/>
        <s v="PC0263"/>
        <s v="PC0264"/>
        <s v="PC0265"/>
        <s v="PC0266"/>
        <s v="PC0267"/>
        <s v="PC0268"/>
        <s v="PC0269"/>
        <s v="PC0270"/>
        <s v=""/>
      </sharedItems>
    </cacheField>
    <cacheField name="Cod Proveed" numFmtId="0">
      <sharedItems/>
    </cacheField>
    <cacheField name="Nombre Proveedor" numFmtId="0">
      <sharedItems count="70">
        <s v="ADHESIVOS Y LUBRICANTES INDUSTRIALES CHIC, S.A. DE C.V."/>
        <s v="AOC MEXICANA DE RESINAS S.A. DE CV."/>
        <s v="ESPECIALIDADES QUIMICAS PARA EL POLIESTER S.A. DE"/>
        <s v="POLIFORMAS PLASTICAS S.A. DE C.V."/>
        <s v="INTERCONTINENTAL DE COMPOSITESYCERAMICAS A2 S.A. DE C.V."/>
        <s v="ANGULOS Y PERFILES DE ACOLMAN, S.A. DE C.V."/>
        <s v="GRUPO ASELAC"/>
        <s v="ARTICULOS INDUSTRIALES Y NEOPRENO DE MEXICO, S.A. DE C.V."/>
        <s v="MA. BEATRIZ MARTINEZ CHAVEZ"/>
        <s v="DIEGO ESPINOZA GARCIA (PRODUCTOS DE LIMPIEZA)"/>
        <s v="IMAGEN Y RECUBRIMIENTOS PERDURABLES, S.A. DE C.V."/>
        <s v="IRAIS LEONOR CRUZ GONZALEZ"/>
        <s v="ISAIAS DAVID ZAMUDIO HERNANDEZ"/>
        <s v="MIRIAM PATRICIA DE LA O ALVAREZ(LOGAR)"/>
        <s v="NICASIO RODRIGUEZ HERNANDEZ (ARCO IRIS)"/>
        <s v="NOE VIEYRA ZAVALA"/>
        <s v="TROQUELADOS AUTOMOTRICES GAVIOTAS S.A DE C.V."/>
        <s v="VARIOS"/>
        <s v="ROQUE INTERNACIONAL S.A. DE C.V"/>
        <s v="NACIONAL DE BISAGRAS"/>
        <s v="MAURICIO GONZALEZ ZAMORA(HELTI HERRAMIENTAS)"/>
        <s v="INDUSTRIAS HLM DE MEXICO, S.A. DE C.V."/>
        <s v="ELEMENTOS DE FIJACION Y ENSAMBLE"/>
        <s v="AGLUTINADOS NAFHRA"/>
        <s v="IMPERQUIMIA"/>
        <s v="LONAS Y CARPAS TIZAYUCA"/>
        <s v="GUILLERMO ALBERTO PEÑALOZA YAÑEZ"/>
        <s v="HULES NEZA, S.A. DE C.V."/>
        <s v="D. B. ROBERTS, INC"/>
        <s v="PROCESOS PLASTICOS DE HIDALGO"/>
        <s v="LOURDES FRAIRE VAZQUEZ"/>
        <s v="MANUEL HERNANDEZ PORTILLO"/>
        <s v="NUCEQ, S.A.P.I. DE C.V."/>
        <s v="MAIRSI, S.A. DE C.V."/>
        <s v="POLOMEX S.A. DE C.V."/>
        <s v="ROSA MARIA GERMAN NAVARRETE"/>
        <s v="Latin American Certification &amp; Systems, A.C."/>
        <s v="LUCIA GOMEZ CANIZAL"/>
        <s v="GRUPO COLLADO S.A. DE C.V."/>
        <s v="GLOBAL TRANSPORTE INDUSTRIA SERVICIO, S.A. DE C.V."/>
        <s v="ANDERCOL MEXICO, S.A. DE C.V."/>
        <s v="REACCIONES QUIMICAS"/>
        <s v="ABASTECEDORA UNIVERSAL DE MAGNETICO, S.A. DE C.V."/>
        <s v="ALVARO RAMIREZ CERON (LA CASA DEL TORNILLO)"/>
        <s v="GRUPO ASELAC S.A DE C.V"/>
        <s v="PROCESOS PLASTICOS DE HIDALGO S.A. DE C.V."/>
        <s v="NACIONAL DE BISAGRAS Y ACABADOS S.A. DE C.V."/>
        <s v="CENTRO METALICO DE HIDALGO S.A. DE C.V"/>
        <s v="ELASTOMEROS SIGMA S.A. DE C.V"/>
        <s v="OFFICE DEPOT DE MEXICO, S.A. DE C.V."/>
        <s v="MARIA MAGDALENA SANCHEZ RODRIGEZ (RODABOL)"/>
        <s v="CASA MARCUS S.A. DE C.V."/>
        <s v="DISTRIBUIDORA ELECTRICA TIZA S.A. DE C.V."/>
        <s v="GALVANIZADORA MARFA, S.A. DE C.V."/>
        <s v="JUAN CASTRO JARDINES (MADERERIA EL BOSQUE)"/>
        <s v="AGLUTINADOS NAHFRA S.A. DE C.V"/>
        <s v="LAMINADORA MEXICANA DE METALES, S.A. DE C.V."/>
        <s v="MARIA MERCEDES JIMENEZ OROZCO"/>
        <s v="LABORATORIOS VAITEC"/>
        <s v="LLANTERA HERNANDEZ"/>
        <s v="SANDRA ERIKA PEÑA NIETO (IMPRENTA ILLUSION)"/>
        <s v="METALES CABRERA DIAZ, S.A. DE C.V."/>
        <s v="RESYGLASS S.A. DE C.V."/>
        <s v="LONAS SAGITARIO"/>
        <s v="TAPICES"/>
        <s v="GRAINGER MEXICO"/>
        <s v="GIMBEL MEXICANA S.A. DE C.V."/>
        <s v="BASCULAS NOVAL"/>
        <s v=""/>
        <s v="DB ROBERTS " u="1"/>
      </sharedItems>
    </cacheField>
    <cacheField name="Tipo" numFmtId="0">
      <sharedItems count="6">
        <s v="C"/>
        <s v="A"/>
        <s v="B"/>
        <s v=""/>
        <e v="#REF!" u="1"/>
        <e v="#N/A" u="1"/>
      </sharedItems>
    </cacheField>
    <cacheField name="Clave Poloplast" numFmtId="0">
      <sharedItems count="390">
        <s v="MAD-0009"/>
        <s v="MAP-0043"/>
        <s v="MAP-0007"/>
        <s v="MAP-0009"/>
        <s v="MAP-0024"/>
        <s v="MAP-0055"/>
        <s v="MAP-0057"/>
        <s v="MAP-0060"/>
        <s v="MAD-0036"/>
        <s v="MAD-0111"/>
        <s v="MAD-0115"/>
        <s v="MAP-0001"/>
        <s v="MAP-0002"/>
        <s v="MAP-0003"/>
        <s v="MAP-0016"/>
        <s v="MAP-0017"/>
        <s v="MAP-0018"/>
        <s v="MAP-0019"/>
        <s v="MET-0178"/>
        <s v="MAD-0028"/>
        <s v="MAD-0221"/>
        <s v="CYA-0093"/>
        <s v="HER-0307"/>
        <s v="HER-0340"/>
        <s v="HER-0341"/>
        <s v="HER-0423"/>
        <s v="HER-0436"/>
        <s v="HER-0443"/>
        <s v="MAD-0190U"/>
        <s v="LIM-0006"/>
        <s v="LIM-0009"/>
        <s v="LIM-0014"/>
        <s v="HER-0009"/>
        <s v="HER-0010"/>
        <s v="HER-0011"/>
        <s v="HER-0015"/>
        <s v="HER-0020"/>
        <s v="HER-0027"/>
        <s v="HER-0028"/>
        <s v="HER-0036"/>
        <s v="HER-0037"/>
        <s v="HER-0046"/>
        <s v="HER-0049"/>
        <s v="HER-0066"/>
        <s v="HER-0075"/>
        <s v="HER-0076"/>
        <s v="MAD-0011"/>
        <s v="MAD-0022"/>
        <s v="FER-0086"/>
        <s v="FER-0091"/>
        <s v="FER-0162"/>
        <s v="FER-0190"/>
        <s v="FER-0198"/>
        <s v="FER-0251"/>
        <s v="FER-0252"/>
        <s v="FER-0253"/>
        <s v="HER-0012"/>
        <s v="HER-0038"/>
        <s v="HER-0040"/>
        <s v="MAD-0010"/>
        <s v="MAD-0030"/>
        <s v="HER-0001"/>
        <s v="HER-0002"/>
        <s v="HER-0003"/>
        <s v="HER-0008"/>
        <s v="MAD-0006"/>
        <s v="MAD-0071"/>
        <s v="MAD-0093"/>
        <s v="MAD-0190T"/>
        <s v="MAD-0001"/>
        <s v="MAD-0178"/>
        <s v="MAD-0216"/>
        <s v="MAD-0240"/>
        <s v="CYA-0078"/>
        <s v="MET-0483"/>
        <s v="CYA-0016"/>
        <s v="CYA-0073"/>
        <s v="FER-0006"/>
        <s v="FER-0113"/>
        <s v="FER-0245"/>
        <s v="HER-0152"/>
        <s v="LIM-0002"/>
        <s v="MAD-0075"/>
        <s v="MAD-0190"/>
        <s v="HER-0053"/>
        <s v="CYA-0002"/>
        <s v="HER-0016"/>
        <s v="INR-0019"/>
        <s v="CYA-0171"/>
        <s v="FER-0127"/>
        <s v="MAD-0073"/>
        <s v="MAD-0148"/>
        <s v="CYA-0088"/>
        <s v="MAP-0070"/>
        <s v="HER-0118"/>
        <s v="SRV-0005"/>
        <s v="MAD-0057"/>
        <s v="HER-0019"/>
        <s v="HER-0133"/>
        <s v="CYA-0212"/>
        <s v="CYA-0211"/>
        <s v="CYA-0217"/>
        <s v="CYA-0221"/>
        <s v="MET-0213"/>
        <s v="MET-0215"/>
        <s v="MET-0237"/>
        <s v="MET-0239"/>
        <s v="MET-0240"/>
        <s v="MET-0242"/>
        <s v="MET-0243"/>
        <s v="MET-0244"/>
        <s v="MET-0308"/>
        <s v="MET-0309"/>
        <s v="MET-0328"/>
        <s v="MET-0595"/>
        <s v="MET-0650"/>
        <s v="MET-0653"/>
        <s v="MET-0655"/>
        <s v="MET-0657"/>
        <s v="MET-0731"/>
        <s v="MET-0732"/>
        <s v="MET-0733"/>
        <s v="MET-0734"/>
        <s v="MET-0915"/>
        <s v="MET-0918"/>
        <s v="MET-0919"/>
        <s v="MET-0920"/>
        <s v="MET-0921"/>
        <s v="MET-0932"/>
        <s v="MET-0934"/>
        <s v="MET-0935"/>
        <s v="MET-0936"/>
        <s v="MET-0952"/>
        <s v="MET-0953"/>
        <s v="MET-0009"/>
        <s v="MET-0014"/>
        <s v="MET-0185"/>
        <s v="MET-0201"/>
        <s v="MET-0296"/>
        <s v="MET-0406"/>
        <s v="MET-0606"/>
        <s v="MET-0661"/>
        <s v="MET-0707"/>
        <s v="MET-0758"/>
        <s v="MAP-0022"/>
        <s v="MAD-0037"/>
        <s v="EQS-0007"/>
        <s v="MAD-0208"/>
        <s v="MAD-0209"/>
        <s v="CYA-0024"/>
        <s v="SRV-0004"/>
        <s v="SRV-0028"/>
        <s v="MET-0526"/>
        <s v="CYA-0172"/>
        <s v="CYA-0141"/>
        <s v="CYA-0216"/>
        <s v="HER-0326"/>
        <s v="MET-0089"/>
        <s v="MET-0928"/>
        <s v="MET-0929"/>
        <s v="MET-0297"/>
        <s v="MET-0065"/>
        <s v="MAE-0023"/>
        <s v="HER-0112"/>
        <s v="MET-0957"/>
        <s v="MET-0956"/>
        <s v="MET-0954"/>
        <s v="MET-0955"/>
        <s v="MAP-0010"/>
        <s v="MAP-0049"/>
        <s v="MET-0241"/>
        <s v="MET-0264"/>
        <s v="MET-0358"/>
        <s v="MET-0367"/>
        <s v="MET-0717"/>
        <s v="MET-0786"/>
        <s v="MET-0787"/>
        <s v="MET-0941"/>
        <s v="MAD-0049"/>
        <s v="MAP-0004"/>
        <s v="MAP-0011"/>
        <s v="MAP-0074"/>
        <s v="MAP-0073"/>
        <s v="CYA-0124"/>
        <s v="MET-0092"/>
        <s v="MAD-0047"/>
        <s v="MAP-0012"/>
        <s v="MAP-0024A"/>
        <s v="MAP-0043A"/>
        <s v="MET-0883"/>
        <s v="MET-0066"/>
        <s v="CYA-0122"/>
        <s v="FER-0226"/>
        <s v="HER-0328"/>
        <s v="HER-0306"/>
        <s v="HER-0023"/>
        <s v="HER-0034"/>
        <s v="HER-0411"/>
        <s v="FER-0013"/>
        <s v="FER-0081"/>
        <s v="FER-0159"/>
        <s v="FER-0219"/>
        <s v="FER-0239"/>
        <s v="FER-0246"/>
        <s v="HER-0089"/>
        <s v="MAD-0027"/>
        <s v="MAD-0214"/>
        <s v="LIM-0001"/>
        <s v="LIM-0012"/>
        <s v="CYA-0003"/>
        <s v="CYA-0077"/>
        <s v="EQS-0005"/>
        <s v="EQS-0009"/>
        <s v="EQS-0014"/>
        <s v="EQS-0025"/>
        <s v="EQS-0038"/>
        <s v="HER-0302"/>
        <s v="HER-0303"/>
        <s v="HER-0321"/>
        <s v="HER-0414"/>
        <s v="MAD-0007"/>
        <s v="FER-0084"/>
        <s v="HER-0004"/>
        <s v="HER-0029"/>
        <s v="EQS-0001"/>
        <s v="MAD-0228"/>
        <s v="MAD-0253"/>
        <s v="HER-0385"/>
        <s v="MAE-0005"/>
        <s v="MAE-0006"/>
        <s v="MAE-0008"/>
        <s v="MAE-0007"/>
        <s v="MAE-0022"/>
        <s v="MAD-0110"/>
        <s v="MAD-0040"/>
        <s v="MAD-0088"/>
        <s v="PAP-0053"/>
        <s v="PAP-0054"/>
        <s v="MAD-0089"/>
        <s v="MAP-0029"/>
        <s v="MAP-0063"/>
        <s v="CYA-0080"/>
        <s v="MET-0091"/>
        <s v="MET-0248"/>
        <s v="MET-0597"/>
        <s v="MET-0614"/>
        <s v="MET-0664"/>
        <s v="MET-0665"/>
        <s v="MET-0833"/>
        <s v="MET-0834"/>
        <s v="MET-0835"/>
        <s v="MET-0836"/>
        <s v="MET-0837"/>
        <s v="MET-0838"/>
        <s v="MET-0839"/>
        <s v="MET-0840"/>
        <s v="MET-0841"/>
        <s v="MET-0842"/>
        <s v="MET-0843"/>
        <s v="MET-0884"/>
        <s v="MET-0950"/>
        <s v="MET-0951"/>
        <s v="MET-0020"/>
        <s v="MET-0124"/>
        <s v="MET-0220"/>
        <s v="MET-0342"/>
        <s v="MET-0564"/>
        <s v="MET-0848"/>
        <s v="MAP-0023"/>
        <s v="MAP-0056"/>
        <s v="MAP-0015"/>
        <s v="HER-0342"/>
        <s v="HER-0304"/>
        <s v="MET-0098"/>
        <s v="HER-0045"/>
        <s v="FER-0169"/>
        <s v="FER-0208"/>
        <s v="FER-0236"/>
        <s v="LIM-0016"/>
        <s v="MAD-0008"/>
        <s v="FER-0068"/>
        <s v="FER-0156"/>
        <s v="FER-0242"/>
        <s v="FER-0257"/>
        <s v="HER-0083"/>
        <s v="LIM-0011"/>
        <s v="FER-0187"/>
        <s v="MET-0692"/>
        <s v="FER-0133"/>
        <s v="HER-0033"/>
        <s v="HER-0060"/>
        <s v="HER-0194"/>
        <s v="HER-0051"/>
        <s v="HER-0050"/>
        <s v="MAD-0097"/>
        <s v="HER-0018"/>
        <s v="PAP-0026"/>
        <s v="SRV-0010"/>
        <s v="SRV-0009"/>
        <s v="SRV-0013"/>
        <s v="EQM-0015"/>
        <s v="HER-0192"/>
        <s v="PAP-0077"/>
        <s v="PAP-0079"/>
        <s v="PAP-0010"/>
        <s v="MAD-0084"/>
        <s v="PAP-0007"/>
        <s v="PAP-0047"/>
        <s v="EQM-0008"/>
        <s v="MET-0334"/>
        <s v="CYA-0051"/>
        <s v="REA-0007"/>
        <s v="FTO-0007"/>
        <s v="PAP-0069"/>
        <s v="MAD-0087"/>
        <s v="MET-0845"/>
        <s v="MET-0180"/>
        <s v="MET-0885"/>
        <s v="MET-0966"/>
        <s v="MET-0967"/>
        <s v="MET-0023"/>
        <s v="MET-0314"/>
        <s v="MET-0886"/>
        <s v="MET-0290"/>
        <s v="MET-0728"/>
        <s v="MET-0730"/>
        <s v="MET-0847"/>
        <s v="MET-0960"/>
        <s v="MET-0961"/>
        <s v="MET-0962"/>
        <s v="MET-0963"/>
        <s v="EQS-0017"/>
        <s v="CYA-0017"/>
        <s v="MAD-0012"/>
        <s v="PAP-0080"/>
        <s v="MET-0076"/>
        <s v="MET-0926"/>
        <s v="MET-0080"/>
        <s v="MET-0288"/>
        <s v="MET-0391"/>
        <s v="MET-0968"/>
        <s v="MET-0544"/>
        <s v="MET-0041"/>
        <s v="MET-0043"/>
        <s v="MET-0044"/>
        <s v="MET-0045"/>
        <s v="MET-0046"/>
        <s v="MET-0047"/>
        <s v="MET-0048"/>
        <s v="MET-0050"/>
        <s v="MET-0052"/>
        <s v="MET-0053"/>
        <s v="MET-0054"/>
        <s v="MET-0055"/>
        <s v="MET-0056"/>
        <s v="MET-0057"/>
        <s v="MET-0063"/>
        <s v="MET-0022"/>
        <s v="MET-0026"/>
        <s v="MET-0149"/>
        <s v="MET-0058"/>
        <s v="MET-0219"/>
        <s v="MET-0294"/>
        <s v="MET-0444"/>
        <s v="HER-0435"/>
        <s v="CYA-0008"/>
        <s v="HER-0177"/>
        <s v="HER-0178"/>
        <s v="HER-0068"/>
        <s v="HER-0069"/>
        <s v="MET-0912"/>
        <s v="MAP-0065"/>
        <s v="MET-0375"/>
        <s v="MET-0589"/>
        <s v="MET-0654"/>
        <s v="MET-0829"/>
        <s v="MET-0916"/>
        <s v="MET-0341"/>
        <s v="MET-0384"/>
        <s v="MET-0615"/>
        <s v="MET-0673"/>
        <s v="MET-0710"/>
        <s v="CYA-0097"/>
        <s v="CYA-0098"/>
        <s v="HER-0272"/>
        <s v="FER-0062"/>
        <s v="HER-0031"/>
        <s v="MAD-0016"/>
        <s v="MET-0292"/>
        <s v=""/>
      </sharedItems>
    </cacheField>
    <cacheField name="Descrtipcion" numFmtId="0">
      <sharedItems/>
    </cacheField>
    <cacheField name="U/M" numFmtId="0">
      <sharedItems containsMixedTypes="1" containsNumber="1" containsInteger="1" minValue="0" maxValue="0"/>
    </cacheField>
    <cacheField name="Area Solicitante" numFmtId="0">
      <sharedItems/>
    </cacheField>
    <cacheField name="Cliente" numFmtId="0">
      <sharedItems/>
    </cacheField>
    <cacheField name="Solicitud" numFmtId="0">
      <sharedItems containsMixedTypes="1" containsNumber="1" containsInteger="1" minValue="0" maxValue="0"/>
    </cacheField>
    <cacheField name="Semana" numFmtId="164">
      <sharedItems containsMixedTypes="1" containsNumber="1" containsInteger="1" minValue="1" maxValue="5"/>
    </cacheField>
    <cacheField name="Fecha Promesa" numFmtId="15">
      <sharedItems containsDate="1" containsMixedTypes="1" minDate="2016-01-06T00:00:00" maxDate="2016-03-19T00:00:00" count="33">
        <d v="2016-01-08T00:00:00"/>
        <d v="2016-01-07T00:00:00"/>
        <d v="2016-01-14T00:00:00"/>
        <d v="2016-01-13T00:00:00"/>
        <d v="2016-01-11T00:00:00"/>
        <d v="2016-01-15T00:00:00"/>
        <d v="2016-01-12T00:00:00"/>
        <d v="2016-01-06T00:00:00"/>
        <d v="2016-02-26T00:00:00"/>
        <d v="2016-03-18T00:00:00"/>
        <d v="2016-01-21T00:00:00"/>
        <d v="2016-01-22T00:00:00"/>
        <d v="2016-01-29T00:00:00"/>
        <d v="2016-02-03T00:00:00"/>
        <d v="2016-02-02T00:00:00"/>
        <d v="2016-01-18T00:00:00"/>
        <d v="2016-01-27T00:00:00"/>
        <d v="2016-01-19T00:00:00"/>
        <d v="2016-01-20T00:00:00"/>
        <d v="2016-01-25T00:00:00"/>
        <d v="2016-01-26T00:00:00"/>
        <d v="2016-02-12T00:00:00"/>
        <d v="2016-02-04T00:00:00"/>
        <d v="2016-02-05T00:00:00"/>
        <d v="2016-01-28T00:00:00"/>
        <d v="2016-02-09T00:00:00"/>
        <d v="2016-02-08T00:00:00"/>
        <d v="2016-02-18T00:00:00"/>
        <d v="2016-02-11T00:00:00"/>
        <d v="2016-02-25T00:00:00"/>
        <d v="2016-02-10T00:00:00"/>
        <d v="2016-02-16T00:00:00"/>
        <s v=""/>
      </sharedItems>
    </cacheField>
    <cacheField name="Mes" numFmtId="165">
      <sharedItems containsDate="1" containsMixedTypes="1" minDate="2016-01-06T00:00:00" maxDate="2016-03-19T00:00:00"/>
    </cacheField>
    <cacheField name="Cantidad" numFmtId="4">
      <sharedItems containsMixedTypes="1" containsNumber="1" minValue="0" maxValue="10028"/>
    </cacheField>
    <cacheField name="Precio" numFmtId="4">
      <sharedItems containsMixedTypes="1" containsNumber="1" minValue="0" maxValue="22669.55"/>
    </cacheField>
    <cacheField name="Fecha 1" numFmtId="15">
      <sharedItems containsNonDate="0" containsDate="1" containsString="0" containsBlank="1" minDate="2016-01-04T00:00:00" maxDate="2016-02-06T00:00:00"/>
    </cacheField>
    <cacheField name="Remision 1" numFmtId="0">
      <sharedItems containsBlank="1" containsMixedTypes="1" containsNumber="1" containsInteger="1" minValue="90" maxValue="1211"/>
    </cacheField>
    <cacheField name="Factura 1" numFmtId="0">
      <sharedItems containsBlank="1" containsMixedTypes="1" containsNumber="1" containsInteger="1" minValue="3" maxValue="90070481"/>
    </cacheField>
    <cacheField name="Cantidad 1" numFmtId="4">
      <sharedItems containsString="0" containsBlank="1" containsNumber="1" minValue="1" maxValue="6300"/>
    </cacheField>
    <cacheField name="Precio 1" numFmtId="4">
      <sharedItems containsSemiMixedTypes="0" containsString="0" containsNumber="1" minValue="0" maxValue="13000"/>
    </cacheField>
    <cacheField name="Descuento 1" numFmtId="10">
      <sharedItems containsString="0" containsBlank="1" containsNumber="1" minValue="0" maxValue="0.192"/>
    </cacheField>
    <cacheField name="Importe 1" numFmtId="4">
      <sharedItems containsSemiMixedTypes="0" containsString="0" containsNumber="1" minValue="0" maxValue="210420"/>
    </cacheField>
    <cacheField name="Fecha 2" numFmtId="15">
      <sharedItems containsNonDate="0" containsDate="1" containsString="0" containsBlank="1" minDate="2016-01-05T00:00:00" maxDate="2016-02-05T00:00:00"/>
    </cacheField>
    <cacheField name="Remision 2" numFmtId="0">
      <sharedItems containsBlank="1" containsMixedTypes="1" containsNumber="1" containsInteger="1" minValue="59" maxValue="59"/>
    </cacheField>
    <cacheField name="Factura 2" numFmtId="4">
      <sharedItems containsBlank="1" containsMixedTypes="1" containsNumber="1" containsInteger="1" minValue="20" maxValue="15662"/>
    </cacheField>
    <cacheField name="Cantidad 2" numFmtId="4">
      <sharedItems containsString="0" containsBlank="1" containsNumber="1" minValue="1" maxValue="460"/>
    </cacheField>
    <cacheField name="Precio 2" numFmtId="4">
      <sharedItems containsSemiMixedTypes="0" containsString="0" containsNumber="1" minValue="0" maxValue="880"/>
    </cacheField>
    <cacheField name="Descuento 2" numFmtId="10">
      <sharedItems containsString="0" containsBlank="1" containsNumber="1" minValue="0" maxValue="0.18"/>
    </cacheField>
    <cacheField name="Importe 2" numFmtId="4">
      <sharedItems containsSemiMixedTypes="0" containsString="0" containsNumber="1" minValue="0" maxValue="35151.728000000003"/>
    </cacheField>
    <cacheField name="Fecha 3" numFmtId="15">
      <sharedItems containsNonDate="0" containsDate="1" containsString="0" containsBlank="1" minDate="2016-01-20T00:00:00" maxDate="2016-02-03T00:00:00"/>
    </cacheField>
    <cacheField name="Remision 3" numFmtId="0">
      <sharedItems containsBlank="1" containsMixedTypes="1" containsNumber="1" containsInteger="1" minValue="64" maxValue="64"/>
    </cacheField>
    <cacheField name="Factura 3" numFmtId="4">
      <sharedItems containsNonDate="0" containsString="0" containsBlank="1"/>
    </cacheField>
    <cacheField name="Cantidad 3" numFmtId="4">
      <sharedItems containsString="0" containsBlank="1" containsNumber="1" containsInteger="1" minValue="11" maxValue="14"/>
    </cacheField>
    <cacheField name="Precio 3" numFmtId="4">
      <sharedItems containsSemiMixedTypes="0" containsString="0" containsNumber="1" minValue="0" maxValue="880"/>
    </cacheField>
    <cacheField name="Descuento 3" numFmtId="10">
      <sharedItems containsString="0" containsBlank="1" containsNumber="1" containsInteger="1" minValue="0" maxValue="0"/>
    </cacheField>
    <cacheField name="Importe 3" numFmtId="4">
      <sharedItems containsSemiMixedTypes="0" containsString="0" containsNumber="1" minValue="0" maxValue="12320"/>
    </cacheField>
    <cacheField name="Fecha 4" numFmtId="15">
      <sharedItems containsNonDate="0" containsString="0" containsBlank="1"/>
    </cacheField>
    <cacheField name="Remision 4" numFmtId="0">
      <sharedItems containsNonDate="0" containsString="0" containsBlank="1"/>
    </cacheField>
    <cacheField name="Factura 4" numFmtId="4">
      <sharedItems containsNonDate="0" containsString="0" containsBlank="1"/>
    </cacheField>
    <cacheField name="Cantidad 4" numFmtId="4">
      <sharedItems containsNonDate="0" containsString="0" containsBlank="1"/>
    </cacheField>
    <cacheField name="Precio 4" numFmtId="4">
      <sharedItems containsSemiMixedTypes="0" containsString="0" containsNumber="1" containsInteger="1" minValue="0" maxValue="0"/>
    </cacheField>
    <cacheField name="Descuento 4" numFmtId="10">
      <sharedItems containsNonDate="0" containsString="0" containsBlank="1"/>
    </cacheField>
    <cacheField name="Importe 4" numFmtId="4">
      <sharedItems containsSemiMixedTypes="0" containsString="0" containsNumber="1" containsInteger="1" minValue="0" maxValue="0"/>
    </cacheField>
    <cacheField name="Status Cantidad" numFmtId="0">
      <sharedItems/>
    </cacheField>
    <cacheField name="Status Fecha" numFmtId="0">
      <sharedItems/>
    </cacheField>
    <cacheField name="Status Precio" numFmtId="0">
      <sharedItems/>
    </cacheField>
    <cacheField name="Dias atraso" numFmtId="4">
      <sharedItems containsMixedTypes="1" containsNumber="1" containsInteger="1" minValue="0" maxValue="9" count="10">
        <n v="1"/>
        <n v="0"/>
        <n v="7"/>
        <n v="2"/>
        <s v=""/>
        <n v="9"/>
        <n v="6"/>
        <n v="4"/>
        <n v="5"/>
        <n v="3"/>
      </sharedItems>
    </cacheField>
    <cacheField name="% Entregas" numFmtId="10">
      <sharedItems containsMixedTypes="1" containsNumber="1" minValue="0" maxValue="1.4" count="15">
        <n v="1"/>
        <n v="0"/>
        <n v="0.84"/>
        <n v="0.99999999999999989"/>
        <n v="1.0000000000000002"/>
        <n v="0.5"/>
        <n v="0.42857142857142855"/>
        <n v="0.7142857142857143"/>
        <n v="1.4"/>
        <n v="0.54"/>
        <n v="0.69298245614035092"/>
        <n v="0.66"/>
        <s v=""/>
        <n v="1.2" u="1"/>
        <n v="1.0068775790921596" u="1"/>
      </sharedItems>
    </cacheField>
    <cacheField name="Facturado" numFmtId="10">
      <sharedItems/>
    </cacheField>
    <cacheField name="Causa" numFmtId="4">
      <sharedItems containsBlank="1" count="9">
        <s v="Proveedor"/>
        <m/>
        <s v="Finanzas"/>
        <s v="Tiempo de fincado requisicion de material"/>
        <s v="Diferencia x empaque"/>
        <s v="Otros"/>
        <s v="Falta de Transporte"/>
        <s v="Entregado. No reportado"/>
        <s v="Tiempo de fincado orden de compra"/>
      </sharedItems>
    </cacheField>
    <cacheField name="Accion" numFmtId="4">
      <sharedItems containsBlank="1" count="5">
        <s v="Otros"/>
        <m/>
        <s v="Modificacion tiempo de entrega"/>
        <s v="Modificacion cantidad entregada"/>
        <s v="Orden cancelada"/>
      </sharedItems>
    </cacheField>
    <cacheField name="Dias 1" numFmtId="4">
      <sharedItems containsMixedTypes="1" containsNumber="1" containsInteger="1" minValue="-60" maxValue="11"/>
    </cacheField>
    <cacheField name="Cantidad Entregada" numFmtId="4">
      <sharedItems containsSemiMixedTypes="0" containsString="0" containsNumber="1" minValue="0" maxValue="6300"/>
    </cacheField>
    <cacheField name="Diferencia" numFmtId="4">
      <sharedItems containsMixedTypes="1" containsNumber="1" minValue="-7820" maxValue="6"/>
    </cacheField>
    <cacheField name="Precio Promedio" numFmtId="4">
      <sharedItems containsMixedTypes="1" containsNumber="1" minValue="0" maxValue="13000"/>
    </cacheField>
    <cacheField name="Diferencia precio" numFmtId="4">
      <sharedItems containsMixedTypes="1" containsNumber="1" minValue="-230.18000000000006" maxValue="193.05"/>
    </cacheField>
    <cacheField name="Fechas Permitidas" numFmtId="0">
      <sharedItems containsNonDate="0" containsDate="1" containsString="0" containsBlank="1" minDate="2016-01-01T00:00:00" maxDate="2016-03-01T00:00:00"/>
    </cacheField>
    <cacheField name="Causas Establecidas" numFmtId="0">
      <sharedItems containsBlank="1"/>
    </cacheField>
    <cacheField name="Acciones " numFmtId="0">
      <sharedItems containsBlank="1"/>
    </cacheField>
    <cacheField name="Fecha hoy" numFmtId="0">
      <sharedItems containsNonDate="0" containsDate="1" containsString="0" containsBlank="1" minDate="2016-02-08T00:00:00" maxDate="2016-02-09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99">
  <r>
    <n v="1"/>
    <x v="0"/>
    <s v="PRV-164"/>
    <x v="0"/>
    <x v="0"/>
    <x v="0"/>
    <s v="PLEXUS ADHESIVO MA-300  "/>
    <s v="PZA"/>
    <s v="Planeacion"/>
    <s v="Varios"/>
    <s v="EM-S1"/>
    <n v="1"/>
    <x v="0"/>
    <d v="2016-01-08T00:00:00"/>
    <n v="12"/>
    <n v="565.5"/>
    <d v="2016-01-11T00:00:00"/>
    <m/>
    <s v="A729"/>
    <n v="12"/>
    <n v="565.5"/>
    <n v="0"/>
    <n v="6786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0"/>
    <x v="0"/>
    <n v="3"/>
    <n v="12"/>
    <n v="0"/>
    <n v="565.5"/>
    <n v="0"/>
    <d v="2016-01-01T00:00:00"/>
    <s v="Proveedor"/>
    <s v="Orden cancelada"/>
    <d v="2016-02-08T00:00:00"/>
  </r>
  <r>
    <n v="2"/>
    <x v="1"/>
    <s v="PRV-003"/>
    <x v="1"/>
    <x v="1"/>
    <x v="1"/>
    <s v="Resina H774-AHA-10 (INVIERNO)  "/>
    <s v="KGS"/>
    <s v="Planeacion"/>
    <s v="Varios"/>
    <s v="EM-S1"/>
    <n v="1"/>
    <x v="1"/>
    <d v="2016-01-07T00:00:00"/>
    <n v="4950"/>
    <n v="33.4"/>
    <d v="2016-01-07T00:00:00"/>
    <m/>
    <s v="C80000872"/>
    <n v="4950"/>
    <n v="33.4"/>
    <n v="0"/>
    <n v="16533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950"/>
    <n v="0"/>
    <n v="33.4"/>
    <n v="0"/>
    <d v="2016-02-29T00:00:00"/>
    <s v="Finanzas"/>
    <s v="Modificacion tiempo de entrega"/>
    <m/>
  </r>
  <r>
    <n v="3"/>
    <x v="2"/>
    <s v="PRV-014"/>
    <x v="2"/>
    <x v="1"/>
    <x v="2"/>
    <s v="GEL COAT BLANCO  "/>
    <s v="KGS"/>
    <s v="Planeacion"/>
    <s v="Varios"/>
    <s v="EM-S1"/>
    <n v="1"/>
    <x v="0"/>
    <d v="2016-01-08T00:00:00"/>
    <n v="230"/>
    <n v="56.071608695652102"/>
    <d v="2016-01-08T00:00:00"/>
    <m/>
    <s v="X015892"/>
    <n v="230"/>
    <n v="68.38"/>
    <n v="0.18"/>
    <n v="12896.4680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230"/>
    <n v="0"/>
    <n v="68.38"/>
    <n v="12.308391304347893"/>
    <m/>
    <s v="Tiempo de fincado orden de compra"/>
    <s v="Modificacion cantidad entregada"/>
    <m/>
  </r>
  <r>
    <n v="4"/>
    <x v="2"/>
    <s v="PRV-014"/>
    <x v="2"/>
    <x v="1"/>
    <x v="3"/>
    <s v="GEL COAT NEGRO  "/>
    <s v="KGS"/>
    <s v="Planeacion"/>
    <s v="Varios"/>
    <s v="EM-S1"/>
    <n v="1"/>
    <x v="2"/>
    <d v="2016-01-14T00:00:00"/>
    <n v="230"/>
    <n v="48.3"/>
    <d v="2016-01-14T00:00:00"/>
    <m/>
    <s v="X015959"/>
    <n v="230"/>
    <n v="57.335346999999999"/>
    <n v="0.18"/>
    <n v="10813.4464442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3"/>
    <x v="2"/>
    <n v="0"/>
    <n v="230"/>
    <n v="0"/>
    <n v="57.335346999999999"/>
    <n v="9.0353470000000016"/>
    <m/>
    <s v="Tiempo de fincado requisicion de material"/>
    <s v="Cambio de Proveedor"/>
    <m/>
  </r>
  <r>
    <n v="5"/>
    <x v="2"/>
    <s v="PRV-014"/>
    <x v="2"/>
    <x v="1"/>
    <x v="4"/>
    <s v="GEL COAT GRIS EQI 18 422U-D  "/>
    <s v="KGS"/>
    <s v="Planeacion"/>
    <s v="Varios"/>
    <s v="EM-S1"/>
    <n v="1"/>
    <x v="0"/>
    <d v="2016-01-08T00:00:00"/>
    <n v="1150"/>
    <n v="53.119599999999998"/>
    <d v="2016-01-08T00:00:00"/>
    <m/>
    <s v="X015892"/>
    <n v="1150"/>
    <n v="64.78"/>
    <n v="0.18"/>
    <n v="61087.5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1150"/>
    <n v="0"/>
    <n v="64.78"/>
    <n v="11.660400000000003"/>
    <m/>
    <s v="Falta de Especificaciones"/>
    <s v="Otros"/>
    <m/>
  </r>
  <r>
    <n v="6"/>
    <x v="2"/>
    <s v="PRV-014"/>
    <x v="2"/>
    <x v="1"/>
    <x v="5"/>
    <s v="GEL COAT ISO EVO I  "/>
    <s v="KGS"/>
    <s v="Planeacion"/>
    <s v="Varios"/>
    <s v="EM-S1"/>
    <n v="1"/>
    <x v="0"/>
    <d v="2016-01-08T00:00:00"/>
    <n v="230"/>
    <n v="56.128999999999998"/>
    <d v="2016-01-08T00:00:00"/>
    <m/>
    <s v="X015892"/>
    <n v="230"/>
    <n v="68.45"/>
    <n v="0.18"/>
    <n v="12909.6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230"/>
    <n v="0"/>
    <n v="68.45"/>
    <n v="12.321000000000005"/>
    <m/>
    <s v="Falta de Transporte"/>
    <m/>
    <m/>
  </r>
  <r>
    <n v="7"/>
    <x v="2"/>
    <s v="PRV-014"/>
    <x v="2"/>
    <x v="1"/>
    <x v="6"/>
    <s v="GEL COAT ISO EVO III  "/>
    <s v="KGS"/>
    <s v="Planeacion"/>
    <s v="Varios"/>
    <s v="EM-S1"/>
    <n v="1"/>
    <x v="0"/>
    <d v="2016-01-08T00:00:00"/>
    <n v="230"/>
    <n v="55.587782608695598"/>
    <d v="2016-01-08T00:00:00"/>
    <m/>
    <s v="X015892"/>
    <n v="230"/>
    <n v="67.790000000000006"/>
    <n v="0.18"/>
    <n v="12785.1940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230"/>
    <n v="0"/>
    <n v="67.790000000000006"/>
    <n v="12.202217391304409"/>
    <m/>
    <s v="Entregado. No reportado"/>
    <m/>
    <m/>
  </r>
  <r>
    <n v="8"/>
    <x v="2"/>
    <s v="PRV-014"/>
    <x v="2"/>
    <x v="1"/>
    <x v="7"/>
    <s v="GEL COAT ISO GRIS OSCURO 426C  "/>
    <s v="KGS"/>
    <s v="Planeacion"/>
    <s v="Varios"/>
    <s v="EM-S1"/>
    <n v="1"/>
    <x v="0"/>
    <d v="2016-01-08T00:00:00"/>
    <n v="230"/>
    <n v="55.883000000000003"/>
    <d v="2016-01-08T00:00:00"/>
    <m/>
    <s v="X015892"/>
    <n v="230"/>
    <n v="68.150000000000006"/>
    <n v="0.18"/>
    <n v="12853.09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230"/>
    <n v="0"/>
    <n v="68.150000000000006"/>
    <n v="12.267000000000003"/>
    <m/>
    <s v="Diferencia x empaque"/>
    <m/>
    <m/>
  </r>
  <r>
    <n v="9"/>
    <x v="3"/>
    <s v="PRV-042"/>
    <x v="3"/>
    <x v="1"/>
    <x v="8"/>
    <s v="CERA DE OPORTO  4200 NEW (700 GRS)"/>
    <s v="PZA"/>
    <s v="Planeacion"/>
    <s v="Varios"/>
    <s v="EM-S1"/>
    <n v="1"/>
    <x v="0"/>
    <d v="2016-01-08T00:00:00"/>
    <n v="12"/>
    <n v="119.25"/>
    <d v="2016-01-08T00:00:00"/>
    <m/>
    <s v="X024551"/>
    <n v="4"/>
    <n v="132.5"/>
    <n v="0.1"/>
    <n v="477"/>
    <d v="2016-01-15T00:00:00"/>
    <m/>
    <s v="X024643"/>
    <n v="8"/>
    <n v="132.5"/>
    <n v="0.1"/>
    <n v="1166"/>
    <m/>
    <m/>
    <m/>
    <m/>
    <n v="0"/>
    <m/>
    <n v="0"/>
    <m/>
    <m/>
    <m/>
    <m/>
    <n v="0"/>
    <m/>
    <n v="0"/>
    <s v="Ok"/>
    <s v="Atrasado"/>
    <s v="Ok"/>
    <x v="2"/>
    <x v="0"/>
    <s v="Ok"/>
    <x v="0"/>
    <x v="2"/>
    <n v="7"/>
    <n v="12"/>
    <n v="0"/>
    <n v="132.5"/>
    <n v="13.25"/>
    <m/>
    <s v="Otros"/>
    <m/>
    <m/>
  </r>
  <r>
    <n v="10"/>
    <x v="3"/>
    <s v="PRV-042"/>
    <x v="3"/>
    <x v="1"/>
    <x v="9"/>
    <s v="CERA DESMOLDANTE   CP500"/>
    <s v="KGS"/>
    <s v="Planeacion"/>
    <s v="Varios"/>
    <s v="EM-S1"/>
    <n v="1"/>
    <x v="0"/>
    <d v="2016-01-08T00:00:00"/>
    <n v="42"/>
    <n v="69.828333333333305"/>
    <d v="2016-01-08T00:00:00"/>
    <m/>
    <s v="X024551"/>
    <n v="42"/>
    <n v="77.587142"/>
    <n v="0.1"/>
    <n v="2932.7939676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42"/>
    <n v="0"/>
    <n v="77.587142"/>
    <n v="7.7588086666666953"/>
    <m/>
    <m/>
    <m/>
    <m/>
  </r>
  <r>
    <n v="11"/>
    <x v="3"/>
    <s v="PRV-042"/>
    <x v="3"/>
    <x v="1"/>
    <x v="10"/>
    <s v="COREMAT 200 BCO N1022063553 "/>
    <s v="MTS"/>
    <s v="Planeacion"/>
    <s v="Varios"/>
    <s v="EM-S1"/>
    <n v="1"/>
    <x v="0"/>
    <d v="2016-01-08T00:00:00"/>
    <n v="160"/>
    <n v="36.710999999999999"/>
    <d v="2016-01-08T00:00:00"/>
    <m/>
    <s v="X024551"/>
    <n v="160"/>
    <n v="40.79"/>
    <n v="0.1"/>
    <n v="5873.759999999999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160"/>
    <n v="0"/>
    <n v="40.79"/>
    <n v="4.0790000000000006"/>
    <m/>
    <m/>
    <m/>
    <m/>
  </r>
  <r>
    <n v="12"/>
    <x v="3"/>
    <s v="PRV-042"/>
    <x v="3"/>
    <x v="1"/>
    <x v="11"/>
    <s v="ROVING  "/>
    <s v="KGS"/>
    <s v="Planeacion"/>
    <s v="Varios"/>
    <s v="EM-S1"/>
    <n v="1"/>
    <x v="0"/>
    <d v="2016-01-08T00:00:00"/>
    <n v="69.2"/>
    <n v="27.1150289017341"/>
    <d v="2016-01-08T00:00:00"/>
    <m/>
    <s v="X024551"/>
    <n v="69.2"/>
    <n v="31.9"/>
    <n v="0.15"/>
    <n v="1876.357999999999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4"/>
    <x v="3"/>
    <n v="0"/>
    <n v="69.2"/>
    <n v="0"/>
    <n v="31.9"/>
    <n v="4.7849710982658991"/>
    <m/>
    <m/>
    <m/>
    <m/>
  </r>
  <r>
    <n v="13"/>
    <x v="3"/>
    <s v="PRV-042"/>
    <x v="3"/>
    <x v="1"/>
    <x v="12"/>
    <s v="TALCO  "/>
    <s v="KGS"/>
    <s v="Planeacion"/>
    <s v="Varios"/>
    <s v="EM-S1"/>
    <n v="1"/>
    <x v="0"/>
    <d v="2016-01-08T00:00:00"/>
    <n v="100"/>
    <n v="10.932499999999999"/>
    <d v="2016-01-08T00:00:00"/>
    <m/>
    <s v="X024551"/>
    <n v="100"/>
    <n v="12.1472"/>
    <n v="0.1"/>
    <n v="1093.24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100"/>
    <n v="0"/>
    <n v="12.1472"/>
    <n v="1.2147000000000006"/>
    <m/>
    <m/>
    <m/>
    <m/>
  </r>
  <r>
    <n v="14"/>
    <x v="3"/>
    <s v="PRV-042"/>
    <x v="3"/>
    <x v="1"/>
    <x v="13"/>
    <s v="CATALIZADOR BUTANOX M-50  "/>
    <s v="KGS"/>
    <s v="Planeacion"/>
    <s v="Varios"/>
    <s v="EM-S1"/>
    <n v="1"/>
    <x v="0"/>
    <d v="2016-01-08T00:00:00"/>
    <n v="164.5"/>
    <n v="105.49246200607899"/>
    <d v="2016-01-08T00:00:00"/>
    <m/>
    <s v="X024551"/>
    <n v="164.5"/>
    <n v="124.10875"/>
    <n v="0.15"/>
    <n v="17353.5059687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164.5"/>
    <n v="0"/>
    <n v="124.10875"/>
    <n v="18.616287993921006"/>
    <m/>
    <m/>
    <m/>
    <m/>
  </r>
  <r>
    <n v="15"/>
    <x v="3"/>
    <s v="PRV-042"/>
    <x v="3"/>
    <x v="1"/>
    <x v="14"/>
    <s v="ESPUMA POLIURETANO A  "/>
    <s v="KGS"/>
    <s v="Planeacion"/>
    <s v="Varios"/>
    <s v="EM-S1"/>
    <n v="1"/>
    <x v="0"/>
    <d v="2016-01-08T00:00:00"/>
    <n v="40"/>
    <n v="74.259749999999997"/>
    <d v="2016-01-08T00:00:00"/>
    <m/>
    <s v="X024551"/>
    <n v="40"/>
    <n v="82.510750000000002"/>
    <n v="0.1"/>
    <n v="2970.387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40"/>
    <n v="0"/>
    <n v="82.510750000000002"/>
    <n v="8.2510000000000048"/>
    <m/>
    <m/>
    <m/>
    <m/>
  </r>
  <r>
    <n v="16"/>
    <x v="3"/>
    <s v="PRV-042"/>
    <x v="3"/>
    <x v="1"/>
    <x v="15"/>
    <s v="ESPUMA POLIURETANO B  "/>
    <s v="KGS"/>
    <s v="Planeacion"/>
    <s v="Varios"/>
    <s v="EM-S1"/>
    <n v="1"/>
    <x v="0"/>
    <d v="2016-01-08T00:00:00"/>
    <n v="40"/>
    <n v="74.259749999999997"/>
    <d v="2016-01-08T00:00:00"/>
    <m/>
    <s v="X024551"/>
    <n v="40"/>
    <n v="82.510750000000002"/>
    <n v="0.1"/>
    <n v="2970.387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40"/>
    <n v="0"/>
    <n v="82.510750000000002"/>
    <n v="8.2510000000000048"/>
    <m/>
    <m/>
    <m/>
    <m/>
  </r>
  <r>
    <n v="17"/>
    <x v="4"/>
    <s v="PRV-027"/>
    <x v="4"/>
    <x v="1"/>
    <x v="16"/>
    <s v="FIBRA DE VIDRIO 1 1/2 ONZ.  "/>
    <s v="KGS"/>
    <s v="Planeacion"/>
    <s v="Varios"/>
    <s v="EM-S1"/>
    <n v="1"/>
    <x v="0"/>
    <d v="2016-01-08T00:00:00"/>
    <n v="92"/>
    <n v="31"/>
    <d v="2016-01-08T00:00:00"/>
    <m/>
    <s v="FA5069"/>
    <n v="92"/>
    <n v="31"/>
    <n v="0"/>
    <n v="285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92"/>
    <n v="0"/>
    <n v="31"/>
    <n v="0"/>
    <m/>
    <m/>
    <m/>
    <m/>
  </r>
  <r>
    <n v="18"/>
    <x v="4"/>
    <s v="PRV-027"/>
    <x v="4"/>
    <x v="1"/>
    <x v="17"/>
    <s v="FIBRA DE VIDRIO 2 ONZ.  "/>
    <s v="KGS"/>
    <s v="Planeacion"/>
    <s v="Varios"/>
    <s v="EM-S1"/>
    <n v="1"/>
    <x v="0"/>
    <d v="2016-01-08T00:00:00"/>
    <n v="4140"/>
    <n v="31"/>
    <d v="2016-01-08T00:00:00"/>
    <m/>
    <s v="FA5069"/>
    <n v="4140"/>
    <n v="31"/>
    <n v="0"/>
    <n v="12834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4140"/>
    <n v="0"/>
    <n v="31"/>
    <n v="0"/>
    <m/>
    <m/>
    <m/>
    <m/>
  </r>
  <r>
    <n v="19"/>
    <x v="5"/>
    <s v="PRV-199"/>
    <x v="5"/>
    <x v="0"/>
    <x v="18"/>
    <s v="REDONDO PULIDO 3/8 NEGRO 6 MTS"/>
    <s v="PZA"/>
    <s v="Planeacion"/>
    <s v="Varios"/>
    <s v="EM-S1"/>
    <n v="1"/>
    <x v="1"/>
    <d v="2016-01-07T00:00:00"/>
    <n v="7"/>
    <n v="38.793110300000002"/>
    <d v="2016-01-07T00:00:00"/>
    <m/>
    <s v="T13969"/>
    <n v="7"/>
    <n v="38.793110300000002"/>
    <n v="0"/>
    <n v="271.5517720999999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7"/>
    <n v="0"/>
    <n v="38.793110300000002"/>
    <n v="0"/>
    <m/>
    <m/>
    <m/>
    <m/>
  </r>
  <r>
    <n v="20"/>
    <x v="6"/>
    <s v="PRV-207"/>
    <x v="6"/>
    <x v="0"/>
    <x v="19"/>
    <s v="THINNER ESTÁNDAR  "/>
    <s v="LTS"/>
    <s v="Planeacion"/>
    <s v="Varios"/>
    <s v="EM-S1"/>
    <n v="1"/>
    <x v="0"/>
    <d v="2016-01-08T00:00:00"/>
    <n v="400"/>
    <n v="11.18"/>
    <d v="2016-01-08T00:00:00"/>
    <m/>
    <s v="A15600"/>
    <n v="400"/>
    <n v="11.18"/>
    <n v="0"/>
    <n v="447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00"/>
    <n v="0"/>
    <n v="11.18"/>
    <n v="0"/>
    <m/>
    <m/>
    <m/>
    <m/>
  </r>
  <r>
    <n v="21"/>
    <x v="7"/>
    <s v="PRV-194"/>
    <x v="7"/>
    <x v="2"/>
    <x v="20"/>
    <s v="GOMA SEGÚN MUESTRA P/DINA  "/>
    <s v="MTS"/>
    <s v="Planeacion"/>
    <s v="Varios"/>
    <s v="EM-S1"/>
    <n v="1"/>
    <x v="3"/>
    <d v="2016-01-13T00:00:00"/>
    <n v="150"/>
    <n v="32.799999999999997"/>
    <d v="2016-01-11T00:00:00"/>
    <m/>
    <s v="AIN714"/>
    <n v="150"/>
    <n v="32.799999999999997"/>
    <n v="0"/>
    <n v="492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150"/>
    <n v="0"/>
    <n v="32.799999999999997"/>
    <n v="0"/>
    <m/>
    <m/>
    <m/>
    <m/>
  </r>
  <r>
    <n v="22"/>
    <x v="8"/>
    <s v="PRV-040"/>
    <x v="8"/>
    <x v="0"/>
    <x v="21"/>
    <s v="BORLA DE 7&quot; MARCA MIRKA  "/>
    <s v="PZA"/>
    <s v="Planeacion"/>
    <s v="Varios"/>
    <s v="EM-S1"/>
    <n v="1"/>
    <x v="0"/>
    <d v="2016-01-08T00:00:00"/>
    <n v="9"/>
    <n v="250"/>
    <d v="2016-01-08T00:00:00"/>
    <m/>
    <s v="A771"/>
    <n v="9"/>
    <n v="250"/>
    <n v="0"/>
    <n v="225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0"/>
    <n v="9"/>
    <n v="0"/>
    <n v="250"/>
    <n v="0"/>
    <m/>
    <m/>
    <m/>
    <m/>
  </r>
  <r>
    <n v="23"/>
    <x v="8"/>
    <s v="PRV-040"/>
    <x v="8"/>
    <x v="0"/>
    <x v="22"/>
    <s v="ABRILLANTADOR POLARSHINE C20  "/>
    <s v="PZA"/>
    <s v="Planeacion"/>
    <s v="Varios"/>
    <s v="EM-S1"/>
    <n v="1"/>
    <x v="0"/>
    <d v="2016-01-08T00:00:00"/>
    <n v="4"/>
    <n v="336.91"/>
    <d v="2016-01-08T00:00:00"/>
    <m/>
    <s v="A771"/>
    <n v="4"/>
    <n v="336.91"/>
    <n v="0"/>
    <n v="1347.6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0"/>
    <n v="4"/>
    <n v="0"/>
    <n v="336.91"/>
    <n v="0"/>
    <m/>
    <m/>
    <m/>
    <m/>
  </r>
  <r>
    <n v="24"/>
    <x v="8"/>
    <s v="PRV-040"/>
    <x v="8"/>
    <x v="0"/>
    <x v="23"/>
    <s v="LIJA ORBITAL AUTONET G-120  "/>
    <s v="PZA"/>
    <s v="Planeacion"/>
    <s v="Varios"/>
    <s v="EM-S1"/>
    <n v="1"/>
    <x v="0"/>
    <d v="2016-01-08T00:00:00"/>
    <n v="50"/>
    <n v="9.49"/>
    <d v="2016-01-08T00:00:00"/>
    <m/>
    <s v="A771"/>
    <n v="50"/>
    <n v="9.49"/>
    <n v="0"/>
    <n v="474.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0"/>
    <n v="50"/>
    <n v="0"/>
    <n v="9.49"/>
    <n v="0"/>
    <m/>
    <m/>
    <m/>
    <m/>
  </r>
  <r>
    <n v="25"/>
    <x v="8"/>
    <s v="PRV-040"/>
    <x v="8"/>
    <x v="0"/>
    <x v="24"/>
    <s v="LIJA ORBITAL AUTONET G-180  "/>
    <s v="PZA"/>
    <s v="Planeacion"/>
    <s v="Varios"/>
    <s v="EM-S1"/>
    <n v="1"/>
    <x v="0"/>
    <d v="2016-01-08T00:00:00"/>
    <n v="250"/>
    <n v="9.49"/>
    <d v="2016-01-08T00:00:00"/>
    <m/>
    <s v="A771"/>
    <n v="250"/>
    <n v="9.49"/>
    <n v="0"/>
    <n v="2372.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0"/>
    <n v="250"/>
    <n v="0"/>
    <n v="9.49"/>
    <n v="0"/>
    <m/>
    <m/>
    <m/>
    <m/>
  </r>
  <r>
    <n v="26"/>
    <x v="8"/>
    <s v="PRV-040"/>
    <x v="8"/>
    <x v="0"/>
    <x v="25"/>
    <s v="FIBRA GRIS GRANO UF1500 MIRLON TOTAL  "/>
    <s v="PZA"/>
    <s v="Planeacion"/>
    <s v="Varios"/>
    <s v="EM-S1"/>
    <n v="1"/>
    <x v="0"/>
    <d v="2016-01-08T00:00:00"/>
    <n v="50"/>
    <n v="11.21"/>
    <d v="2016-01-08T00:00:00"/>
    <m/>
    <s v="A771"/>
    <n v="50"/>
    <n v="11.21"/>
    <n v="0"/>
    <n v="560.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0"/>
    <n v="50"/>
    <n v="0"/>
    <n v="11.21"/>
    <n v="0"/>
    <m/>
    <m/>
    <m/>
    <m/>
  </r>
  <r>
    <n v="27"/>
    <x v="8"/>
    <s v="PRV-040"/>
    <x v="8"/>
    <x v="0"/>
    <x v="26"/>
    <s v="LIJA AUTONET 6&quot; G240  "/>
    <s v="PZA"/>
    <s v="Planeacion"/>
    <s v="Varios"/>
    <s v="EM-S1"/>
    <n v="1"/>
    <x v="0"/>
    <d v="2016-01-08T00:00:00"/>
    <n v="50"/>
    <n v="9.49"/>
    <d v="2016-01-08T00:00:00"/>
    <m/>
    <s v="A771"/>
    <n v="50"/>
    <n v="9.49"/>
    <n v="0"/>
    <n v="474.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0"/>
    <n v="50"/>
    <n v="0"/>
    <n v="9.49"/>
    <n v="0"/>
    <m/>
    <m/>
    <m/>
    <m/>
  </r>
  <r>
    <n v="28"/>
    <x v="8"/>
    <s v="PRV-040"/>
    <x v="8"/>
    <x v="0"/>
    <x v="27"/>
    <s v="BORLA DE LANA NATURAL 3&quot; GRIP  "/>
    <s v="PZA"/>
    <s v="Planeacion"/>
    <s v="Varios"/>
    <s v="EM-S1"/>
    <n v="1"/>
    <x v="0"/>
    <d v="2016-01-08T00:00:00"/>
    <n v="36"/>
    <n v="67.709999999999994"/>
    <d v="2016-01-08T00:00:00"/>
    <m/>
    <s v="A771"/>
    <n v="36"/>
    <n v="67.709999999999994"/>
    <n v="0"/>
    <n v="2437.5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0"/>
    <n v="36"/>
    <n v="0"/>
    <n v="67.709999999999994"/>
    <n v="0"/>
    <m/>
    <m/>
    <m/>
    <m/>
  </r>
  <r>
    <n v="29"/>
    <x v="8"/>
    <s v="PRV-040"/>
    <x v="8"/>
    <x v="0"/>
    <x v="28"/>
    <s v="LIJA GOLDFLEX MIRKA G240"/>
    <s v="PZA"/>
    <s v="Planeacion"/>
    <s v="Varios"/>
    <s v="EM-S1"/>
    <n v="1"/>
    <x v="0"/>
    <d v="2016-01-08T00:00:00"/>
    <n v="200"/>
    <n v="4.3099999999999996"/>
    <d v="2016-01-08T00:00:00"/>
    <m/>
    <s v="A771"/>
    <n v="200"/>
    <n v="4.3099999999999996"/>
    <n v="0"/>
    <n v="861.9999999999998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0"/>
    <n v="200"/>
    <n v="0"/>
    <n v="4.3099999999999996"/>
    <n v="0"/>
    <m/>
    <m/>
    <m/>
    <m/>
  </r>
  <r>
    <n v="30"/>
    <x v="9"/>
    <s v="PRV-058"/>
    <x v="9"/>
    <x v="0"/>
    <x v="29"/>
    <s v="PINO  "/>
    <s v="LTS"/>
    <s v="Planeacion"/>
    <s v="Varios"/>
    <s v="EM-S1"/>
    <n v="1"/>
    <x v="1"/>
    <d v="2016-01-07T00:00:00"/>
    <n v="20"/>
    <n v="8"/>
    <d v="2016-01-07T00:00:00"/>
    <m/>
    <s v="A004268"/>
    <n v="20"/>
    <n v="8"/>
    <n v="0"/>
    <n v="16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0"/>
    <n v="0"/>
    <n v="8"/>
    <n v="0"/>
    <m/>
    <m/>
    <m/>
    <m/>
  </r>
  <r>
    <n v="31"/>
    <x v="9"/>
    <s v="PRV-058"/>
    <x v="9"/>
    <x v="0"/>
    <x v="30"/>
    <s v="CLORO  "/>
    <s v="LTS"/>
    <s v="Planeacion"/>
    <s v="Varios"/>
    <s v="EM-S1"/>
    <n v="1"/>
    <x v="1"/>
    <d v="2016-01-07T00:00:00"/>
    <n v="20"/>
    <n v="2.76"/>
    <d v="2016-01-07T00:00:00"/>
    <m/>
    <s v="A004268"/>
    <n v="20"/>
    <n v="2.76"/>
    <n v="0"/>
    <n v="55.19999999999999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0"/>
    <n v="0"/>
    <n v="2.76"/>
    <n v="0"/>
    <m/>
    <m/>
    <m/>
    <m/>
  </r>
  <r>
    <n v="32"/>
    <x v="9"/>
    <s v="PRV-058"/>
    <x v="9"/>
    <x v="0"/>
    <x v="31"/>
    <s v="LIQUIDO DESENGRASANTE  "/>
    <s v="LTS"/>
    <s v="Planeacion"/>
    <s v="Varios"/>
    <s v="EM-S1"/>
    <n v="1"/>
    <x v="1"/>
    <d v="2016-01-07T00:00:00"/>
    <n v="20"/>
    <n v="22"/>
    <d v="2016-01-07T00:00:00"/>
    <m/>
    <s v="A004268"/>
    <n v="20"/>
    <n v="22"/>
    <n v="0"/>
    <n v="44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0"/>
    <n v="0"/>
    <n v="22"/>
    <n v="0"/>
    <m/>
    <m/>
    <m/>
    <m/>
  </r>
  <r>
    <n v="33"/>
    <x v="10"/>
    <s v="PRV-196"/>
    <x v="10"/>
    <x v="0"/>
    <x v="32"/>
    <s v="BROCHA 1 1/2&quot;  "/>
    <s v="PZA"/>
    <s v="Planeacion"/>
    <s v="Varios"/>
    <s v="EM-S1"/>
    <n v="1"/>
    <x v="1"/>
    <d v="2016-01-07T00:00:00"/>
    <n v="12"/>
    <n v="13.362069999999999"/>
    <d v="2016-01-07T00:00:00"/>
    <m/>
    <s v="FAE4225"/>
    <n v="12"/>
    <n v="13.362069999999999"/>
    <n v="0"/>
    <n v="160.3448399999999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2"/>
    <n v="0"/>
    <n v="13.362069999999999"/>
    <n v="0"/>
    <m/>
    <m/>
    <m/>
    <m/>
  </r>
  <r>
    <n v="34"/>
    <x v="10"/>
    <s v="PRV-196"/>
    <x v="10"/>
    <x v="0"/>
    <x v="33"/>
    <s v="BROCHA 3&quot;  "/>
    <s v="PZA"/>
    <s v="Planeacion"/>
    <s v="Varios"/>
    <s v="EM-S1"/>
    <n v="1"/>
    <x v="1"/>
    <d v="2016-01-07T00:00:00"/>
    <n v="36"/>
    <n v="25.86"/>
    <d v="2016-01-07T00:00:00"/>
    <m/>
    <s v="FAE4225"/>
    <n v="36"/>
    <n v="25.86"/>
    <n v="0"/>
    <n v="930.9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6"/>
    <n v="0"/>
    <n v="25.86"/>
    <n v="0"/>
    <m/>
    <m/>
    <m/>
    <m/>
  </r>
  <r>
    <n v="35"/>
    <x v="10"/>
    <s v="PRV-196"/>
    <x v="10"/>
    <x v="0"/>
    <x v="34"/>
    <s v="BROCHA 4&quot;  "/>
    <s v="PZA"/>
    <s v="Planeacion"/>
    <s v="Varios"/>
    <s v="EM-S1"/>
    <n v="1"/>
    <x v="1"/>
    <d v="2016-01-07T00:00:00"/>
    <n v="52"/>
    <n v="43.1"/>
    <d v="2016-01-07T00:00:00"/>
    <m/>
    <s v="FAE4225"/>
    <n v="52"/>
    <n v="43.1"/>
    <n v="0"/>
    <n v="2241.200000000000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2"/>
    <n v="0"/>
    <n v="43.1"/>
    <n v="0"/>
    <m/>
    <m/>
    <m/>
    <m/>
  </r>
  <r>
    <n v="36"/>
    <x v="10"/>
    <s v="PRV-196"/>
    <x v="10"/>
    <x v="0"/>
    <x v="35"/>
    <s v="DISCO ESMERIL NUM.36    5&quot;  "/>
    <s v="PZA"/>
    <s v="Planeacion"/>
    <s v="Varios"/>
    <s v="EM-S1"/>
    <n v="1"/>
    <x v="1"/>
    <d v="2016-01-07T00:00:00"/>
    <n v="70"/>
    <n v="8.19"/>
    <d v="2016-01-07T00:00:00"/>
    <m/>
    <s v="FAE4225"/>
    <n v="70"/>
    <n v="8.19"/>
    <n v="0"/>
    <n v="573.2999999999999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70"/>
    <n v="0"/>
    <n v="8.19"/>
    <n v="0"/>
    <m/>
    <m/>
    <m/>
    <m/>
  </r>
  <r>
    <n v="37"/>
    <x v="10"/>
    <s v="PRV-196"/>
    <x v="10"/>
    <x v="0"/>
    <x v="36"/>
    <s v="LIJA 1200 CUADRADA  "/>
    <s v="PZA"/>
    <s v="Planeacion"/>
    <s v="Varios"/>
    <s v="EM-S1"/>
    <n v="1"/>
    <x v="1"/>
    <d v="2016-01-07T00:00:00"/>
    <n v="25"/>
    <n v="9.48"/>
    <d v="2016-01-07T00:00:00"/>
    <m/>
    <s v="FAE4225"/>
    <n v="25"/>
    <n v="9.48"/>
    <n v="0"/>
    <n v="23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5"/>
    <n v="0"/>
    <n v="9.48"/>
    <n v="0"/>
    <m/>
    <m/>
    <m/>
    <m/>
  </r>
  <r>
    <n v="38"/>
    <x v="10"/>
    <s v="PRV-196"/>
    <x v="10"/>
    <x v="0"/>
    <x v="37"/>
    <s v="LIJA 220 ORBITAL C/VELCRO A080  "/>
    <s v="PZA"/>
    <s v="Planeacion"/>
    <s v="Varios"/>
    <s v="EM-S1"/>
    <n v="1"/>
    <x v="1"/>
    <d v="2016-01-07T00:00:00"/>
    <n v="150"/>
    <n v="6.9"/>
    <d v="2016-01-07T00:00:00"/>
    <m/>
    <s v="FAE4225"/>
    <n v="150"/>
    <n v="6.9"/>
    <n v="0"/>
    <n v="103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50"/>
    <n v="0"/>
    <n v="6.9"/>
    <n v="0"/>
    <m/>
    <m/>
    <m/>
    <m/>
  </r>
  <r>
    <n v="39"/>
    <x v="10"/>
    <s v="PRV-196"/>
    <x v="10"/>
    <x v="0"/>
    <x v="38"/>
    <s v="LIJA 36 CUADRADA DE ESMERIL  "/>
    <s v="PZA"/>
    <s v="Planeacion"/>
    <s v="Varios"/>
    <s v="EM-S1"/>
    <n v="1"/>
    <x v="1"/>
    <d v="2016-01-07T00:00:00"/>
    <n v="25"/>
    <n v="16.37931"/>
    <d v="2016-01-07T00:00:00"/>
    <m/>
    <s v="FAE4225"/>
    <n v="25"/>
    <n v="16.37931"/>
    <n v="0"/>
    <n v="409.482750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5"/>
    <n v="0"/>
    <n v="16.37931"/>
    <n v="0"/>
    <m/>
    <m/>
    <m/>
    <m/>
  </r>
  <r>
    <n v="40"/>
    <x v="10"/>
    <s v="PRV-196"/>
    <x v="10"/>
    <x v="0"/>
    <x v="39"/>
    <s v="LIJA 80 CUADRADA P/METAL  "/>
    <s v="PZA"/>
    <s v="Planeacion"/>
    <s v="Varios"/>
    <s v="EM-S1"/>
    <n v="1"/>
    <x v="1"/>
    <d v="2016-01-07T00:00:00"/>
    <n v="70"/>
    <n v="12.06897"/>
    <d v="2016-01-07T00:00:00"/>
    <m/>
    <s v="FAE4225"/>
    <n v="70"/>
    <n v="12.06897"/>
    <n v="0"/>
    <n v="844.827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70"/>
    <n v="0"/>
    <n v="12.06897"/>
    <n v="0"/>
    <m/>
    <m/>
    <m/>
    <m/>
  </r>
  <r>
    <n v="41"/>
    <x v="10"/>
    <s v="PRV-196"/>
    <x v="10"/>
    <x v="0"/>
    <x v="40"/>
    <s v="LIJA 80 ORBITAL C/VELCRO A080  "/>
    <s v="PZA"/>
    <s v="Planeacion"/>
    <s v="Varios"/>
    <s v="EM-S1"/>
    <n v="1"/>
    <x v="1"/>
    <d v="2016-01-07T00:00:00"/>
    <n v="300"/>
    <n v="6.9"/>
    <d v="2016-01-07T00:00:00"/>
    <m/>
    <s v="FAE4225"/>
    <n v="300"/>
    <n v="6.9"/>
    <n v="0"/>
    <n v="207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00"/>
    <n v="0"/>
    <n v="6.9"/>
    <n v="0"/>
    <m/>
    <m/>
    <m/>
    <m/>
  </r>
  <r>
    <n v="42"/>
    <x v="10"/>
    <s v="PRV-196"/>
    <x v="10"/>
    <x v="0"/>
    <x v="41"/>
    <s v="FIBRA MARRON FANDELI  "/>
    <s v="PZA"/>
    <s v="Planeacion"/>
    <s v="Varios"/>
    <s v="EM-S1"/>
    <n v="1"/>
    <x v="1"/>
    <d v="2016-01-07T00:00:00"/>
    <n v="20"/>
    <n v="10.77586"/>
    <d v="2016-01-07T00:00:00"/>
    <m/>
    <s v="FAE4225"/>
    <n v="20"/>
    <n v="10.77586"/>
    <n v="0"/>
    <n v="215.517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0"/>
    <n v="0"/>
    <n v="10.77586"/>
    <n v="0"/>
    <m/>
    <m/>
    <m/>
    <m/>
  </r>
  <r>
    <n v="43"/>
    <x v="10"/>
    <s v="PRV-196"/>
    <x v="10"/>
    <x v="0"/>
    <x v="42"/>
    <s v="SEGUETA PARA ARCO  "/>
    <s v="PZA"/>
    <s v="Planeacion"/>
    <s v="Varios"/>
    <s v="EM-S1"/>
    <n v="1"/>
    <x v="1"/>
    <d v="2016-01-07T00:00:00"/>
    <n v="45"/>
    <n v="12.93"/>
    <d v="2016-01-07T00:00:00"/>
    <m/>
    <s v="FAE4225"/>
    <n v="45"/>
    <n v="12.93"/>
    <n v="0"/>
    <n v="581.8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5"/>
    <n v="0"/>
    <n v="12.93"/>
    <n v="0"/>
    <m/>
    <m/>
    <m/>
    <m/>
  </r>
  <r>
    <n v="44"/>
    <x v="10"/>
    <s v="PRV-196"/>
    <x v="10"/>
    <x v="0"/>
    <x v="43"/>
    <s v="CUÑA DE ACERO CHICA  "/>
    <s v="PZA"/>
    <s v="Planeacion"/>
    <s v="Varios"/>
    <s v="EM-S1"/>
    <n v="1"/>
    <x v="1"/>
    <d v="2016-01-07T00:00:00"/>
    <n v="1"/>
    <n v="1.7241379310344829"/>
    <d v="2016-01-07T00:00:00"/>
    <m/>
    <s v="FAE4225"/>
    <n v="1"/>
    <n v="1.7241379310344829"/>
    <n v="0"/>
    <n v="1.724137931034482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"/>
    <n v="0"/>
    <n v="1.7241379310344829"/>
    <n v="0"/>
    <m/>
    <m/>
    <m/>
    <m/>
  </r>
  <r>
    <n v="45"/>
    <x v="10"/>
    <s v="PRV-196"/>
    <x v="10"/>
    <x v="0"/>
    <x v="44"/>
    <s v="CUÑA DE ACERO  MEDIANA  "/>
    <s v="PZA"/>
    <s v="Planeacion"/>
    <s v="Varios"/>
    <s v="EM-S1"/>
    <n v="1"/>
    <x v="1"/>
    <d v="2016-01-07T00:00:00"/>
    <n v="1"/>
    <n v="1.72414"/>
    <d v="2016-01-07T00:00:00"/>
    <m/>
    <s v="FAE4225"/>
    <n v="1"/>
    <n v="1.72414"/>
    <n v="0"/>
    <n v="1.7241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"/>
    <n v="0"/>
    <n v="1.72414"/>
    <n v="0"/>
    <m/>
    <m/>
    <m/>
    <m/>
  </r>
  <r>
    <n v="46"/>
    <x v="10"/>
    <s v="PRV-196"/>
    <x v="10"/>
    <x v="0"/>
    <x v="45"/>
    <s v="CUÑA DE ACERO GRANDE  "/>
    <s v="PZA"/>
    <s v="Planeacion"/>
    <s v="Varios"/>
    <s v="EM-S1"/>
    <n v="1"/>
    <x v="1"/>
    <d v="2016-01-07T00:00:00"/>
    <n v="1"/>
    <n v="3.8793103448275863"/>
    <d v="2016-01-07T00:00:00"/>
    <m/>
    <s v="FAE4225"/>
    <n v="1"/>
    <n v="3.8793103448275863"/>
    <n v="0"/>
    <n v="3.879310344827586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"/>
    <n v="0"/>
    <n v="3.8793103448275863"/>
    <n v="0"/>
    <m/>
    <m/>
    <m/>
    <m/>
  </r>
  <r>
    <n v="47"/>
    <x v="10"/>
    <s v="PRV-196"/>
    <x v="10"/>
    <x v="0"/>
    <x v="46"/>
    <s v="AEROSOL NEGRO  "/>
    <s v="PZA"/>
    <s v="Planeacion"/>
    <s v="Varios"/>
    <s v="EM-S1"/>
    <n v="1"/>
    <x v="1"/>
    <d v="2016-01-07T00:00:00"/>
    <n v="1"/>
    <n v="38.36"/>
    <d v="2016-01-07T00:00:00"/>
    <m/>
    <s v="FAE4225"/>
    <n v="1"/>
    <n v="38.36"/>
    <n v="0"/>
    <n v="38.3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"/>
    <n v="0"/>
    <n v="38.36"/>
    <n v="0"/>
    <m/>
    <m/>
    <m/>
    <m/>
  </r>
  <r>
    <n v="48"/>
    <x v="10"/>
    <s v="PRV-196"/>
    <x v="10"/>
    <x v="0"/>
    <x v="47"/>
    <s v="LACA NEGRA INDUSTRIAL  "/>
    <s v="LTS"/>
    <s v="Planeacion"/>
    <s v="Varios"/>
    <s v="EM-S1"/>
    <n v="1"/>
    <x v="1"/>
    <d v="2016-01-07T00:00:00"/>
    <n v="38"/>
    <n v="72.959999999999994"/>
    <d v="2016-01-07T00:00:00"/>
    <m/>
    <s v="FAE4225"/>
    <n v="38"/>
    <n v="72.959999999999994"/>
    <n v="0"/>
    <n v="2772.479999999999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8"/>
    <n v="0"/>
    <n v="72.959999999999994"/>
    <n v="0"/>
    <m/>
    <m/>
    <m/>
    <m/>
  </r>
  <r>
    <n v="49"/>
    <x v="11"/>
    <s v="PRV-208"/>
    <x v="11"/>
    <x v="2"/>
    <x v="48"/>
    <s v="TORNILLO C/PAN DE 10-24 X 3/4 PHILIPS GRAL  (3/16 X 3/4)"/>
    <s v="PZA"/>
    <s v="Planeacion"/>
    <s v="Varios"/>
    <s v="EM-S1"/>
    <n v="1"/>
    <x v="4"/>
    <d v="2016-01-11T00:00:00"/>
    <n v="500"/>
    <n v="0.4"/>
    <d v="2016-01-13T00:00:00"/>
    <m/>
    <n v="19"/>
    <n v="500"/>
    <n v="0.4"/>
    <n v="0"/>
    <n v="200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3"/>
    <x v="0"/>
    <s v="Ok"/>
    <x v="0"/>
    <x v="0"/>
    <n v="2"/>
    <n v="500"/>
    <n v="0"/>
    <n v="0.4"/>
    <n v="0"/>
    <m/>
    <m/>
    <m/>
    <m/>
  </r>
  <r>
    <n v="50"/>
    <x v="11"/>
    <s v="PRV-208"/>
    <x v="11"/>
    <x v="2"/>
    <x v="49"/>
    <s v="ARANDELA PLANA M10 TROPICALIZADO  "/>
    <s v="PZA"/>
    <s v="Planeacion"/>
    <s v="Varios"/>
    <s v="EM-S1"/>
    <n v="1"/>
    <x v="4"/>
    <d v="2016-01-11T00:00:00"/>
    <n v="50"/>
    <n v="1"/>
    <d v="2016-01-13T00:00:00"/>
    <m/>
    <n v="19"/>
    <n v="50"/>
    <n v="1"/>
    <n v="0"/>
    <n v="50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3"/>
    <x v="0"/>
    <s v="Ok"/>
    <x v="0"/>
    <x v="0"/>
    <n v="2"/>
    <n v="50"/>
    <n v="0"/>
    <n v="1"/>
    <n v="0"/>
    <m/>
    <m/>
    <m/>
    <m/>
  </r>
  <r>
    <n v="51"/>
    <x v="11"/>
    <s v="PRV-208"/>
    <x v="11"/>
    <x v="2"/>
    <x v="50"/>
    <s v="ARANDELA DE PRESION  3/16&quot;"/>
    <s v="PZA"/>
    <s v="Planeacion"/>
    <s v="Varios"/>
    <s v="EM-S1"/>
    <n v="1"/>
    <x v="4"/>
    <d v="2016-01-11T00:00:00"/>
    <n v="1150"/>
    <n v="0.08"/>
    <d v="2016-01-13T00:00:00"/>
    <m/>
    <n v="19"/>
    <n v="1150"/>
    <n v="0.08"/>
    <n v="0"/>
    <n v="92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3"/>
    <x v="0"/>
    <s v="Ok"/>
    <x v="0"/>
    <x v="0"/>
    <n v="2"/>
    <n v="1150"/>
    <n v="0"/>
    <n v="0.08"/>
    <n v="0"/>
    <m/>
    <m/>
    <m/>
    <m/>
  </r>
  <r>
    <n v="52"/>
    <x v="11"/>
    <s v="PRV-208"/>
    <x v="11"/>
    <x v="2"/>
    <x v="51"/>
    <s v="PIJA CABEZA REDONDA, PHILIPS, GALVANIZADA  6 X 1/2&quot;"/>
    <s v="PZA"/>
    <s v="Planeacion"/>
    <s v="Varios"/>
    <s v="EM-S1"/>
    <n v="1"/>
    <x v="4"/>
    <d v="2016-01-11T00:00:00"/>
    <n v="50"/>
    <n v="0.1"/>
    <d v="2016-01-13T00:00:00"/>
    <m/>
    <n v="19"/>
    <n v="50"/>
    <n v="0.1"/>
    <n v="0"/>
    <n v="5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3"/>
    <x v="0"/>
    <s v="Ok"/>
    <x v="0"/>
    <x v="0"/>
    <n v="2"/>
    <n v="50"/>
    <n v="0"/>
    <n v="0.1"/>
    <n v="0"/>
    <m/>
    <m/>
    <m/>
    <m/>
  </r>
  <r>
    <n v="53"/>
    <x v="11"/>
    <s v="PRV-208"/>
    <x v="11"/>
    <x v="2"/>
    <x v="52"/>
    <s v="ARANDELA 3/16 PLANA ALA CORTA  "/>
    <s v="PZA"/>
    <s v="Planeacion"/>
    <s v="Varios"/>
    <s v="EM-S1"/>
    <n v="1"/>
    <x v="4"/>
    <d v="2016-01-11T00:00:00"/>
    <n v="1500"/>
    <n v="0.3"/>
    <d v="2016-01-13T00:00:00"/>
    <m/>
    <n v="19"/>
    <n v="1500"/>
    <n v="0.3"/>
    <n v="0"/>
    <n v="450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3"/>
    <x v="0"/>
    <s v="Ok"/>
    <x v="0"/>
    <x v="0"/>
    <n v="2"/>
    <n v="1500"/>
    <n v="0"/>
    <n v="0.3"/>
    <n v="0"/>
    <m/>
    <m/>
    <m/>
    <m/>
  </r>
  <r>
    <n v="54"/>
    <x v="11"/>
    <s v="PRV-208"/>
    <x v="11"/>
    <x v="2"/>
    <x v="53"/>
    <s v="Arandela de presion M5 Geomet "/>
    <s v="PZA"/>
    <s v="Planeacion"/>
    <s v="Varios"/>
    <s v="EM-S1"/>
    <n v="1"/>
    <x v="4"/>
    <d v="2016-01-11T00:00:00"/>
    <n v="100"/>
    <n v="3"/>
    <d v="2016-01-13T00:00:00"/>
    <m/>
    <n v="19"/>
    <n v="100"/>
    <n v="3"/>
    <n v="0"/>
    <n v="300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3"/>
    <x v="0"/>
    <s v="Ok"/>
    <x v="0"/>
    <x v="0"/>
    <n v="2"/>
    <n v="100"/>
    <n v="0"/>
    <n v="3"/>
    <n v="0"/>
    <m/>
    <m/>
    <m/>
    <m/>
  </r>
  <r>
    <n v="55"/>
    <x v="11"/>
    <s v="PRV-208"/>
    <x v="11"/>
    <x v="2"/>
    <x v="54"/>
    <s v="Arandela plana M5 Geomet "/>
    <s v="PZA"/>
    <s v="Planeacion"/>
    <s v="Varios"/>
    <s v="EM-S1"/>
    <n v="1"/>
    <x v="4"/>
    <d v="2016-01-11T00:00:00"/>
    <n v="100"/>
    <n v="3"/>
    <d v="2016-01-13T00:00:00"/>
    <m/>
    <n v="19"/>
    <n v="100"/>
    <n v="3"/>
    <n v="0"/>
    <n v="300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3"/>
    <x v="0"/>
    <s v="Ok"/>
    <x v="0"/>
    <x v="0"/>
    <n v="2"/>
    <n v="100"/>
    <n v="0"/>
    <n v="3"/>
    <n v="0"/>
    <m/>
    <m/>
    <m/>
    <m/>
  </r>
  <r>
    <n v="56"/>
    <x v="11"/>
    <s v="PRV-208"/>
    <x v="11"/>
    <x v="2"/>
    <x v="55"/>
    <s v="Tornillo maquinado M5 x 0.8 x 50mm cabeza lomada phillips Geomet M5x0.8x50mm"/>
    <s v="PZA"/>
    <s v="Planeacion"/>
    <s v="Varios"/>
    <s v="EM-S1"/>
    <n v="1"/>
    <x v="4"/>
    <d v="2016-01-11T00:00:00"/>
    <n v="100"/>
    <n v="6"/>
    <d v="2016-01-20T00:00:00"/>
    <m/>
    <n v="22"/>
    <n v="100"/>
    <n v="6"/>
    <n v="0"/>
    <n v="600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2"/>
    <x v="0"/>
    <s v="Ok"/>
    <x v="0"/>
    <x v="0"/>
    <n v="9"/>
    <n v="100"/>
    <n v="0"/>
    <n v="6"/>
    <n v="0"/>
    <m/>
    <m/>
    <m/>
    <m/>
  </r>
  <r>
    <n v="57"/>
    <x v="12"/>
    <s v="PRV-203"/>
    <x v="12"/>
    <x v="0"/>
    <x v="56"/>
    <s v="CINTA CANELA  "/>
    <s v="PZA"/>
    <s v="Planeacion"/>
    <s v="Varios"/>
    <s v="EM-S1"/>
    <n v="1"/>
    <x v="0"/>
    <d v="2016-01-08T00:00:00"/>
    <n v="72"/>
    <n v="23.05"/>
    <d v="2016-01-08T00:00:00"/>
    <m/>
    <s v="AFAD200"/>
    <n v="72"/>
    <n v="23.05"/>
    <n v="0"/>
    <n v="1659.60000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72"/>
    <n v="0"/>
    <n v="23.05"/>
    <n v="0"/>
    <m/>
    <m/>
    <m/>
    <m/>
  </r>
  <r>
    <n v="58"/>
    <x v="12"/>
    <s v="PRV-203"/>
    <x v="12"/>
    <x v="0"/>
    <x v="57"/>
    <s v="MASKIN TAPE  1 1/2&quot;  TESA NOPI  "/>
    <s v="PZA"/>
    <s v="Planeacion"/>
    <s v="Varios"/>
    <s v="EM-S1"/>
    <n v="1"/>
    <x v="0"/>
    <d v="2016-01-08T00:00:00"/>
    <n v="48"/>
    <n v="23.79"/>
    <d v="2016-01-08T00:00:00"/>
    <m/>
    <s v="AFAD200"/>
    <n v="48"/>
    <n v="23.79"/>
    <n v="0"/>
    <n v="1141.9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8"/>
    <n v="0"/>
    <n v="23.79"/>
    <n v="0"/>
    <m/>
    <m/>
    <m/>
    <m/>
  </r>
  <r>
    <n v="59"/>
    <x v="12"/>
    <s v="PRV-203"/>
    <x v="12"/>
    <x v="0"/>
    <x v="58"/>
    <s v="PELICULA STRECH  "/>
    <s v="ROLLO"/>
    <s v="Planeacion"/>
    <s v="Varios"/>
    <s v="EM-S1"/>
    <n v="1"/>
    <x v="0"/>
    <d v="2016-01-08T00:00:00"/>
    <n v="20"/>
    <n v="123.11"/>
    <d v="2016-01-08T00:00:00"/>
    <m/>
    <s v="AFAD200"/>
    <n v="20"/>
    <n v="123.11"/>
    <n v="0"/>
    <n v="2462.199999999999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0"/>
    <n v="0"/>
    <n v="123.11"/>
    <n v="0"/>
    <m/>
    <m/>
    <m/>
    <m/>
  </r>
  <r>
    <n v="60"/>
    <x v="12"/>
    <s v="PRV-203"/>
    <x v="12"/>
    <x v="0"/>
    <x v="59"/>
    <s v="POLIFOAM  "/>
    <s v="ROLLO"/>
    <s v="Planeacion"/>
    <s v="Varios"/>
    <s v="EM-S1"/>
    <n v="1"/>
    <x v="0"/>
    <d v="2016-01-08T00:00:00"/>
    <n v="1"/>
    <n v="640.5"/>
    <d v="2016-01-08T00:00:00"/>
    <m/>
    <s v="AFAD200"/>
    <n v="1"/>
    <n v="640.5"/>
    <n v="0"/>
    <n v="640.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"/>
    <n v="0"/>
    <n v="640.5"/>
    <n v="0"/>
    <m/>
    <m/>
    <m/>
    <m/>
  </r>
  <r>
    <n v="61"/>
    <x v="12"/>
    <s v="PRV-203"/>
    <x v="12"/>
    <x v="0"/>
    <x v="60"/>
    <s v="POLIBURBUJA CHICA  "/>
    <s v="ROLLO"/>
    <s v="Planeacion"/>
    <s v="Varios"/>
    <s v="EM-S1"/>
    <n v="1"/>
    <x v="0"/>
    <d v="2016-01-08T00:00:00"/>
    <n v="4"/>
    <n v="441"/>
    <d v="2016-01-08T00:00:00"/>
    <m/>
    <s v="AFAD200"/>
    <n v="4"/>
    <n v="441"/>
    <n v="0"/>
    <n v="176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"/>
    <n v="0"/>
    <n v="441"/>
    <n v="0"/>
    <m/>
    <m/>
    <m/>
    <m/>
  </r>
  <r>
    <n v="62"/>
    <x v="13"/>
    <s v="PRV-008"/>
    <x v="13"/>
    <x v="0"/>
    <x v="61"/>
    <s v="MACHUELO 3/16 CUERDA ESTANDAR  "/>
    <s v="PZA"/>
    <s v="Planeacion"/>
    <s v="Varios"/>
    <s v="EM-S1"/>
    <n v="1"/>
    <x v="4"/>
    <d v="2016-01-11T00:00:00"/>
    <n v="2"/>
    <n v="26.73"/>
    <d v="2016-01-12T00:00:00"/>
    <m/>
    <s v="F10468"/>
    <n v="2"/>
    <n v="99.99"/>
    <n v="0"/>
    <n v="199.98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0"/>
    <x v="0"/>
    <s v="Ok"/>
    <x v="0"/>
    <x v="0"/>
    <n v="1"/>
    <n v="2"/>
    <n v="0"/>
    <n v="99.99"/>
    <n v="73.259999999999991"/>
    <m/>
    <m/>
    <m/>
    <m/>
  </r>
  <r>
    <n v="63"/>
    <x v="13"/>
    <s v="PRV-008"/>
    <x v="13"/>
    <x v="0"/>
    <x v="62"/>
    <s v="MACHUELO 8mm CUERDA ESTANDAR  "/>
    <s v="PZA"/>
    <s v="Planeacion"/>
    <s v="Varios"/>
    <s v="EM-S1"/>
    <n v="1"/>
    <x v="4"/>
    <d v="2016-01-11T00:00:00"/>
    <n v="2"/>
    <n v="104.21"/>
    <d v="2016-01-12T00:00:00"/>
    <m/>
    <s v="F10468"/>
    <n v="2"/>
    <n v="104.21"/>
    <n v="0"/>
    <n v="208.42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0"/>
    <x v="0"/>
    <n v="1"/>
    <n v="2"/>
    <n v="0"/>
    <n v="104.21"/>
    <n v="0"/>
    <m/>
    <m/>
    <m/>
    <m/>
  </r>
  <r>
    <n v="64"/>
    <x v="13"/>
    <s v="PRV-008"/>
    <x v="13"/>
    <x v="0"/>
    <x v="63"/>
    <s v="BROCA 1/8  "/>
    <s v="PZA"/>
    <s v="Planeacion"/>
    <s v="Varios"/>
    <s v="EM-S1"/>
    <n v="1"/>
    <x v="4"/>
    <d v="2016-01-11T00:00:00"/>
    <n v="4"/>
    <n v="12.79"/>
    <d v="2016-01-12T00:00:00"/>
    <m/>
    <s v="F10468"/>
    <n v="4"/>
    <n v="12.79"/>
    <n v="0"/>
    <n v="51.16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0"/>
    <x v="0"/>
    <n v="1"/>
    <n v="4"/>
    <n v="0"/>
    <n v="12.79"/>
    <n v="0"/>
    <m/>
    <m/>
    <m/>
    <m/>
  </r>
  <r>
    <n v="65"/>
    <x v="13"/>
    <s v="PRV-008"/>
    <x v="13"/>
    <x v="0"/>
    <x v="64"/>
    <s v="BROCA 9/64  "/>
    <s v="PZA"/>
    <s v="Planeacion"/>
    <s v="Varios"/>
    <s v="EM-S1"/>
    <n v="1"/>
    <x v="4"/>
    <d v="2016-01-11T00:00:00"/>
    <n v="5"/>
    <n v="12.23"/>
    <d v="2016-01-12T00:00:00"/>
    <m/>
    <s v="F10468"/>
    <n v="5"/>
    <n v="12.23"/>
    <n v="0"/>
    <n v="61.150000000000006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0"/>
    <x v="0"/>
    <n v="1"/>
    <n v="5"/>
    <n v="0"/>
    <n v="12.23"/>
    <n v="0"/>
    <m/>
    <m/>
    <m/>
    <m/>
  </r>
  <r>
    <n v="66"/>
    <x v="14"/>
    <s v="PRV-076"/>
    <x v="14"/>
    <x v="0"/>
    <x v="65"/>
    <s v="PASTA SPOT LITE  "/>
    <s v="BOTE"/>
    <s v="Planeacion"/>
    <s v="Varios"/>
    <s v="EM-S1"/>
    <n v="1"/>
    <x v="1"/>
    <d v="2016-01-07T00:00:00"/>
    <n v="4"/>
    <n v="311.20999999999998"/>
    <d v="2016-01-07T00:00:00"/>
    <m/>
    <n v="15434"/>
    <n v="4"/>
    <n v="311.20999999999998"/>
    <n v="0"/>
    <n v="1244.839999999999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"/>
    <n v="0"/>
    <n v="311.20999999999998"/>
    <n v="0"/>
    <m/>
    <m/>
    <m/>
    <m/>
  </r>
  <r>
    <n v="67"/>
    <x v="14"/>
    <s v="PRV-076"/>
    <x v="14"/>
    <x v="0"/>
    <x v="66"/>
    <s v="RELLENADOR NOVO - LITE  "/>
    <s v="Gal"/>
    <s v="Planeacion"/>
    <s v="Varios"/>
    <s v="EM-S1"/>
    <n v="1"/>
    <x v="1"/>
    <d v="2016-01-07T00:00:00"/>
    <n v="10"/>
    <n v="213.05"/>
    <d v="2016-01-07T00:00:00"/>
    <m/>
    <n v="15434"/>
    <n v="10"/>
    <n v="213.05"/>
    <n v="0"/>
    <n v="2130.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0"/>
    <n v="0"/>
    <n v="213.05"/>
    <n v="0"/>
    <m/>
    <m/>
    <m/>
    <m/>
  </r>
  <r>
    <n v="68"/>
    <x v="14"/>
    <s v="PRV-076"/>
    <x v="14"/>
    <x v="0"/>
    <x v="67"/>
    <s v="PREPSOL  "/>
    <s v="Gal"/>
    <s v="Planeacion"/>
    <s v="Varios"/>
    <s v="EM-S1"/>
    <n v="1"/>
    <x v="1"/>
    <d v="2016-01-07T00:00:00"/>
    <n v="4"/>
    <n v="253.45"/>
    <d v="2016-01-07T00:00:00"/>
    <m/>
    <n v="15434"/>
    <n v="4"/>
    <n v="253.45"/>
    <n v="0"/>
    <n v="1013.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"/>
    <n v="0"/>
    <n v="253.45"/>
    <n v="0"/>
    <m/>
    <m/>
    <m/>
    <m/>
  </r>
  <r>
    <n v="69"/>
    <x v="14"/>
    <s v="PRV-076"/>
    <x v="14"/>
    <x v="0"/>
    <x v="68"/>
    <s v="EASY SAND FLOWABLE POLYESTER FINISHING AND BLENDING PUTTY 100421"/>
    <s v="PZA"/>
    <s v="Planeacion"/>
    <s v="Varios"/>
    <s v="EM-S1"/>
    <n v="1"/>
    <x v="1"/>
    <d v="2016-01-07T00:00:00"/>
    <n v="2"/>
    <n v="454.31"/>
    <d v="2016-01-11T00:00:00"/>
    <m/>
    <n v="15469"/>
    <n v="2"/>
    <n v="454.31"/>
    <n v="0"/>
    <n v="908.62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3"/>
    <x v="0"/>
    <s v="Ok"/>
    <x v="0"/>
    <x v="0"/>
    <n v="4"/>
    <n v="2"/>
    <n v="0"/>
    <n v="454.31"/>
    <n v="0"/>
    <m/>
    <m/>
    <m/>
    <m/>
  </r>
  <r>
    <n v="70"/>
    <x v="15"/>
    <s v="PRV-018"/>
    <x v="15"/>
    <x v="1"/>
    <x v="69"/>
    <s v="CATALIZADOR N-75 P/PINTURA GJG  "/>
    <s v="KGS"/>
    <s v="Planeacion"/>
    <s v="Varios"/>
    <s v="EM-S1"/>
    <n v="1"/>
    <x v="0"/>
    <d v="2016-01-08T00:00:00"/>
    <n v="8"/>
    <n v="241.83"/>
    <d v="2016-01-08T00:00:00"/>
    <m/>
    <n v="756"/>
    <n v="8"/>
    <n v="241.83"/>
    <n v="0"/>
    <n v="1934.6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8"/>
    <n v="0"/>
    <n v="241.83"/>
    <n v="0"/>
    <m/>
    <m/>
    <m/>
    <m/>
  </r>
  <r>
    <n v="71"/>
    <x v="15"/>
    <s v="PRV-018"/>
    <x v="15"/>
    <x v="1"/>
    <x v="70"/>
    <s v="SOLVENTE D-620  "/>
    <s v="LTS"/>
    <s v="Planeacion"/>
    <s v="Varios"/>
    <s v="EM-S1"/>
    <n v="1"/>
    <x v="0"/>
    <d v="2016-01-08T00:00:00"/>
    <n v="32"/>
    <n v="75.7"/>
    <d v="2016-01-08T00:00:00"/>
    <m/>
    <n v="756"/>
    <n v="32"/>
    <n v="75.7"/>
    <n v="0"/>
    <n v="2422.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2"/>
    <n v="0"/>
    <n v="75.7"/>
    <n v="0"/>
    <m/>
    <m/>
    <m/>
    <m/>
  </r>
  <r>
    <n v="72"/>
    <x v="15"/>
    <s v="PRV-018"/>
    <x v="15"/>
    <x v="1"/>
    <x v="71"/>
    <s v="ESMALTE DE POLIURETANO EVO III  "/>
    <s v="KGS"/>
    <s v="Planeacion"/>
    <s v="Varios"/>
    <s v="EM-S1"/>
    <n v="1"/>
    <x v="0"/>
    <d v="2016-01-08T00:00:00"/>
    <n v="20"/>
    <n v="241.83"/>
    <d v="2016-01-08T00:00:00"/>
    <m/>
    <n v="756"/>
    <n v="20"/>
    <n v="241.83"/>
    <n v="0"/>
    <n v="4836.600000000000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0"/>
    <n v="0"/>
    <n v="241.83"/>
    <n v="0"/>
    <m/>
    <m/>
    <m/>
    <m/>
  </r>
  <r>
    <n v="73"/>
    <x v="15"/>
    <s v="PRV-018"/>
    <x v="15"/>
    <x v="1"/>
    <x v="72"/>
    <s v="ESMALTE DE POLIURETANO 426C-D  "/>
    <s v="KGS"/>
    <s v="Planeacion"/>
    <s v="Varios"/>
    <s v="EM-S1"/>
    <n v="1"/>
    <x v="0"/>
    <d v="2016-01-08T00:00:00"/>
    <n v="20"/>
    <n v="241.83"/>
    <d v="2016-01-08T00:00:00"/>
    <m/>
    <n v="756"/>
    <n v="20"/>
    <n v="241.83"/>
    <n v="0"/>
    <n v="4836.600000000000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0"/>
    <n v="0"/>
    <n v="241.83"/>
    <n v="0"/>
    <m/>
    <m/>
    <m/>
    <m/>
  </r>
  <r>
    <n v="74"/>
    <x v="16"/>
    <s v="PRV-056"/>
    <x v="16"/>
    <x v="2"/>
    <x v="73"/>
    <s v="CIERRE DE PERILLA C/CHAPETON  BOXER OF  "/>
    <s v="PZA"/>
    <s v="Planeacion"/>
    <s v="Varios"/>
    <s v="EM-S1"/>
    <n v="1"/>
    <x v="3"/>
    <d v="2016-01-13T00:00:00"/>
    <n v="55"/>
    <n v="75"/>
    <d v="2016-01-13T00:00:00"/>
    <m/>
    <n v="6012"/>
    <n v="55"/>
    <n v="75"/>
    <n v="0"/>
    <n v="412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55"/>
    <n v="0"/>
    <n v="75"/>
    <n v="0"/>
    <m/>
    <m/>
    <m/>
    <m/>
  </r>
  <r>
    <n v="75"/>
    <x v="16"/>
    <s v="PRV-056"/>
    <x v="16"/>
    <x v="2"/>
    <x v="74"/>
    <s v="Conjunto mecanismo falleba Polomex Pintura Electrostatica "/>
    <s v="PZA"/>
    <s v="Planeacion"/>
    <s v="Varios"/>
    <s v="EM-S1"/>
    <n v="1"/>
    <x v="3"/>
    <d v="2016-01-13T00:00:00"/>
    <n v="5"/>
    <n v="489.95"/>
    <d v="2016-01-13T00:00:00"/>
    <m/>
    <n v="6012"/>
    <n v="5"/>
    <n v="489.95"/>
    <n v="0"/>
    <n v="2449.7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5"/>
    <n v="0"/>
    <n v="489.95"/>
    <n v="0"/>
    <m/>
    <m/>
    <m/>
    <m/>
  </r>
  <r>
    <n v="76"/>
    <x v="17"/>
    <s v="PRV-165"/>
    <x v="17"/>
    <x v="0"/>
    <x v="75"/>
    <s v="PAPEL CRAF  "/>
    <s v="KGS"/>
    <s v="Planeacion"/>
    <s v="Varios"/>
    <s v="EM-S1"/>
    <n v="1"/>
    <x v="0"/>
    <d v="2016-01-08T00:00:00"/>
    <n v="36"/>
    <n v="16.38"/>
    <d v="2016-01-07T00:00:00"/>
    <n v="90"/>
    <m/>
    <n v="36"/>
    <n v="16.38"/>
    <n v="0"/>
    <n v="589.6799999999999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5"/>
    <x v="3"/>
    <n v="-1"/>
    <n v="36"/>
    <n v="0"/>
    <n v="16.38"/>
    <n v="0"/>
    <m/>
    <m/>
    <m/>
    <m/>
  </r>
  <r>
    <n v="77"/>
    <x v="17"/>
    <s v="PRV-165"/>
    <x v="17"/>
    <x v="0"/>
    <x v="76"/>
    <s v="TUBO PVC 2&quot;&quot; DIAMETRO  "/>
    <s v="MTS"/>
    <s v="Planeacion"/>
    <s v="Varios"/>
    <s v="EM-S1"/>
    <n v="1"/>
    <x v="0"/>
    <d v="2016-01-08T00:00:00"/>
    <n v="1"/>
    <n v="59.03"/>
    <d v="2016-01-05T00:00:00"/>
    <m/>
    <n v="12773"/>
    <n v="1"/>
    <n v="59.03"/>
    <n v="0"/>
    <n v="59.0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1"/>
    <n v="0"/>
    <n v="59.03"/>
    <n v="0"/>
    <m/>
    <m/>
    <m/>
    <m/>
  </r>
  <r>
    <n v="78"/>
    <x v="17"/>
    <s v="PRV-165"/>
    <x v="17"/>
    <x v="0"/>
    <x v="77"/>
    <s v="REMACHE POP ALUMINIO   1/8 X 3/16&quot;"/>
    <s v="PZA"/>
    <s v="Planeacion"/>
    <s v="Varios"/>
    <s v="EM-S1"/>
    <n v="1"/>
    <x v="0"/>
    <d v="2016-01-08T00:00:00"/>
    <n v="200"/>
    <n v="0.14599999999999999"/>
    <d v="2016-01-07T00:00:00"/>
    <m/>
    <s v="A23323"/>
    <n v="200"/>
    <n v="0.14599999999999999"/>
    <n v="0"/>
    <n v="29.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00"/>
    <n v="0"/>
    <n v="0.14599999999999999"/>
    <n v="0"/>
    <m/>
    <m/>
    <m/>
    <m/>
  </r>
  <r>
    <n v="79"/>
    <x v="17"/>
    <s v="PRV-165"/>
    <x v="17"/>
    <x v="0"/>
    <x v="78"/>
    <s v="TUERCA HEXAGONAL  Pavonada 1/2 X 11/16&quot;"/>
    <s v="PZA"/>
    <s v="Planeacion"/>
    <s v="Varios"/>
    <s v="EM-S1"/>
    <n v="1"/>
    <x v="0"/>
    <d v="2016-01-08T00:00:00"/>
    <n v="100"/>
    <n v="1.59"/>
    <d v="2016-01-07T00:00:00"/>
    <m/>
    <s v="A23323"/>
    <n v="100"/>
    <n v="1.59"/>
    <n v="0"/>
    <n v="15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00"/>
    <n v="0"/>
    <n v="1.59"/>
    <n v="0"/>
    <m/>
    <m/>
    <m/>
    <m/>
  </r>
  <r>
    <n v="80"/>
    <x v="17"/>
    <s v="PRV-165"/>
    <x v="17"/>
    <x v="0"/>
    <x v="79"/>
    <s v="Remache pop 1/8&quot; x 3/4&quot;  1/8&quot; X 3/4&quot;"/>
    <s v="PZA"/>
    <s v="Planeacion"/>
    <s v="Varios"/>
    <s v="EM-S1"/>
    <n v="1"/>
    <x v="0"/>
    <d v="2016-01-08T00:00:00"/>
    <n v="200"/>
    <n v="0.16300000000000001"/>
    <d v="2016-01-07T00:00:00"/>
    <m/>
    <s v="A23323"/>
    <n v="200"/>
    <n v="0.16300000000000001"/>
    <n v="0"/>
    <n v="32.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00"/>
    <n v="0"/>
    <n v="0.16300000000000001"/>
    <n v="0"/>
    <m/>
    <m/>
    <m/>
    <m/>
  </r>
  <r>
    <n v="81"/>
    <x v="17"/>
    <s v="PRV-165"/>
    <x v="17"/>
    <x v="0"/>
    <x v="80"/>
    <s v="MANERAL PARA MACHUELO 3/8&quot;  "/>
    <s v="PZA"/>
    <s v="Planeacion"/>
    <s v="Varios"/>
    <s v="EM-S1"/>
    <n v="1"/>
    <x v="5"/>
    <d v="2016-01-15T00:00:00"/>
    <n v="2"/>
    <n v="45"/>
    <d v="2016-01-07T00:00:00"/>
    <m/>
    <s v="A23323"/>
    <n v="1"/>
    <n v="62.07"/>
    <n v="0"/>
    <n v="62.07"/>
    <d v="2016-01-15T00:00:00"/>
    <m/>
    <s v="A22367"/>
    <n v="1"/>
    <n v="49.606665999999997"/>
    <n v="0"/>
    <n v="49.606665999999997"/>
    <m/>
    <m/>
    <m/>
    <m/>
    <n v="0"/>
    <m/>
    <n v="0"/>
    <m/>
    <m/>
    <m/>
    <m/>
    <n v="0"/>
    <m/>
    <n v="0"/>
    <s v="Ok"/>
    <s v="A Tiempo"/>
    <s v="Revisar Precio"/>
    <x v="1"/>
    <x v="0"/>
    <s v="Ok"/>
    <x v="5"/>
    <x v="2"/>
    <n v="0"/>
    <n v="2"/>
    <n v="0"/>
    <n v="55.838332999999999"/>
    <n v="10.838332999999999"/>
    <m/>
    <m/>
    <m/>
    <m/>
  </r>
  <r>
    <n v="82"/>
    <x v="17"/>
    <s v="PRV-165"/>
    <x v="17"/>
    <x v="0"/>
    <x v="81"/>
    <s v="COSTAL  "/>
    <s v="PZA"/>
    <s v="Planeacion"/>
    <s v="Varios"/>
    <s v="EM-S1"/>
    <n v="1"/>
    <x v="0"/>
    <d v="2016-01-08T00:00:00"/>
    <n v="200"/>
    <n v="2.8"/>
    <d v="2016-01-07T00:00:00"/>
    <n v="1100"/>
    <m/>
    <n v="200"/>
    <n v="2.8"/>
    <n v="0"/>
    <n v="56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"/>
    <n v="200"/>
    <n v="0"/>
    <n v="2.8"/>
    <n v="0"/>
    <m/>
    <m/>
    <m/>
    <m/>
  </r>
  <r>
    <n v="83"/>
    <x v="17"/>
    <s v="PRV-165"/>
    <x v="17"/>
    <x v="0"/>
    <x v="82"/>
    <s v="GASOLINA  "/>
    <s v="LTS"/>
    <s v="Planeacion"/>
    <s v="Varios"/>
    <s v="EM-S1"/>
    <n v="1"/>
    <x v="0"/>
    <d v="2016-01-08T00:00:00"/>
    <n v="15"/>
    <n v="11.395434"/>
    <d v="2016-01-07T00:00:00"/>
    <m/>
    <s v="AI64153"/>
    <n v="15"/>
    <n v="11.395434"/>
    <n v="0"/>
    <n v="170.9315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5"/>
    <n v="0"/>
    <n v="11.395434"/>
    <n v="0"/>
    <m/>
    <m/>
    <m/>
    <m/>
  </r>
  <r>
    <n v="84"/>
    <x v="17"/>
    <s v="PRV-165"/>
    <x v="17"/>
    <x v="0"/>
    <x v="83"/>
    <s v="REMACHE 3/16&quot; LARGO"/>
    <s v="PZA"/>
    <s v="Planeacion"/>
    <s v="Varios"/>
    <s v="EM-S1"/>
    <n v="1"/>
    <x v="0"/>
    <d v="2016-01-08T00:00:00"/>
    <n v="100"/>
    <n v="0.38"/>
    <d v="2016-01-07T00:00:00"/>
    <m/>
    <s v="A23323"/>
    <n v="100"/>
    <n v="0.38"/>
    <n v="0"/>
    <n v="3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00"/>
    <n v="0"/>
    <n v="0.38"/>
    <n v="0"/>
    <m/>
    <m/>
    <m/>
    <m/>
  </r>
  <r>
    <n v="85"/>
    <x v="18"/>
    <s v="PRV-064"/>
    <x v="18"/>
    <x v="0"/>
    <x v="84"/>
    <s v="TRAPO INDUSTRIAL  "/>
    <s v="KGS"/>
    <s v="Planeacion"/>
    <s v="Varios"/>
    <s v="EM-S1"/>
    <n v="1"/>
    <x v="0"/>
    <d v="2016-01-08T00:00:00"/>
    <n v="100"/>
    <n v="19.5"/>
    <d v="2016-01-08T00:00:00"/>
    <m/>
    <n v="33363"/>
    <n v="100"/>
    <n v="19.5"/>
    <n v="0"/>
    <n v="195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00"/>
    <n v="0"/>
    <n v="19.5"/>
    <n v="0"/>
    <m/>
    <m/>
    <m/>
    <m/>
  </r>
  <r>
    <n v="86"/>
    <x v="19"/>
    <s v="PRV-209"/>
    <x v="19"/>
    <x v="2"/>
    <x v="85"/>
    <s v="BISAGRA DE PIANO, 1 1/4&quot;, Cal 18 Dorada "/>
    <s v="TRAMO 3M"/>
    <s v="Planeacion"/>
    <s v="Varios"/>
    <s v="EM-S1"/>
    <n v="1"/>
    <x v="6"/>
    <d v="2016-01-12T00:00:00"/>
    <n v="20"/>
    <n v="106.85"/>
    <d v="2016-01-12T00:00:00"/>
    <m/>
    <n v="435"/>
    <n v="20"/>
    <n v="132.29"/>
    <n v="0.192"/>
    <n v="2137.8063999999999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6"/>
    <x v="2"/>
    <n v="0"/>
    <n v="20"/>
    <n v="0"/>
    <n v="132.29"/>
    <n v="25.439999999999998"/>
    <m/>
    <m/>
    <m/>
    <m/>
  </r>
  <r>
    <n v="87"/>
    <x v="20"/>
    <s v="PRV-024"/>
    <x v="20"/>
    <x v="0"/>
    <x v="86"/>
    <s v="DISCO DE CORTE A761  "/>
    <s v="PZA"/>
    <s v="Planeacion"/>
    <s v="Varios"/>
    <s v="EM-S1"/>
    <n v="1"/>
    <x v="4"/>
    <d v="2016-01-11T00:00:00"/>
    <n v="20"/>
    <n v="23.83"/>
    <d v="2016-01-07T00:00:00"/>
    <n v="1211"/>
    <s v="H002558"/>
    <n v="13"/>
    <n v="22.83"/>
    <n v="0"/>
    <n v="296.78999999999996"/>
    <d v="2016-01-13T00:00:00"/>
    <m/>
    <s v="H002558"/>
    <n v="7"/>
    <n v="22.83"/>
    <n v="0"/>
    <n v="159.81"/>
    <m/>
    <m/>
    <m/>
    <m/>
    <n v="0"/>
    <m/>
    <n v="0"/>
    <m/>
    <m/>
    <m/>
    <m/>
    <n v="0"/>
    <m/>
    <n v="0"/>
    <s v="Ok"/>
    <s v="Atrasado"/>
    <s v="Revisar Precio"/>
    <x v="3"/>
    <x v="0"/>
    <s v="Ok"/>
    <x v="0"/>
    <x v="0"/>
    <n v="2"/>
    <n v="20"/>
    <n v="0"/>
    <n v="22.83"/>
    <n v="-1"/>
    <m/>
    <m/>
    <m/>
    <m/>
  </r>
  <r>
    <n v="88"/>
    <x v="20"/>
    <s v="PRV-024"/>
    <x v="20"/>
    <x v="0"/>
    <x v="87"/>
    <s v="RESPALDO DE GOMA P/MINI ESMERIL  "/>
    <s v="PZA"/>
    <s v="Planeacion"/>
    <s v="Varios"/>
    <s v="EM-S1"/>
    <n v="1"/>
    <x v="4"/>
    <d v="2016-01-11T00:00:00"/>
    <n v="3"/>
    <n v="198.28"/>
    <d v="2016-01-07T00:00:00"/>
    <n v="1211"/>
    <s v="H002558"/>
    <n v="2"/>
    <n v="206.89654999999999"/>
    <n v="0"/>
    <n v="413.79309999999998"/>
    <d v="2016-01-13T00:00:00"/>
    <m/>
    <s v="H002558"/>
    <n v="1"/>
    <n v="206.9"/>
    <m/>
    <n v="206.9"/>
    <m/>
    <m/>
    <m/>
    <m/>
    <n v="0"/>
    <m/>
    <n v="0"/>
    <m/>
    <m/>
    <m/>
    <m/>
    <n v="0"/>
    <m/>
    <n v="0"/>
    <s v="Ok"/>
    <s v="Atrasado"/>
    <s v="Revisar Precio"/>
    <x v="3"/>
    <x v="0"/>
    <s v="Ok"/>
    <x v="0"/>
    <x v="0"/>
    <n v="2"/>
    <n v="3"/>
    <n v="0"/>
    <n v="206.89827500000001"/>
    <n v="8.6182750000000112"/>
    <m/>
    <m/>
    <m/>
    <m/>
  </r>
  <r>
    <n v="89"/>
    <x v="21"/>
    <s v="PRV-175"/>
    <x v="21"/>
    <x v="0"/>
    <x v="88"/>
    <s v="CERRADURA DE COMPRESION C/LEVA H=10.5 MM (2700.09-X10) LEVA GRANDE ZINCADO NEGRO CUADRO 6MM"/>
    <s v="PZA"/>
    <s v="Planeacion"/>
    <s v="Varios"/>
    <s v="EM-S1"/>
    <n v="1"/>
    <x v="6"/>
    <d v="2016-01-12T00:00:00"/>
    <n v="25"/>
    <n v="172.375"/>
    <d v="2016-01-12T00:00:00"/>
    <m/>
    <s v="A11815"/>
    <n v="25"/>
    <n v="172.375"/>
    <n v="0"/>
    <n v="4309.37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6"/>
    <x v="2"/>
    <n v="0"/>
    <n v="25"/>
    <n v="0"/>
    <n v="172.375"/>
    <n v="0"/>
    <m/>
    <m/>
    <m/>
    <m/>
  </r>
  <r>
    <n v="90"/>
    <x v="22"/>
    <s v="PRV-179"/>
    <x v="22"/>
    <x v="2"/>
    <x v="89"/>
    <s v="TUERCA REMACHABLE C/CABEZA TROPICALIZADO 3/16&quot;"/>
    <s v="PZA"/>
    <s v="Planeacion"/>
    <s v="Varios"/>
    <s v="EM-S1"/>
    <n v="1"/>
    <x v="6"/>
    <d v="2016-01-12T00:00:00"/>
    <n v="100"/>
    <n v="3"/>
    <d v="2016-01-12T00:00:00"/>
    <m/>
    <s v="A2740"/>
    <n v="100"/>
    <n v="3"/>
    <n v="0"/>
    <n v="3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6"/>
    <x v="2"/>
    <n v="0"/>
    <n v="100"/>
    <n v="0"/>
    <n v="3"/>
    <n v="0"/>
    <m/>
    <m/>
    <m/>
    <m/>
  </r>
  <r>
    <n v="91"/>
    <x v="23"/>
    <s v="PRV-210"/>
    <x v="23"/>
    <x v="2"/>
    <x v="90"/>
    <s v="ESPONJA 1.10 X 50X1 CM DELGADA  "/>
    <s v="PZA"/>
    <s v="Planta 2"/>
    <s v="Polomex"/>
    <s v="RQM-001"/>
    <n v="1"/>
    <x v="4"/>
    <d v="2016-01-11T00:00:00"/>
    <n v="50"/>
    <n v="7.98"/>
    <d v="2016-01-06T00:00:00"/>
    <m/>
    <n v="662"/>
    <n v="20"/>
    <n v="7.98"/>
    <n v="0"/>
    <n v="159.60000000000002"/>
    <d v="2016-01-11T00:00:00"/>
    <m/>
    <n v="670"/>
    <n v="30"/>
    <n v="7.98"/>
    <n v="0"/>
    <n v="239.4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0"/>
    <n v="50"/>
    <n v="0"/>
    <n v="7.98"/>
    <n v="0"/>
    <m/>
    <m/>
    <m/>
    <m/>
  </r>
  <r>
    <n v="92"/>
    <x v="23"/>
    <s v="PRV-210"/>
    <x v="23"/>
    <x v="2"/>
    <x v="91"/>
    <s v="ESPONJA 1.10 X 50X3 CM GRUESA   "/>
    <s v="PZA"/>
    <s v="Planta 2"/>
    <s v="Polomex"/>
    <s v="RQM-001"/>
    <n v="1"/>
    <x v="4"/>
    <d v="2016-01-11T00:00:00"/>
    <n v="50"/>
    <n v="22.93"/>
    <d v="2016-01-06T00:00:00"/>
    <m/>
    <n v="662"/>
    <n v="20"/>
    <n v="22.93"/>
    <n v="0"/>
    <n v="458.6"/>
    <d v="2016-01-11T00:00:00"/>
    <m/>
    <n v="670"/>
    <n v="30"/>
    <n v="22.93"/>
    <n v="0"/>
    <n v="687.9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0"/>
    <n v="50"/>
    <n v="0"/>
    <n v="22.93"/>
    <n v="0"/>
    <m/>
    <m/>
    <m/>
    <m/>
  </r>
  <r>
    <n v="93"/>
    <x v="24"/>
    <s v="PRV-211"/>
    <x v="24"/>
    <x v="2"/>
    <x v="92"/>
    <s v="PLANCHA DE ASFALTO ROLLO 10 MTS  "/>
    <s v="PZA"/>
    <s v="Planta 2"/>
    <s v="Polomex"/>
    <s v="RQM-001"/>
    <n v="1"/>
    <x v="6"/>
    <d v="2016-01-12T00:00:00"/>
    <n v="2"/>
    <n v="1300"/>
    <d v="2016-01-12T00:00:00"/>
    <m/>
    <n v="206"/>
    <n v="2"/>
    <n v="1069.82"/>
    <n v="0"/>
    <n v="2139.64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3"/>
    <x v="2"/>
    <n v="0"/>
    <n v="2"/>
    <n v="0"/>
    <n v="1069.82"/>
    <n v="-230.18000000000006"/>
    <m/>
    <m/>
    <m/>
    <m/>
  </r>
  <r>
    <n v="94"/>
    <x v="25"/>
    <s v="PRV-165"/>
    <x v="17"/>
    <x v="0"/>
    <x v="76"/>
    <s v="TUBO PVC 2&quot;&quot; DIAMETRO  "/>
    <s v="TRAMO  "/>
    <s v="Planta 1"/>
    <s v="Dina"/>
    <s v="RQM-002"/>
    <n v="1"/>
    <x v="1"/>
    <d v="2016-01-07T00:00:00"/>
    <n v="6"/>
    <n v="50.31"/>
    <d v="2016-01-07T00:00:00"/>
    <m/>
    <n v="12824"/>
    <n v="5"/>
    <n v="50.31"/>
    <n v="0"/>
    <n v="251.55"/>
    <d v="2016-01-07T00:00:00"/>
    <m/>
    <n v="12822"/>
    <n v="1"/>
    <n v="50.31"/>
    <n v="0"/>
    <n v="50.31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6"/>
    <n v="0"/>
    <n v="50.31"/>
    <n v="0"/>
    <m/>
    <m/>
    <m/>
    <m/>
  </r>
  <r>
    <n v="95"/>
    <x v="26"/>
    <s v="PRV-014"/>
    <x v="2"/>
    <x v="1"/>
    <x v="93"/>
    <s v="GEL COAT ISO GRIS 0279"/>
    <s v="KGS"/>
    <s v="Planeacion"/>
    <s v="Varios"/>
    <s v="RQM-003"/>
    <n v="1"/>
    <x v="5"/>
    <d v="2016-01-15T00:00:00"/>
    <n v="230"/>
    <n v="54.652999999999999"/>
    <d v="2016-01-14T00:00:00"/>
    <m/>
    <s v="X015958"/>
    <n v="230"/>
    <n v="66.650000000000006"/>
    <n v="0.18"/>
    <n v="12570.19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3"/>
    <x v="2"/>
    <n v="-1"/>
    <n v="230"/>
    <n v="0"/>
    <n v="66.650000000000006"/>
    <n v="11.997000000000007"/>
    <m/>
    <m/>
    <m/>
    <m/>
  </r>
  <r>
    <n v="96"/>
    <x v="27"/>
    <s v="PRV-014"/>
    <x v="2"/>
    <x v="1"/>
    <x v="6"/>
    <s v="GEL COAT ISO EVO III  "/>
    <s v="KGS"/>
    <s v="Planeacion"/>
    <s v="Varios"/>
    <s v="RQM-004"/>
    <n v="1"/>
    <x v="7"/>
    <d v="2016-01-06T00:00:00"/>
    <n v="230"/>
    <n v="55.587782608695598"/>
    <d v="2016-01-06T00:00:00"/>
    <m/>
    <s v="X015873"/>
    <n v="230"/>
    <n v="67.790000000000006"/>
    <n v="0.18"/>
    <n v="12785.1940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30"/>
    <n v="0"/>
    <n v="67.790000000000006"/>
    <n v="12.202217391304409"/>
    <m/>
    <m/>
    <m/>
    <m/>
  </r>
  <r>
    <n v="97"/>
    <x v="28"/>
    <s v="PRV-196"/>
    <x v="10"/>
    <x v="0"/>
    <x v="94"/>
    <s v="LIJA 50 CUADRADA P/METAL  "/>
    <s v="PZA"/>
    <s v="Area Técnica"/>
    <s v="Dina-Polomex"/>
    <s v="RQM-006"/>
    <n v="1"/>
    <x v="1"/>
    <d v="2016-01-07T00:00:00"/>
    <n v="20"/>
    <n v="13.793103448275863"/>
    <d v="2016-01-07T00:00:00"/>
    <m/>
    <s v="FAE4226"/>
    <n v="20"/>
    <n v="13.793103448275863"/>
    <n v="0"/>
    <n v="275.8620689655172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0"/>
    <n v="0"/>
    <n v="13.793103448275863"/>
    <n v="0"/>
    <m/>
    <m/>
    <m/>
    <m/>
  </r>
  <r>
    <n v="98"/>
    <x v="29"/>
    <s v="PRV-165"/>
    <x v="25"/>
    <x v="0"/>
    <x v="95"/>
    <s v="SERVICIO DE REPARACION DE LONA."/>
    <s v="PZA"/>
    <s v="Logistica y Transporte"/>
    <s v="Interno"/>
    <s v="RQM-009"/>
    <n v="1"/>
    <x v="3"/>
    <d v="2016-01-13T00:00:00"/>
    <n v="1"/>
    <n v="670"/>
    <d v="2016-01-13T00:00:00"/>
    <s v="R-495"/>
    <m/>
    <n v="1"/>
    <n v="670"/>
    <n v="0"/>
    <n v="67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7"/>
    <x v="2"/>
    <n v="0"/>
    <n v="1"/>
    <n v="0"/>
    <n v="670"/>
    <n v="0"/>
    <m/>
    <m/>
    <m/>
    <m/>
  </r>
  <r>
    <n v="99"/>
    <x v="30"/>
    <s v="PRV-196"/>
    <x v="10"/>
    <x v="0"/>
    <x v="96"/>
    <s v="AEROSOL GRIS  "/>
    <s v="PZA"/>
    <s v="Calidad"/>
    <s v="Varios"/>
    <s v="RQM-008"/>
    <n v="1"/>
    <x v="1"/>
    <d v="2016-01-07T00:00:00"/>
    <n v="8"/>
    <n v="38.362068965517246"/>
    <d v="2016-01-07T00:00:00"/>
    <m/>
    <s v="FAE4227"/>
    <n v="8"/>
    <n v="38.362068965517246"/>
    <n v="0"/>
    <n v="306.8965517241379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8"/>
    <n v="0"/>
    <n v="38.362068965517246"/>
    <n v="0"/>
    <m/>
    <m/>
    <m/>
    <m/>
  </r>
  <r>
    <n v="100"/>
    <x v="30"/>
    <s v="PRV-196"/>
    <x v="10"/>
    <x v="0"/>
    <x v="96"/>
    <s v="AEROSOL GRIS  "/>
    <s v="PZA"/>
    <s v="Calidad"/>
    <s v="Varios"/>
    <s v="RQM-008"/>
    <n v="1"/>
    <x v="1"/>
    <d v="2016-01-07T00:00:00"/>
    <n v="4"/>
    <n v="38.362068965517246"/>
    <d v="2016-01-07T00:00:00"/>
    <m/>
    <s v="FAE4227"/>
    <n v="4"/>
    <n v="38.362068965517246"/>
    <n v="0"/>
    <n v="153.4482758620689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"/>
    <n v="0"/>
    <n v="38.362068965517246"/>
    <n v="0"/>
    <m/>
    <m/>
    <m/>
    <m/>
  </r>
  <r>
    <n v="101"/>
    <x v="31"/>
    <s v="PRV-076"/>
    <x v="14"/>
    <x v="0"/>
    <x v="67"/>
    <s v="PREPSOL  "/>
    <s v="Gal"/>
    <s v="Calidad"/>
    <s v="Varios"/>
    <s v="RQM-008"/>
    <n v="1"/>
    <x v="1"/>
    <d v="2016-01-07T00:00:00"/>
    <n v="6"/>
    <n v="253.45"/>
    <d v="2016-01-07T00:00:00"/>
    <m/>
    <n v="15435"/>
    <n v="6"/>
    <n v="253.45"/>
    <n v="0"/>
    <n v="1520.699999999999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6"/>
    <n v="0"/>
    <n v="253.45"/>
    <n v="0"/>
    <m/>
    <m/>
    <m/>
    <m/>
  </r>
  <r>
    <n v="102"/>
    <x v="32"/>
    <s v="PRV-212"/>
    <x v="26"/>
    <x v="2"/>
    <x v="97"/>
    <s v="ETIQUETAS AUTOADHERIBLES T/C COLOR VERDE   "/>
    <s v="PZA"/>
    <s v="Calidad"/>
    <s v="Varios"/>
    <s v="RQM-008"/>
    <n v="1"/>
    <x v="5"/>
    <d v="2016-01-15T00:00:00"/>
    <n v="500"/>
    <n v="1.95"/>
    <d v="2016-01-18T00:00:00"/>
    <m/>
    <s v="A291"/>
    <n v="500"/>
    <n v="1.95"/>
    <n v="0"/>
    <n v="975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0"/>
    <x v="0"/>
    <n v="3"/>
    <n v="500"/>
    <n v="0"/>
    <n v="1.95"/>
    <n v="0"/>
    <m/>
    <m/>
    <m/>
    <m/>
  </r>
  <r>
    <n v="103"/>
    <x v="32"/>
    <s v="PRV-212"/>
    <x v="26"/>
    <x v="2"/>
    <x v="98"/>
    <s v="ETIQUETAS AUTOADHERIBLES T/C COLOR ROJO  "/>
    <s v="PZA"/>
    <s v="Calidad"/>
    <s v="Varios"/>
    <s v="RQM-008"/>
    <n v="1"/>
    <x v="5"/>
    <d v="2016-01-15T00:00:00"/>
    <n v="100"/>
    <n v="1.95"/>
    <d v="2016-01-18T00:00:00"/>
    <m/>
    <s v="A291"/>
    <n v="100"/>
    <n v="195"/>
    <n v="0"/>
    <n v="19500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0"/>
    <x v="0"/>
    <s v="Ok"/>
    <x v="0"/>
    <x v="0"/>
    <n v="3"/>
    <n v="100"/>
    <n v="0"/>
    <n v="195"/>
    <n v="193.05"/>
    <m/>
    <m/>
    <m/>
    <m/>
  </r>
  <r>
    <n v="104"/>
    <x v="33"/>
    <s v="PRV-182"/>
    <x v="27"/>
    <x v="2"/>
    <x v="99"/>
    <s v="Goma Borracha Esponjosa 98130422  "/>
    <s v="MTS"/>
    <s v="Planeacion"/>
    <s v="Varios"/>
    <s v="EM-S1"/>
    <n v="1"/>
    <x v="8"/>
    <d v="2016-02-26T00:00:00"/>
    <n v="500"/>
    <n v="2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00"/>
    <s v=""/>
    <s v=""/>
    <m/>
    <m/>
    <m/>
    <m/>
  </r>
  <r>
    <n v="105"/>
    <x v="34"/>
    <s v="PRV-213"/>
    <x v="28"/>
    <x v="2"/>
    <x v="100"/>
    <s v="Bisagra de aluminio 10736115 Aluminio "/>
    <s v="PZA"/>
    <s v="Planeacion"/>
    <s v="Varios"/>
    <s v="EM-S1"/>
    <n v="1"/>
    <x v="9"/>
    <d v="2016-03-18T00:00:00"/>
    <n v="40"/>
    <n v="136.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40"/>
    <s v=""/>
    <s v=""/>
    <m/>
    <m/>
    <m/>
    <m/>
  </r>
  <r>
    <n v="106"/>
    <x v="35"/>
    <s v="PRV-214"/>
    <x v="29"/>
    <x v="2"/>
    <x v="101"/>
    <s v="Revistero Consola Conductor Poliuretano color negro 281 x 140 mm"/>
    <s v="PZA"/>
    <s v="Planeacion"/>
    <s v="Varios"/>
    <s v="EM-S1"/>
    <n v="1"/>
    <x v="4"/>
    <d v="2016-01-11T00:00:00"/>
    <n v="25"/>
    <n v="197.18"/>
    <d v="2016-01-22T00:00:00"/>
    <m/>
    <s v="A2559"/>
    <n v="25"/>
    <n v="197.18"/>
    <n v="0"/>
    <n v="4929.5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5"/>
    <x v="0"/>
    <s v="Ok"/>
    <x v="0"/>
    <x v="0"/>
    <n v="11"/>
    <n v="25"/>
    <n v="0"/>
    <n v="197.18"/>
    <n v="0"/>
    <m/>
    <m/>
    <m/>
    <m/>
  </r>
  <r>
    <n v="107"/>
    <x v="36"/>
    <s v="PRV-178"/>
    <x v="30"/>
    <x v="2"/>
    <x v="102"/>
    <s v="SOPORTE CADENA SUSTENTACION  Tropicalizada 700 mm"/>
    <s v="PZA"/>
    <s v="Planeacion"/>
    <s v="Varios"/>
    <s v="EM-S1"/>
    <n v="1"/>
    <x v="10"/>
    <d v="2016-01-21T00:00:00"/>
    <n v="20"/>
    <n v="61.78"/>
    <d v="2016-01-18T00:00:00"/>
    <s v="R-53"/>
    <n v="691"/>
    <n v="20"/>
    <n v="61.78"/>
    <n v="0"/>
    <n v="1235.599999999999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3"/>
    <n v="20"/>
    <n v="0"/>
    <n v="61.78"/>
    <n v="0"/>
    <m/>
    <m/>
    <m/>
    <m/>
  </r>
  <r>
    <n v="108"/>
    <x v="36"/>
    <s v="PRV-178"/>
    <x v="30"/>
    <x v="2"/>
    <x v="103"/>
    <s v="SOPORTE PARA PIN &quot;U&quot; CAL 14 Galvanizada "/>
    <s v="PZA"/>
    <s v="Planeacion"/>
    <s v="Varios"/>
    <s v="EM-S1"/>
    <n v="1"/>
    <x v="5"/>
    <d v="2016-01-15T00:00:00"/>
    <n v="10"/>
    <n v="9.2664000000000009"/>
    <d v="2016-01-08T00:00:00"/>
    <s v="R-45"/>
    <n v="691"/>
    <n v="10"/>
    <n v="9.2664000000000009"/>
    <n v="0"/>
    <n v="92.66400000000001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10"/>
    <n v="0"/>
    <n v="9.2664000000000009"/>
    <n v="0"/>
    <m/>
    <m/>
    <m/>
    <m/>
  </r>
  <r>
    <n v="109"/>
    <x v="36"/>
    <s v="PRV-178"/>
    <x v="30"/>
    <x v="2"/>
    <x v="104"/>
    <s v="SOPORTE GRAPA DINA Galvanizada "/>
    <s v="PZA"/>
    <s v="Planeacion"/>
    <s v="Varios"/>
    <s v="EM-S1"/>
    <n v="1"/>
    <x v="5"/>
    <d v="2016-01-15T00:00:00"/>
    <n v="22"/>
    <n v="11.642400000000002"/>
    <d v="2016-01-08T00:00:00"/>
    <s v="R-45"/>
    <n v="691"/>
    <n v="22"/>
    <n v="11.642400000000002"/>
    <n v="0"/>
    <n v="256.1328000000000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22"/>
    <n v="0"/>
    <n v="11.642400000000002"/>
    <n v="0"/>
    <m/>
    <m/>
    <m/>
    <m/>
  </r>
  <r>
    <n v="110"/>
    <x v="36"/>
    <s v="PRV-178"/>
    <x v="30"/>
    <x v="2"/>
    <x v="105"/>
    <s v="SOPORTE REMO BOXER OF  "/>
    <s v="PZA"/>
    <s v="Planeacion"/>
    <s v="Varios"/>
    <s v="EM-S1"/>
    <n v="1"/>
    <x v="5"/>
    <d v="2016-01-15T00:00:00"/>
    <n v="12"/>
    <n v="187.488"/>
    <d v="2016-01-08T00:00:00"/>
    <s v="R-45"/>
    <n v="691"/>
    <n v="7"/>
    <n v="187.488"/>
    <n v="0"/>
    <n v="1312.4159999999999"/>
    <d v="2016-01-15T00:00:00"/>
    <s v="R-52"/>
    <n v="691"/>
    <n v="5"/>
    <n v="187.488"/>
    <n v="0"/>
    <n v="937.44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2"/>
    <n v="0"/>
    <n v="187.488"/>
    <n v="0"/>
    <m/>
    <m/>
    <m/>
    <m/>
  </r>
  <r>
    <n v="111"/>
    <x v="36"/>
    <s v="PRV-178"/>
    <x v="30"/>
    <x v="2"/>
    <x v="106"/>
    <s v="SOPORTE LAINA  FIJACION TROP DEF. DEL Tropicalizada "/>
    <s v="PZA"/>
    <s v="Planeacion"/>
    <s v="Varios"/>
    <s v="EM-S1"/>
    <n v="1"/>
    <x v="10"/>
    <d v="2016-01-21T00:00:00"/>
    <n v="42"/>
    <n v="18.247680000000003"/>
    <d v="2016-01-08T00:00:00"/>
    <s v="R-45"/>
    <n v="691"/>
    <n v="26"/>
    <n v="18.247680000000003"/>
    <n v="0"/>
    <n v="474.43968000000007"/>
    <d v="2016-01-20T00:00:00"/>
    <s v="R-54"/>
    <n v="691"/>
    <n v="16"/>
    <n v="18.247680000000003"/>
    <n v="0"/>
    <n v="291.96288000000004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1"/>
    <n v="42"/>
    <n v="0"/>
    <n v="18.247680000000003"/>
    <n v="0"/>
    <m/>
    <m/>
    <m/>
    <m/>
  </r>
  <r>
    <n v="112"/>
    <x v="36"/>
    <s v="PRV-178"/>
    <x v="30"/>
    <x v="2"/>
    <x v="107"/>
    <s v="ESTRUCTURA REF. P/CHOQUE DELANTERA (BOXER OF) CHICA Tropicalizada "/>
    <s v="PZA"/>
    <s v="Planeacion"/>
    <s v="Varios"/>
    <s v="EM-S1"/>
    <n v="1"/>
    <x v="10"/>
    <d v="2016-01-21T00:00:00"/>
    <n v="20"/>
    <n v="416.98800000000006"/>
    <d v="2016-01-08T00:00:00"/>
    <s v="R-45"/>
    <n v="691"/>
    <n v="4"/>
    <n v="416.98800000000006"/>
    <n v="0"/>
    <n v="1667.9520000000002"/>
    <d v="2016-01-15T00:00:00"/>
    <s v="R-52"/>
    <n v="691"/>
    <n v="5"/>
    <n v="416.98800000000006"/>
    <n v="0"/>
    <n v="2084.9400000000005"/>
    <d v="2016-01-20T00:00:00"/>
    <s v="R-54"/>
    <m/>
    <n v="11"/>
    <n v="416.98800000000006"/>
    <n v="0"/>
    <n v="4586.8680000000004"/>
    <m/>
    <m/>
    <m/>
    <m/>
    <n v="0"/>
    <m/>
    <n v="0"/>
    <s v="Ok"/>
    <s v="A Tiempo"/>
    <s v="Ok"/>
    <x v="1"/>
    <x v="0"/>
    <s v="Pendiente Factura"/>
    <x v="3"/>
    <x v="2"/>
    <n v="-1"/>
    <n v="20"/>
    <n v="0"/>
    <n v="416.98800000000006"/>
    <n v="0"/>
    <m/>
    <m/>
    <m/>
    <m/>
  </r>
  <r>
    <n v="113"/>
    <x v="36"/>
    <s v="PRV-178"/>
    <x v="30"/>
    <x v="2"/>
    <x v="108"/>
    <s v="SOPORTE PARA CHOQUE Galvanizada "/>
    <s v="PZA"/>
    <s v="Planeacion"/>
    <s v="Varios"/>
    <s v="EM-S1"/>
    <n v="1"/>
    <x v="5"/>
    <d v="2016-01-15T00:00:00"/>
    <n v="80"/>
    <n v="34.214400000000005"/>
    <d v="2016-01-08T00:00:00"/>
    <s v="R-45"/>
    <n v="691"/>
    <n v="80"/>
    <n v="34.214400000000005"/>
    <n v="0"/>
    <n v="2737.152000000000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80"/>
    <n v="0"/>
    <n v="34.214400000000005"/>
    <n v="0"/>
    <m/>
    <m/>
    <m/>
    <m/>
  </r>
  <r>
    <n v="114"/>
    <x v="36"/>
    <s v="PRV-178"/>
    <x v="30"/>
    <x v="2"/>
    <x v="109"/>
    <s v="SOPORTE PARA CHOQUE IZQ Galvanizada "/>
    <s v="PZA"/>
    <s v="Planeacion"/>
    <s v="Varios"/>
    <s v="EM-S1"/>
    <n v="1"/>
    <x v="5"/>
    <d v="2016-01-15T00:00:00"/>
    <n v="39"/>
    <n v="68.42880000000001"/>
    <d v="2016-01-08T00:00:00"/>
    <s v="R-45"/>
    <n v="691"/>
    <n v="39"/>
    <n v="68.42880000000001"/>
    <n v="0"/>
    <n v="2668.723200000000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39"/>
    <n v="0"/>
    <n v="68.42880000000001"/>
    <n v="0"/>
    <m/>
    <m/>
    <m/>
    <m/>
  </r>
  <r>
    <n v="115"/>
    <x v="36"/>
    <s v="PRV-178"/>
    <x v="30"/>
    <x v="2"/>
    <x v="110"/>
    <s v="SOPORTE PARA CHOQUE DER. Galvanizada "/>
    <s v="PZA"/>
    <s v="Planeacion"/>
    <s v="Varios"/>
    <s v="EM-S1"/>
    <n v="1"/>
    <x v="5"/>
    <d v="2016-01-15T00:00:00"/>
    <n v="38"/>
    <n v="68.42880000000001"/>
    <d v="2016-01-08T00:00:00"/>
    <s v="R-45"/>
    <n v="691"/>
    <n v="38"/>
    <n v="68.42880000000001"/>
    <n v="0"/>
    <n v="2600.2944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38"/>
    <n v="0"/>
    <n v="68.42880000000001"/>
    <n v="0"/>
    <m/>
    <m/>
    <m/>
    <m/>
  </r>
  <r>
    <n v="116"/>
    <x v="36"/>
    <s v="PRV-178"/>
    <x v="30"/>
    <x v="2"/>
    <x v="111"/>
    <s v="REFUERZO FIXACAO DOBRADICA (33076552)  "/>
    <s v="PZA"/>
    <s v="Planeacion"/>
    <s v="Varios"/>
    <s v="EM-S1"/>
    <n v="1"/>
    <x v="10"/>
    <d v="2016-01-21T00:00:00"/>
    <n v="12"/>
    <n v="100.38600000000001"/>
    <d v="2016-01-08T00:00:00"/>
    <s v="R-45"/>
    <n v="691"/>
    <n v="5"/>
    <n v="100.38600000000001"/>
    <n v="0"/>
    <n v="501.93000000000006"/>
    <d v="2016-01-20T00:00:00"/>
    <s v="R-54"/>
    <n v="691"/>
    <n v="7"/>
    <n v="100.38600000000001"/>
    <n v="0"/>
    <n v="702.70200000000011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1"/>
    <n v="12"/>
    <n v="0"/>
    <n v="100.38600000000001"/>
    <n v="0"/>
    <m/>
    <m/>
    <m/>
    <m/>
  </r>
  <r>
    <n v="117"/>
    <x v="36"/>
    <s v="PRV-178"/>
    <x v="30"/>
    <x v="2"/>
    <x v="112"/>
    <s v="REFUERZO FIXACAO DOBRADICA (33076553)  "/>
    <s v="PZA"/>
    <s v="Planeacion"/>
    <s v="Varios"/>
    <s v="EM-S1"/>
    <n v="1"/>
    <x v="10"/>
    <d v="2016-01-21T00:00:00"/>
    <n v="12"/>
    <n v="100.38600000000001"/>
    <d v="2016-01-08T00:00:00"/>
    <s v="R-45"/>
    <n v="691"/>
    <n v="5"/>
    <n v="100.38600000000001"/>
    <n v="0"/>
    <n v="501.93000000000006"/>
    <d v="2016-01-20T00:00:00"/>
    <s v="R-54"/>
    <n v="691"/>
    <n v="7"/>
    <n v="100.38600000000001"/>
    <n v="0"/>
    <n v="702.70200000000011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1"/>
    <n v="12"/>
    <n v="0"/>
    <n v="100.38600000000001"/>
    <n v="0"/>
    <m/>
    <m/>
    <m/>
    <m/>
  </r>
  <r>
    <n v="118"/>
    <x v="36"/>
    <s v="PRV-178"/>
    <x v="30"/>
    <x v="2"/>
    <x v="113"/>
    <s v="SOPORTE CABLE PANEL BASE ALEGRO  "/>
    <s v="PZA"/>
    <s v="Planeacion"/>
    <s v="Varios"/>
    <s v="EM-S1"/>
    <n v="1"/>
    <x v="5"/>
    <d v="2016-01-15T00:00:00"/>
    <n v="79"/>
    <n v="8.3160000000000025"/>
    <d v="2016-01-08T00:00:00"/>
    <s v="R-45"/>
    <n v="691"/>
    <n v="79"/>
    <n v="8.3160000000000025"/>
    <n v="0"/>
    <n v="656.9640000000001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0"/>
    <x v="0"/>
    <n v="-7"/>
    <n v="79"/>
    <n v="0"/>
    <n v="8.3160000000000025"/>
    <n v="0"/>
    <m/>
    <m/>
    <m/>
    <m/>
  </r>
  <r>
    <n v="119"/>
    <x v="36"/>
    <s v="PRV-178"/>
    <x v="30"/>
    <x v="2"/>
    <x v="114"/>
    <s v="REFUERZO PLACA PORTAFAROS C/TORNILLO 6 X 25.4 MM GALVANIZADO 30 X 15 MM CAL 16"/>
    <s v="PZA"/>
    <s v="Planeacion"/>
    <s v="Varios"/>
    <s v="EM-S1"/>
    <n v="1"/>
    <x v="5"/>
    <d v="2016-01-15T00:00:00"/>
    <n v="457"/>
    <n v="5.1840000000000002"/>
    <d v="2016-01-08T00:00:00"/>
    <s v="R-45"/>
    <n v="691"/>
    <n v="457"/>
    <n v="5.1840000000000002"/>
    <n v="0"/>
    <n v="2369.088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457"/>
    <n v="0"/>
    <n v="5.1840000000000002"/>
    <n v="0"/>
    <m/>
    <m/>
    <m/>
    <m/>
  </r>
  <r>
    <n v="120"/>
    <x v="36"/>
    <s v="PRV-178"/>
    <x v="30"/>
    <x v="2"/>
    <x v="115"/>
    <s v="SOPORTE BOMPER DEFENSA TRASERA (ALLIADO) TROPICALIZADO "/>
    <s v="PZA"/>
    <s v="Planeacion"/>
    <s v="Varios"/>
    <s v="EM-S1"/>
    <n v="1"/>
    <x v="5"/>
    <d v="2016-01-15T00:00:00"/>
    <n v="2"/>
    <n v="92.88000000000001"/>
    <d v="2016-01-08T00:00:00"/>
    <s v="R-45"/>
    <n v="691"/>
    <n v="2"/>
    <n v="92.88000000000001"/>
    <n v="0"/>
    <n v="185.7600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2"/>
    <n v="0"/>
    <n v="92.88000000000001"/>
    <n v="0"/>
    <m/>
    <m/>
    <m/>
    <m/>
  </r>
  <r>
    <n v="121"/>
    <x v="36"/>
    <s v="PRV-178"/>
    <x v="30"/>
    <x v="2"/>
    <x v="116"/>
    <s v="SOPORTE OMEGA FAROL DEFENSA DELANTERA (ALLIADO) TROPICALIZADO "/>
    <s v="PZA"/>
    <s v="Planeacion"/>
    <s v="Varios"/>
    <s v="EM-S1"/>
    <n v="1"/>
    <x v="5"/>
    <d v="2016-01-15T00:00:00"/>
    <n v="5"/>
    <n v="45.36"/>
    <d v="2016-01-08T00:00:00"/>
    <s v="R-45"/>
    <n v="691"/>
    <n v="5"/>
    <n v="45.36"/>
    <n v="0"/>
    <n v="226.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5"/>
    <n v="0"/>
    <n v="45.36"/>
    <n v="0"/>
    <m/>
    <m/>
    <m/>
    <m/>
  </r>
  <r>
    <n v="122"/>
    <x v="36"/>
    <s v="PRV-178"/>
    <x v="30"/>
    <x v="2"/>
    <x v="117"/>
    <s v="SOPORTE BOMPER DEFENSA DELANTERA DERECHO (ALLIADO) TROPICALIZADO "/>
    <s v="PZA"/>
    <s v="Planeacion"/>
    <s v="Varios"/>
    <s v="EM-S1"/>
    <n v="1"/>
    <x v="5"/>
    <d v="2016-01-15T00:00:00"/>
    <n v="1"/>
    <n v="89.64"/>
    <d v="2016-01-08T00:00:00"/>
    <s v="R-45"/>
    <n v="691"/>
    <n v="1"/>
    <n v="89.64"/>
    <n v="0"/>
    <n v="89.6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1"/>
    <n v="0"/>
    <n v="89.64"/>
    <n v="0"/>
    <m/>
    <m/>
    <m/>
    <m/>
  </r>
  <r>
    <n v="123"/>
    <x v="36"/>
    <s v="PRV-178"/>
    <x v="30"/>
    <x v="2"/>
    <x v="118"/>
    <s v="SOPORTE ANGULO FAROL DERECHA DEFENSA DELANTERA (ALLIADO) GALVANIZADA 94.5 MM"/>
    <s v="PZA"/>
    <s v="Planeacion"/>
    <s v="Varios"/>
    <s v="EM-S1"/>
    <n v="1"/>
    <x v="10"/>
    <d v="2016-01-21T00:00:00"/>
    <n v="1"/>
    <n v="31.05"/>
    <d v="2016-01-20T00:00:00"/>
    <s v="R-54"/>
    <n v="691"/>
    <n v="1"/>
    <n v="31.05"/>
    <n v="0"/>
    <n v="31.0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1"/>
    <n v="1"/>
    <n v="0"/>
    <n v="31.05"/>
    <n v="0"/>
    <m/>
    <m/>
    <m/>
    <m/>
  </r>
  <r>
    <n v="124"/>
    <x v="36"/>
    <s v="PRV-178"/>
    <x v="30"/>
    <x v="2"/>
    <x v="119"/>
    <s v="SOPORTE LATERAL IZQUIERDO DEFENSA DELANTERA DINA GALVANIZADA "/>
    <s v="PZA"/>
    <s v="Planeacion"/>
    <s v="Varios"/>
    <s v="EM-S1"/>
    <n v="1"/>
    <x v="5"/>
    <d v="2016-01-15T00:00:00"/>
    <n v="2"/>
    <n v="69"/>
    <d v="2016-01-08T00:00:00"/>
    <s v="R-45"/>
    <n v="691"/>
    <n v="2"/>
    <n v="69"/>
    <n v="0"/>
    <n v="13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2"/>
    <n v="0"/>
    <n v="69"/>
    <n v="0"/>
    <m/>
    <m/>
    <m/>
    <m/>
  </r>
  <r>
    <n v="125"/>
    <x v="36"/>
    <s v="PRV-178"/>
    <x v="30"/>
    <x v="2"/>
    <x v="120"/>
    <s v="SOPORTE LATERAL DERECHO DEFENSA DELANTERA DINA GALVANIZADA "/>
    <s v="PZA"/>
    <s v="Planeacion"/>
    <s v="Varios"/>
    <s v="EM-S1"/>
    <n v="1"/>
    <x v="5"/>
    <d v="2016-01-15T00:00:00"/>
    <n v="2"/>
    <n v="69"/>
    <d v="2016-01-08T00:00:00"/>
    <s v="R-45"/>
    <n v="691"/>
    <n v="2"/>
    <n v="69"/>
    <n v="0"/>
    <n v="13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2"/>
    <n v="0"/>
    <n v="69"/>
    <n v="0"/>
    <m/>
    <m/>
    <m/>
    <m/>
  </r>
  <r>
    <n v="126"/>
    <x v="36"/>
    <s v="PRV-178"/>
    <x v="30"/>
    <x v="2"/>
    <x v="121"/>
    <s v="SOPORTE CENTRAL IZQUIERDO DEFENSA DELANTERA DINA GALVANIZADA "/>
    <s v="PZA"/>
    <s v="Planeacion"/>
    <s v="Varios"/>
    <s v="EM-S1"/>
    <n v="1"/>
    <x v="5"/>
    <d v="2016-01-15T00:00:00"/>
    <n v="2"/>
    <n v="60"/>
    <d v="2016-01-08T00:00:00"/>
    <s v="R-45"/>
    <n v="691"/>
    <n v="2"/>
    <n v="60"/>
    <n v="0"/>
    <n v="12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2"/>
    <n v="0"/>
    <n v="60"/>
    <n v="0"/>
    <m/>
    <m/>
    <m/>
    <m/>
  </r>
  <r>
    <n v="127"/>
    <x v="36"/>
    <s v="PRV-178"/>
    <x v="30"/>
    <x v="2"/>
    <x v="122"/>
    <s v="SOPORTE CENTRAL DERECHO DEFENSA DELANTERA DINA GALVANIZADA "/>
    <s v="PZA"/>
    <s v="Planeacion"/>
    <s v="Varios"/>
    <s v="EM-S1"/>
    <n v="1"/>
    <x v="5"/>
    <d v="2016-01-15T00:00:00"/>
    <n v="2"/>
    <n v="60"/>
    <d v="2016-01-08T00:00:00"/>
    <s v="R-45"/>
    <n v="691"/>
    <n v="2"/>
    <n v="60"/>
    <n v="0"/>
    <n v="12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2"/>
    <n v="0"/>
    <n v="60"/>
    <n v="0"/>
    <m/>
    <m/>
    <m/>
    <m/>
  </r>
  <r>
    <n v="128"/>
    <x v="36"/>
    <s v="PRV-178"/>
    <x v="30"/>
    <x v="2"/>
    <x v="123"/>
    <s v="Huella antiderrapante de aluminio diamante Tablero Base 10668279 Aluminio 298.7 x 98.4mm"/>
    <s v="PZA"/>
    <s v="Planeacion"/>
    <s v="Varios"/>
    <s v="EM-S1"/>
    <n v="1"/>
    <x v="5"/>
    <d v="2016-01-15T00:00:00"/>
    <n v="3"/>
    <n v="25"/>
    <d v="2016-01-11T00:00:00"/>
    <s v="R-47"/>
    <n v="691"/>
    <n v="1"/>
    <n v="25"/>
    <n v="0"/>
    <n v="25"/>
    <d v="2016-01-15T00:00:00"/>
    <s v="R-45"/>
    <n v="691"/>
    <n v="2"/>
    <n v="25"/>
    <n v="0"/>
    <n v="5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"/>
    <n v="0"/>
    <n v="25"/>
    <n v="0"/>
    <m/>
    <m/>
    <m/>
    <m/>
  </r>
  <r>
    <n v="129"/>
    <x v="36"/>
    <s v="PRV-178"/>
    <x v="30"/>
    <x v="2"/>
    <x v="124"/>
    <s v="Soporte Puerta Consola Lamina Gal. Cal. 12 GALVANIZADO  105 x 77 x 15mm"/>
    <s v="PZA"/>
    <s v="Planeacion"/>
    <s v="Varios"/>
    <s v="EM-S1"/>
    <n v="1"/>
    <x v="5"/>
    <d v="2016-01-15T00:00:00"/>
    <n v="25"/>
    <n v="16.8"/>
    <d v="2016-01-08T00:00:00"/>
    <s v="R-45"/>
    <n v="691"/>
    <n v="24"/>
    <n v="16.8"/>
    <n v="0"/>
    <n v="403.20000000000005"/>
    <d v="2016-01-11T00:00:00"/>
    <s v="R-47"/>
    <n v="691"/>
    <n v="1"/>
    <n v="16.8"/>
    <n v="0"/>
    <n v="16.8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4"/>
    <n v="25"/>
    <n v="0"/>
    <n v="16.8"/>
    <n v="0"/>
    <m/>
    <m/>
    <m/>
    <m/>
  </r>
  <r>
    <n v="130"/>
    <x v="36"/>
    <s v="PRV-178"/>
    <x v="30"/>
    <x v="2"/>
    <x v="125"/>
    <s v="Z para Tapa de Mantenimiento GALVANIZADO  100 x 70 x 22.5 mm"/>
    <s v="PZA"/>
    <s v="Planeacion"/>
    <s v="Varios"/>
    <s v="EM-S1"/>
    <n v="1"/>
    <x v="5"/>
    <d v="2016-01-15T00:00:00"/>
    <n v="8"/>
    <n v="15.15"/>
    <d v="2016-01-08T00:00:00"/>
    <s v="R-45"/>
    <n v="691"/>
    <n v="8"/>
    <n v="15.15"/>
    <n v="0"/>
    <n v="121.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8"/>
    <n v="0"/>
    <n v="15.15"/>
    <n v="0"/>
    <m/>
    <m/>
    <m/>
    <m/>
  </r>
  <r>
    <n v="131"/>
    <x v="36"/>
    <s v="PRV-178"/>
    <x v="30"/>
    <x v="2"/>
    <x v="126"/>
    <s v="Soporte Omega para Trinco, cal. 16 GALVANIZADO  117 x 25 x 20 mm"/>
    <s v="PZA"/>
    <s v="Planeacion"/>
    <s v="Varios"/>
    <s v="EM-S1"/>
    <n v="1"/>
    <x v="5"/>
    <d v="2016-01-15T00:00:00"/>
    <n v="13"/>
    <n v="10.4"/>
    <d v="2016-01-08T00:00:00"/>
    <s v="R-45"/>
    <n v="691"/>
    <n v="13"/>
    <n v="10.4"/>
    <n v="0"/>
    <n v="135.2000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13"/>
    <n v="0"/>
    <n v="10.4"/>
    <n v="0"/>
    <m/>
    <m/>
    <m/>
    <m/>
  </r>
  <r>
    <n v="132"/>
    <x v="36"/>
    <s v="PRV-178"/>
    <x v="30"/>
    <x v="2"/>
    <x v="127"/>
    <s v="REFUERZO &quot;T&quot; PANEL BASE NATURAL  880 X 314 X 122MM"/>
    <s v="PZA"/>
    <s v="Planeacion"/>
    <s v="Varios"/>
    <s v="EM-S1"/>
    <n v="1"/>
    <x v="5"/>
    <d v="2016-01-15T00:00:00"/>
    <n v="5"/>
    <n v="72.75"/>
    <d v="2016-01-08T00:00:00"/>
    <s v="R-45"/>
    <n v="691"/>
    <n v="1"/>
    <n v="72.75"/>
    <n v="0"/>
    <n v="72.75"/>
    <d v="2016-01-15T00:00:00"/>
    <s v="R-52"/>
    <n v="691"/>
    <n v="4"/>
    <n v="72.75"/>
    <n v="0"/>
    <n v="291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"/>
    <n v="0"/>
    <n v="72.75"/>
    <n v="0"/>
    <m/>
    <m/>
    <m/>
    <m/>
  </r>
  <r>
    <n v="133"/>
    <x v="36"/>
    <s v="PRV-178"/>
    <x v="30"/>
    <x v="2"/>
    <x v="128"/>
    <s v="INSERTO LUZ PLAFON TRASERO, lamina cal.16 GALVANIZADO  50 X 15  mm"/>
    <s v="PZA"/>
    <s v="Planeacion"/>
    <s v="Varios"/>
    <s v="EM-S1"/>
    <n v="1"/>
    <x v="5"/>
    <d v="2016-01-15T00:00:00"/>
    <n v="300"/>
    <n v="6.76"/>
    <d v="2016-01-08T00:00:00"/>
    <s v="R-45"/>
    <n v="691"/>
    <n v="272"/>
    <n v="6.76"/>
    <n v="0"/>
    <n v="1838.72"/>
    <d v="2016-01-11T00:00:00"/>
    <s v="R-47"/>
    <n v="691"/>
    <n v="28"/>
    <n v="6.76"/>
    <n v="0"/>
    <n v="189.28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4"/>
    <n v="300"/>
    <n v="0"/>
    <n v="6.76"/>
    <n v="0"/>
    <m/>
    <m/>
    <m/>
    <m/>
  </r>
  <r>
    <n v="134"/>
    <x v="36"/>
    <s v="PRV-178"/>
    <x v="30"/>
    <x v="2"/>
    <x v="129"/>
    <s v="Placa 3/16&quot; Acero carbón 150 x 40 mm"/>
    <s v="PZA"/>
    <s v="Planeacion"/>
    <s v="Varios"/>
    <s v="EM-S1"/>
    <n v="1"/>
    <x v="5"/>
    <d v="2016-01-15T00:00:00"/>
    <n v="20"/>
    <n v="10.5"/>
    <d v="2016-01-08T00:00:00"/>
    <s v="R-45"/>
    <n v="691"/>
    <n v="20"/>
    <n v="10.5"/>
    <n v="0"/>
    <n v="21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20"/>
    <n v="0"/>
    <n v="10.5"/>
    <n v="0"/>
    <m/>
    <m/>
    <m/>
    <m/>
  </r>
  <r>
    <n v="135"/>
    <x v="36"/>
    <s v="PRV-178"/>
    <x v="30"/>
    <x v="2"/>
    <x v="130"/>
    <s v="Placa 3/16&quot; Acero carbón 190 x 70 mm"/>
    <s v="PZA"/>
    <s v="Planeacion"/>
    <s v="Varios"/>
    <s v="EM-S1"/>
    <n v="1"/>
    <x v="5"/>
    <d v="2016-01-15T00:00:00"/>
    <n v="20"/>
    <n v="14.6"/>
    <d v="2016-01-08T00:00:00"/>
    <s v="R-45"/>
    <n v="691"/>
    <n v="20"/>
    <n v="14.6"/>
    <n v="0"/>
    <n v="29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20"/>
    <n v="0"/>
    <n v="14.6"/>
    <n v="0"/>
    <m/>
    <m/>
    <m/>
    <m/>
  </r>
  <r>
    <n v="136"/>
    <x v="36"/>
    <s v="PRV-178"/>
    <x v="30"/>
    <x v="2"/>
    <x v="131"/>
    <s v="SOPORTE Z GALVANIZADO  100 x 91,5 x 21 mm"/>
    <s v="PZA"/>
    <s v="Planeacion"/>
    <s v="Varios"/>
    <s v="EM-S1"/>
    <n v="1"/>
    <x v="5"/>
    <d v="2016-01-15T00:00:00"/>
    <n v="50"/>
    <n v="16.36"/>
    <d v="2016-01-08T00:00:00"/>
    <s v="R-45"/>
    <n v="691"/>
    <n v="13"/>
    <n v="16.36"/>
    <n v="0"/>
    <n v="212.68"/>
    <d v="2016-01-11T00:00:00"/>
    <s v="R-47"/>
    <n v="691"/>
    <n v="37"/>
    <n v="16.36"/>
    <n v="0"/>
    <n v="605.31999999999994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4"/>
    <n v="50"/>
    <n v="0"/>
    <n v="16.36"/>
    <n v="0"/>
    <m/>
    <m/>
    <m/>
    <m/>
  </r>
  <r>
    <n v="137"/>
    <x v="36"/>
    <s v="PRV-178"/>
    <x v="30"/>
    <x v="2"/>
    <x v="132"/>
    <s v="Soporte derecho cal 12 parachoque trasero Acero galvanizado 234 x 170 x 75"/>
    <s v="PZA"/>
    <s v="Planeacion"/>
    <s v="Varios"/>
    <s v="EM-S1"/>
    <n v="1"/>
    <x v="5"/>
    <d v="2016-01-15T00:00:00"/>
    <n v="15"/>
    <n v="80"/>
    <d v="2016-01-04T00:00:00"/>
    <s v="R-39"/>
    <n v="691"/>
    <n v="15"/>
    <n v="80"/>
    <n v="0"/>
    <n v="12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1"/>
    <n v="15"/>
    <n v="0"/>
    <n v="80"/>
    <n v="0"/>
    <m/>
    <m/>
    <m/>
    <m/>
  </r>
  <r>
    <n v="138"/>
    <x v="36"/>
    <s v="PRV-178"/>
    <x v="30"/>
    <x v="2"/>
    <x v="133"/>
    <s v="Soporte izquierdo cal 12 parachoque trasero Acero galvanizado 234 x 170 x 75"/>
    <s v="PZA"/>
    <s v="Planeacion"/>
    <s v="Varios"/>
    <s v="EM-S1"/>
    <n v="1"/>
    <x v="5"/>
    <d v="2016-01-15T00:00:00"/>
    <n v="15"/>
    <n v="80"/>
    <d v="2016-01-04T00:00:00"/>
    <s v="R-39"/>
    <n v="691"/>
    <n v="15"/>
    <n v="80"/>
    <n v="0"/>
    <n v="12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1"/>
    <n v="15"/>
    <n v="0"/>
    <n v="80"/>
    <n v="0"/>
    <m/>
    <m/>
    <m/>
    <m/>
  </r>
  <r>
    <n v="139"/>
    <x v="37"/>
    <s v="PRV-140"/>
    <x v="31"/>
    <x v="0"/>
    <x v="134"/>
    <s v="SOPORTE ANGULO 20X30X30 CAL 16 Acero carbón "/>
    <s v="PZA"/>
    <s v="Planeacion"/>
    <s v="Varios"/>
    <s v="EM-S1"/>
    <n v="1"/>
    <x v="10"/>
    <d v="2016-01-21T00:00:00"/>
    <n v="12"/>
    <n v="6.36"/>
    <d v="2016-01-14T00:00:00"/>
    <s v="R-194"/>
    <n v="105"/>
    <n v="12"/>
    <n v="6.36"/>
    <n v="0"/>
    <n v="76.32000000000000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7"/>
    <n v="12"/>
    <n v="0"/>
    <n v="6.36"/>
    <n v="0"/>
    <m/>
    <m/>
    <m/>
    <m/>
  </r>
  <r>
    <n v="140"/>
    <x v="37"/>
    <s v="PRV-140"/>
    <x v="31"/>
    <x v="0"/>
    <x v="135"/>
    <s v="PLACA CAL 16 Galvanizada 50 x 35 mm"/>
    <s v="PZA"/>
    <s v="Planeacion"/>
    <s v="Varios"/>
    <s v="EM-S1"/>
    <n v="1"/>
    <x v="10"/>
    <d v="2016-01-21T00:00:00"/>
    <n v="59"/>
    <n v="2.14"/>
    <d v="2016-01-14T00:00:00"/>
    <s v="R-194"/>
    <n v="105"/>
    <n v="59"/>
    <n v="2.14"/>
    <n v="0"/>
    <n v="126.2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7"/>
    <n v="59"/>
    <n v="0"/>
    <n v="2.14"/>
    <n v="0"/>
    <m/>
    <m/>
    <m/>
    <m/>
  </r>
  <r>
    <n v="141"/>
    <x v="37"/>
    <s v="PRV-140"/>
    <x v="31"/>
    <x v="0"/>
    <x v="136"/>
    <s v="PLACA CAL 16 Galvanizada 80 X 10 mm "/>
    <s v="PZA"/>
    <s v="Planeacion"/>
    <s v="Varios"/>
    <s v="EM-S1"/>
    <n v="1"/>
    <x v="10"/>
    <d v="2016-01-21T00:00:00"/>
    <n v="7"/>
    <n v="1.61"/>
    <d v="2016-01-14T00:00:00"/>
    <s v="R-194"/>
    <n v="105"/>
    <n v="7"/>
    <n v="1.61"/>
    <n v="0"/>
    <n v="11.2700000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7"/>
    <n v="7"/>
    <n v="0"/>
    <n v="1.61"/>
    <n v="0"/>
    <m/>
    <m/>
    <m/>
    <m/>
  </r>
  <r>
    <n v="142"/>
    <x v="37"/>
    <s v="PRV-140"/>
    <x v="31"/>
    <x v="0"/>
    <x v="137"/>
    <s v="LAM CAL 16 Galvanizada 25 x 220 mm"/>
    <s v="PZA"/>
    <s v="Planeacion"/>
    <s v="Varios"/>
    <s v="EM-S1"/>
    <n v="1"/>
    <x v="10"/>
    <d v="2016-01-21T00:00:00"/>
    <n v="3"/>
    <n v="3.98"/>
    <d v="2016-01-14T00:00:00"/>
    <s v="R-194"/>
    <n v="105"/>
    <n v="3"/>
    <n v="3.98"/>
    <n v="0"/>
    <n v="11.9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7"/>
    <n v="3"/>
    <n v="0"/>
    <n v="3.98"/>
    <n v="0"/>
    <m/>
    <m/>
    <m/>
    <m/>
  </r>
  <r>
    <n v="143"/>
    <x v="37"/>
    <s v="PRV-140"/>
    <x v="31"/>
    <x v="0"/>
    <x v="138"/>
    <s v="REFUERZO MET 30 MM X 500 MM CAL 16 GALV  "/>
    <s v="PZA"/>
    <s v="Planeacion"/>
    <s v="Varios"/>
    <s v="EM-S1"/>
    <n v="1"/>
    <x v="10"/>
    <d v="2016-01-21T00:00:00"/>
    <n v="38"/>
    <n v="12.45"/>
    <d v="2016-01-14T00:00:00"/>
    <s v="R-194"/>
    <n v="105"/>
    <n v="38"/>
    <n v="12.45"/>
    <n v="0"/>
    <n v="473.0999999999999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7"/>
    <n v="38"/>
    <n v="0"/>
    <n v="12.45"/>
    <n v="0"/>
    <m/>
    <m/>
    <m/>
    <m/>
  </r>
  <r>
    <n v="144"/>
    <x v="37"/>
    <s v="PRV-140"/>
    <x v="31"/>
    <x v="0"/>
    <x v="139"/>
    <s v="Lamina galv. Cal 16. 30 mm x 900 mm  "/>
    <s v="PZA"/>
    <s v="Planeacion"/>
    <s v="Varios"/>
    <s v="EM-S1"/>
    <n v="1"/>
    <x v="10"/>
    <d v="2016-01-21T00:00:00"/>
    <n v="2"/>
    <n v="18.739999999999998"/>
    <d v="2016-01-14T00:00:00"/>
    <s v="R-194"/>
    <n v="105"/>
    <n v="2"/>
    <n v="18.739999999999998"/>
    <n v="0"/>
    <n v="37.47999999999999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7"/>
    <n v="2"/>
    <n v="0"/>
    <n v="18.739999999999998"/>
    <n v="0"/>
    <m/>
    <m/>
    <m/>
    <m/>
  </r>
  <r>
    <n v="145"/>
    <x v="37"/>
    <s v="PRV-140"/>
    <x v="31"/>
    <x v="0"/>
    <x v="140"/>
    <s v="PLACA DE AC.C DE 1/4 X 40 X 250MM FALLEBAS GALVANIZADA 40 X 225MM"/>
    <s v="PZA"/>
    <s v="Planeacion"/>
    <s v="Varios"/>
    <s v="EM-S1"/>
    <n v="1"/>
    <x v="10"/>
    <d v="2016-01-21T00:00:00"/>
    <n v="99"/>
    <n v="32.254497637795275"/>
    <d v="2016-01-14T00:00:00"/>
    <s v="R-194"/>
    <n v="105"/>
    <n v="99"/>
    <n v="32.254497637795275"/>
    <n v="0"/>
    <n v="3193.195266141732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7"/>
    <n v="99"/>
    <n v="0"/>
    <n v="32.254497637795275"/>
    <n v="0"/>
    <m/>
    <m/>
    <m/>
    <m/>
  </r>
  <r>
    <n v="146"/>
    <x v="37"/>
    <s v="PRV-140"/>
    <x v="31"/>
    <x v="0"/>
    <x v="141"/>
    <s v="LAMINA CAL 16 GALVANIZADA 15 X 35 mm"/>
    <s v="PZA"/>
    <s v="Planeacion"/>
    <s v="Varios"/>
    <s v="EM-S1"/>
    <n v="1"/>
    <x v="10"/>
    <d v="2016-01-21T00:00:00"/>
    <n v="44"/>
    <n v="1.42"/>
    <d v="2016-01-14T00:00:00"/>
    <s v="R-194"/>
    <n v="105"/>
    <n v="44"/>
    <n v="1.42"/>
    <n v="0"/>
    <n v="62.4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7"/>
    <n v="44"/>
    <n v="0"/>
    <n v="1.42"/>
    <n v="0"/>
    <m/>
    <m/>
    <m/>
    <m/>
  </r>
  <r>
    <n v="147"/>
    <x v="37"/>
    <s v="PRV-140"/>
    <x v="31"/>
    <x v="0"/>
    <x v="142"/>
    <s v="PLACA CAL 16 GALVANIZADA 40 X 626 MM"/>
    <s v="PZA"/>
    <s v="Planeacion"/>
    <s v="Varios"/>
    <s v="EM-S1"/>
    <n v="1"/>
    <x v="10"/>
    <d v="2016-01-21T00:00:00"/>
    <n v="60"/>
    <n v="18.12"/>
    <d v="2016-01-14T00:00:00"/>
    <s v="R-194"/>
    <n v="105"/>
    <n v="60"/>
    <n v="18.12"/>
    <n v="0"/>
    <n v="1087.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7"/>
    <n v="60"/>
    <n v="0"/>
    <n v="18.12"/>
    <n v="0"/>
    <m/>
    <m/>
    <m/>
    <m/>
  </r>
  <r>
    <n v="148"/>
    <x v="37"/>
    <s v="PRV-140"/>
    <x v="31"/>
    <x v="0"/>
    <x v="143"/>
    <s v="LAMINA CAL 16 S/PUNTAS GALVANIZADA 788 X 40 MM"/>
    <s v="PZA"/>
    <s v="Planeacion"/>
    <s v="Varios"/>
    <s v="EM-S1"/>
    <n v="1"/>
    <x v="10"/>
    <d v="2016-01-21T00:00:00"/>
    <n v="60"/>
    <n v="20.12"/>
    <d v="2016-01-14T00:00:00"/>
    <s v="R-194"/>
    <n v="105"/>
    <n v="60"/>
    <n v="20.12"/>
    <n v="0"/>
    <n v="1207.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7"/>
    <n v="60"/>
    <n v="0"/>
    <n v="20.12"/>
    <n v="0"/>
    <m/>
    <m/>
    <m/>
    <m/>
  </r>
  <r>
    <n v="149"/>
    <x v="38"/>
    <s v="PRV-003"/>
    <x v="1"/>
    <x v="1"/>
    <x v="144"/>
    <s v="RESINA VINILESTER T-015-81  "/>
    <s v="KGS"/>
    <s v="Compras"/>
    <s v="Area Tecnica"/>
    <s v="RQM-011"/>
    <n v="1"/>
    <x v="0"/>
    <d v="2016-01-08T00:00:00"/>
    <n v="230"/>
    <n v="64.900000000000006"/>
    <d v="2016-01-08T00:00:00"/>
    <m/>
    <s v="C80000877"/>
    <n v="230"/>
    <n v="64.900000000000006"/>
    <n v="0"/>
    <n v="14927.00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30"/>
    <n v="0"/>
    <n v="64.900000000000006"/>
    <n v="0"/>
    <m/>
    <m/>
    <m/>
    <m/>
  </r>
  <r>
    <n v="0"/>
    <x v="39"/>
    <s v="PRV-023"/>
    <x v="32"/>
    <x v="2"/>
    <x v="145"/>
    <s v="FREKOTE DESMOLDANTE 770NC  "/>
    <s v="LTS"/>
    <s v="Planeacion"/>
    <s v="Varios"/>
    <s v="EM-S1"/>
    <n v="1"/>
    <x v="6"/>
    <d v="2016-01-12T00:00:00"/>
    <n v="11.34"/>
    <n v="513.86772486772486"/>
    <d v="2016-01-12T00:00:00"/>
    <m/>
    <n v="18158"/>
    <n v="11.34"/>
    <n v="513.86772486772486"/>
    <n v="0"/>
    <n v="5827.2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6"/>
    <x v="2"/>
    <n v="0"/>
    <n v="11.34"/>
    <n v="0"/>
    <n v="513.86772486772486"/>
    <n v="0"/>
    <m/>
    <m/>
    <m/>
    <m/>
  </r>
  <r>
    <n v="151"/>
    <x v="40"/>
    <s v="PRV-189"/>
    <x v="33"/>
    <x v="0"/>
    <x v="146"/>
    <s v="GUANTE VIDRIERO MEZCLILLA C/HULE (ENDURO) DERMACARE  "/>
    <s v="Alm. Gral"/>
    <s v="Planeacion"/>
    <s v="Varios"/>
    <s v="EM-S1"/>
    <n v="1"/>
    <x v="4"/>
    <d v="2016-01-11T00:00:00"/>
    <n v="0"/>
    <n v="5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5"/>
    <x v="4"/>
    <s v=""/>
    <n v="0"/>
    <n v="0"/>
    <s v=""/>
    <s v=""/>
    <m/>
    <m/>
    <m/>
    <m/>
  </r>
  <r>
    <n v="152"/>
    <x v="41"/>
    <s v="PRV-124"/>
    <x v="34"/>
    <x v="2"/>
    <x v="147"/>
    <s v="PRIMARIO DE RELLENO 4004 SM  "/>
    <s v="Gal"/>
    <s v="Planeacion"/>
    <s v="Varios"/>
    <s v="EM-S1"/>
    <n v="1"/>
    <x v="11"/>
    <d v="2016-01-22T00:00:00"/>
    <n v="25"/>
    <n v="505.35"/>
    <d v="2016-01-21T00:00:00"/>
    <s v="C/R"/>
    <m/>
    <n v="25"/>
    <n v="505.35"/>
    <n v="0"/>
    <n v="12633.7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"/>
    <n v="25"/>
    <n v="0"/>
    <n v="505.35"/>
    <n v="0"/>
    <m/>
    <m/>
    <m/>
    <m/>
  </r>
  <r>
    <n v="153"/>
    <x v="41"/>
    <s v="PRV-124"/>
    <x v="34"/>
    <x v="2"/>
    <x v="148"/>
    <s v="CATALIZADOR P/PRIMARIO 4095SM  "/>
    <s v="LTS"/>
    <s v="Planeacion"/>
    <s v="Varios"/>
    <s v="EM-S1"/>
    <n v="1"/>
    <x v="11"/>
    <d v="2016-01-22T00:00:00"/>
    <n v="25"/>
    <n v="176.12"/>
    <d v="2016-01-21T00:00:00"/>
    <s v="C/R"/>
    <m/>
    <n v="25"/>
    <n v="176.12"/>
    <n v="0"/>
    <n v="440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"/>
    <n v="25"/>
    <n v="0"/>
    <n v="176.12"/>
    <n v="0"/>
    <m/>
    <m/>
    <m/>
    <m/>
  </r>
  <r>
    <n v="154"/>
    <x v="42"/>
    <s v="PRV-124"/>
    <x v="34"/>
    <x v="2"/>
    <x v="149"/>
    <s v="F.V. AISLANTE C/ALUMINIO 1.22X15.24 1&quot;&quot;  "/>
    <s v="m2"/>
    <s v="Planeacion"/>
    <s v="Varios"/>
    <s v="EM-S1"/>
    <n v="1"/>
    <x v="11"/>
    <d v="2016-01-22T00:00:00"/>
    <n v="0"/>
    <n v="8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5"/>
    <x v="4"/>
    <s v=""/>
    <n v="0"/>
    <n v="0"/>
    <s v=""/>
    <s v=""/>
    <m/>
    <m/>
    <m/>
    <m/>
  </r>
  <r>
    <n v="155"/>
    <x v="43"/>
    <s v="PRV-043"/>
    <x v="35"/>
    <x v="0"/>
    <x v="150"/>
    <s v="SERVICIO DE GALVANIZADO Y TROPICALIZADO  "/>
    <s v="PZA"/>
    <s v="Compras"/>
    <s v="Dina"/>
    <s v="RQM-012"/>
    <n v="1"/>
    <x v="4"/>
    <d v="2016-01-11T00:00:00"/>
    <n v="1"/>
    <n v="400"/>
    <d v="2016-01-19T00:00:00"/>
    <s v="R-2753"/>
    <m/>
    <n v="1"/>
    <n v="400"/>
    <n v="0"/>
    <n v="400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6"/>
    <x v="0"/>
    <s v="Pendiente Factura"/>
    <x v="0"/>
    <x v="0"/>
    <n v="8"/>
    <n v="1"/>
    <n v="0"/>
    <n v="400"/>
    <n v="0"/>
    <m/>
    <m/>
    <m/>
    <m/>
  </r>
  <r>
    <n v="156"/>
    <x v="44"/>
    <s v="PRV-165"/>
    <x v="36"/>
    <x v="0"/>
    <x v="151"/>
    <s v="SERVICIO DE AUDITORIA DE VIGILANCIA"/>
    <s v="PZA"/>
    <s v="SGC"/>
    <s v="Interno"/>
    <s v="RQM-010"/>
    <n v="1"/>
    <x v="10"/>
    <d v="2016-01-21T00:00:00"/>
    <n v="1"/>
    <n v="13000"/>
    <d v="2016-01-21T00:00:00"/>
    <m/>
    <s v="R/M"/>
    <n v="1"/>
    <n v="13000"/>
    <n v="0"/>
    <n v="130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"/>
    <n v="0"/>
    <n v="13000"/>
    <n v="0"/>
    <m/>
    <m/>
    <m/>
    <m/>
  </r>
  <r>
    <n v="157"/>
    <x v="45"/>
    <s v="PRV-056"/>
    <x v="16"/>
    <x v="2"/>
    <x v="152"/>
    <s v="Conjunto mecanismo falleba Beccar Pintura Electrostatica "/>
    <s v="CJTO"/>
    <s v="Planta 3"/>
    <s v="Beccar"/>
    <s v="RQM-013"/>
    <n v="1"/>
    <x v="3"/>
    <d v="2016-01-13T00:00:00"/>
    <n v="8"/>
    <n v="489.95"/>
    <d v="2016-01-13T00:00:00"/>
    <m/>
    <n v="6011"/>
    <n v="8"/>
    <n v="489.95"/>
    <n v="0"/>
    <n v="3919.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8"/>
    <n v="0"/>
    <n v="489.95"/>
    <n v="0"/>
    <m/>
    <m/>
    <m/>
    <m/>
  </r>
  <r>
    <n v="158"/>
    <x v="46"/>
    <s v="PRV-003"/>
    <x v="1"/>
    <x v="1"/>
    <x v="144"/>
    <s v="RESINA VINILESTER T-015-81  "/>
    <s v="KGS"/>
    <s v="Compras"/>
    <s v="Area Tecnica"/>
    <s v="RQM-016"/>
    <n v="1"/>
    <x v="0"/>
    <d v="2016-01-08T00:00:00"/>
    <n v="460"/>
    <n v="64.900000000000006"/>
    <d v="2016-01-08T00:00:00"/>
    <m/>
    <s v="C80000877"/>
    <n v="460"/>
    <n v="64.900000000000006"/>
    <n v="0"/>
    <n v="29854.00000000000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60"/>
    <n v="0"/>
    <n v="64.900000000000006"/>
    <n v="0"/>
    <m/>
    <m/>
    <m/>
    <m/>
  </r>
  <r>
    <n v="159"/>
    <x v="47"/>
    <s v="PRV-175"/>
    <x v="21"/>
    <x v="0"/>
    <x v="153"/>
    <s v="LLAVE CUADRADA P/CERRADURA DE COMPRESION   CUADRO 6MM"/>
    <s v="PZA"/>
    <s v="Almacen"/>
    <s v="Dina"/>
    <s v="RQM-015"/>
    <n v="1"/>
    <x v="6"/>
    <d v="2016-01-12T00:00:00"/>
    <n v="36"/>
    <n v="56.64"/>
    <d v="2016-01-12T00:00:00"/>
    <m/>
    <n v="11816"/>
    <n v="36"/>
    <n v="34.96"/>
    <n v="0"/>
    <n v="1258.56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6"/>
    <x v="2"/>
    <n v="0"/>
    <n v="36"/>
    <n v="0"/>
    <n v="34.96"/>
    <n v="-21.68"/>
    <m/>
    <m/>
    <m/>
    <m/>
  </r>
  <r>
    <n v="160"/>
    <x v="47"/>
    <s v="PRV-175"/>
    <x v="21"/>
    <x v="0"/>
    <x v="154"/>
    <s v="CIERRE 815-X19 (04)  "/>
    <s v="PZA"/>
    <s v="Almacen"/>
    <s v="Dina"/>
    <s v="RQM-015"/>
    <n v="1"/>
    <x v="6"/>
    <d v="2016-01-12T00:00:00"/>
    <n v="2"/>
    <n v="98.942999999999998"/>
    <d v="2016-01-12T00:00:00"/>
    <m/>
    <n v="11816"/>
    <n v="2"/>
    <n v="100.23"/>
    <n v="0"/>
    <n v="200.46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6"/>
    <x v="2"/>
    <n v="0"/>
    <n v="2"/>
    <n v="0"/>
    <n v="100.23"/>
    <n v="1.2870000000000061"/>
    <m/>
    <m/>
    <m/>
    <m/>
  </r>
  <r>
    <n v="161"/>
    <x v="48"/>
    <s v="PRV-056"/>
    <x v="16"/>
    <x v="2"/>
    <x v="74"/>
    <s v="Conjunto mecanismo falleba Polomex Pintura Electrostatica "/>
    <s v="PZA"/>
    <s v="Almacen"/>
    <s v="Polomex"/>
    <s v="RQM-015"/>
    <n v="1"/>
    <x v="3"/>
    <d v="2016-01-13T00:00:00"/>
    <n v="5"/>
    <n v="489.95"/>
    <d v="2016-01-13T00:00:00"/>
    <m/>
    <n v="6009"/>
    <n v="5"/>
    <n v="489.95"/>
    <n v="0"/>
    <n v="2449.7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5"/>
    <n v="0"/>
    <n v="489.95"/>
    <n v="0"/>
    <m/>
    <m/>
    <m/>
    <m/>
  </r>
  <r>
    <n v="162"/>
    <x v="49"/>
    <s v="PRV-215"/>
    <x v="37"/>
    <x v="2"/>
    <x v="155"/>
    <s v="Jaladera de plastico color negro Plastico color negro 130 x 70 x 40 mm"/>
    <s v="PZA"/>
    <s v="Almacen"/>
    <s v="Dina"/>
    <s v="RQM-015"/>
    <n v="1"/>
    <x v="3"/>
    <d v="2016-01-13T00:00:00"/>
    <n v="10"/>
    <n v="27"/>
    <d v="2016-01-19T00:00:00"/>
    <s v="VALE AZUL"/>
    <m/>
    <n v="10"/>
    <n v="27"/>
    <n v="0"/>
    <n v="270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7"/>
    <x v="0"/>
    <s v="Pendiente Factura"/>
    <x v="0"/>
    <x v="0"/>
    <n v="6"/>
    <n v="10"/>
    <n v="0"/>
    <n v="27"/>
    <n v="0"/>
    <m/>
    <m/>
    <m/>
    <m/>
  </r>
  <r>
    <n v="163"/>
    <x v="50"/>
    <s v="PRV-042"/>
    <x v="3"/>
    <x v="1"/>
    <x v="156"/>
    <s v="Sistema de Aspersión de  GEL COAT “GW 2001 “ Mezcla Externa."/>
    <s v="PZA"/>
    <s v="Calidad"/>
    <s v="Dina"/>
    <s v="RQM-007"/>
    <n v="1"/>
    <x v="2"/>
    <d v="2016-01-14T00:00:00"/>
    <n v="0"/>
    <n v="22669.5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0"/>
    <x v="4"/>
    <s v=""/>
    <n v="0"/>
    <n v="0"/>
    <s v=""/>
    <s v=""/>
    <m/>
    <m/>
    <m/>
    <m/>
  </r>
  <r>
    <n v="164"/>
    <x v="50"/>
    <s v="PRV-042"/>
    <x v="3"/>
    <x v="1"/>
    <x v="95"/>
    <s v="Capacitacion e instalación por un día"/>
    <s v="PZA"/>
    <s v="Calidad"/>
    <s v="Dina"/>
    <s v="RQM-007"/>
    <n v="1"/>
    <x v="2"/>
    <d v="2016-01-14T00:00:00"/>
    <n v="0"/>
    <n v="200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0"/>
    <x v="4"/>
    <s v=""/>
    <n v="0"/>
    <n v="0"/>
    <s v=""/>
    <s v=""/>
    <m/>
    <m/>
    <m/>
    <m/>
  </r>
  <r>
    <n v="165"/>
    <x v="51"/>
    <s v="PRV-065"/>
    <x v="38"/>
    <x v="2"/>
    <x v="157"/>
    <s v="LAMINA DESPLEGADA PLANCHADA MDI PR 1/2 Nº18  "/>
    <s v="HOJA"/>
    <s v="Compras"/>
    <s v="Dina"/>
    <s v="RQM-017"/>
    <n v="1"/>
    <x v="6"/>
    <d v="2016-01-12T00:00:00"/>
    <n v="7"/>
    <n v="370"/>
    <d v="2016-01-12T00:00:00"/>
    <s v="ZO15/23514169"/>
    <m/>
    <n v="7"/>
    <n v="370"/>
    <n v="0"/>
    <n v="259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6"/>
    <x v="2"/>
    <n v="0"/>
    <n v="7"/>
    <n v="0"/>
    <n v="370"/>
    <n v="0"/>
    <m/>
    <m/>
    <m/>
    <m/>
  </r>
  <r>
    <n v="166"/>
    <x v="52"/>
    <s v="PRV-216"/>
    <x v="39"/>
    <x v="2"/>
    <x v="158"/>
    <s v="DEFENSA DELANTERA REFORZADA (20120825B)  ACERO BAJO EN CARBONO 1008/1010 ROLADO EN FRIO CAL. 12 NEGRO MATE 2390 X 195 X 155mm"/>
    <s v="PZA"/>
    <s v="Sahagun"/>
    <s v="Dina"/>
    <s v="RQM-018"/>
    <n v="1"/>
    <x v="11"/>
    <d v="2016-01-22T00:00:00"/>
    <n v="25"/>
    <n v="1334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8"/>
    <x v="1"/>
    <s v="No hay entregas"/>
    <x v="0"/>
    <x v="0"/>
    <n v="5"/>
    <n v="0"/>
    <n v="-25"/>
    <s v=""/>
    <s v=""/>
    <m/>
    <m/>
    <m/>
    <m/>
  </r>
  <r>
    <n v="167"/>
    <x v="52"/>
    <s v="PRV-216"/>
    <x v="39"/>
    <x v="2"/>
    <x v="159"/>
    <s v="SOPORTE OMEGA (20132091A) LAMINA CAL. 10 GALVANIZADA 150 X 100 X 46.9 mm"/>
    <s v="PZA"/>
    <s v="Sahagun"/>
    <s v="Dina"/>
    <s v="RQM-018"/>
    <n v="1"/>
    <x v="11"/>
    <d v="2016-01-22T00:00:00"/>
    <n v="50"/>
    <n v="75.98999999999999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8"/>
    <x v="1"/>
    <s v="No hay entregas"/>
    <x v="0"/>
    <x v="0"/>
    <n v="5"/>
    <n v="0"/>
    <n v="-50"/>
    <s v=""/>
    <s v=""/>
    <m/>
    <m/>
    <m/>
    <m/>
  </r>
  <r>
    <n v="168"/>
    <x v="53"/>
    <s v="PRV-056"/>
    <x v="16"/>
    <x v="2"/>
    <x v="160"/>
    <s v="MUESTRAS DIVERSAS"/>
    <s v="PZA"/>
    <s v="A. Tecnica"/>
    <s v="Dina"/>
    <s v="RQM-005"/>
    <n v="1"/>
    <x v="3"/>
    <d v="2016-01-13T00:00:00"/>
    <n v="4"/>
    <n v="54.96"/>
    <d v="2016-01-13T00:00:00"/>
    <m/>
    <n v="6010"/>
    <n v="4"/>
    <n v="54.96"/>
    <n v="0"/>
    <n v="219.8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4"/>
    <n v="0"/>
    <n v="54.96"/>
    <n v="0"/>
    <m/>
    <m/>
    <m/>
    <m/>
  </r>
  <r>
    <n v="169"/>
    <x v="54"/>
    <s v="PRV-199"/>
    <x v="5"/>
    <x v="0"/>
    <x v="161"/>
    <s v="TUBULAR AC. CARBON  CAL 18 DE 1&quot;&quot;X1&quot;&quot; DE 6 MTS DE  "/>
    <s v="PZA"/>
    <s v="A. Tecnica"/>
    <s v="Polomex"/>
    <s v="RQM-016"/>
    <n v="1"/>
    <x v="3"/>
    <d v="2016-01-13T00:00:00"/>
    <n v="4"/>
    <n v="86.637931034482762"/>
    <d v="2016-01-13T00:00:00"/>
    <m/>
    <s v="T13992"/>
    <n v="4"/>
    <n v="86.637931034482762"/>
    <n v="0"/>
    <n v="346.5517241379310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7"/>
    <x v="2"/>
    <n v="0"/>
    <n v="4"/>
    <n v="0"/>
    <n v="86.637931034482762"/>
    <n v="0"/>
    <m/>
    <m/>
    <m/>
    <m/>
  </r>
  <r>
    <n v="170"/>
    <x v="55"/>
    <s v="PRV-165"/>
    <x v="17"/>
    <x v="0"/>
    <x v="162"/>
    <s v="FOCOS AHORRADORES DE 250W A 110 V"/>
    <s v="PZA"/>
    <s v="Mtto"/>
    <s v="Interno"/>
    <s v="RQM-018A"/>
    <n v="2"/>
    <x v="6"/>
    <d v="2016-01-12T00:00:00"/>
    <n v="5"/>
    <n v="150"/>
    <d v="2016-01-12T00:00:00"/>
    <m/>
    <s v="SD9202"/>
    <n v="5"/>
    <n v="172.41370000000001"/>
    <n v="0"/>
    <n v="862.06850000000009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0"/>
    <n v="5"/>
    <n v="0"/>
    <n v="172.41370000000001"/>
    <n v="22.413700000000006"/>
    <m/>
    <m/>
    <m/>
    <m/>
  </r>
  <r>
    <n v="171"/>
    <x v="55"/>
    <s v="PRV-165"/>
    <x v="17"/>
    <x v="0"/>
    <x v="163"/>
    <s v="CEPILLO DE ALAMBRE  "/>
    <s v="PZA"/>
    <s v="Mtto"/>
    <s v="Interno"/>
    <s v="RQM-018A"/>
    <n v="2"/>
    <x v="6"/>
    <d v="2016-01-12T00:00:00"/>
    <n v="0"/>
    <n v="4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5"/>
    <x v="4"/>
    <s v=""/>
    <n v="0"/>
    <n v="0"/>
    <s v=""/>
    <s v=""/>
    <m/>
    <m/>
    <m/>
    <m/>
  </r>
  <r>
    <n v="172"/>
    <x v="55"/>
    <s v="PRV-165"/>
    <x v="17"/>
    <x v="0"/>
    <x v="83"/>
    <s v="FOTOCELDA A 220 V"/>
    <s v="PZA"/>
    <s v="Mtto"/>
    <s v="Interno"/>
    <s v="RQM-018A"/>
    <n v="2"/>
    <x v="6"/>
    <d v="2016-01-12T00:00:00"/>
    <n v="2"/>
    <n v="78"/>
    <d v="2016-01-12T00:00:00"/>
    <m/>
    <s v="SD9202"/>
    <n v="2"/>
    <n v="56.034399999999998"/>
    <n v="0"/>
    <n v="112.0688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0"/>
    <n v="2"/>
    <n v="0"/>
    <n v="56.034399999999998"/>
    <n v="-21.965600000000002"/>
    <m/>
    <m/>
    <m/>
    <m/>
  </r>
  <r>
    <n v="173"/>
    <x v="55"/>
    <s v="PRV-165"/>
    <x v="17"/>
    <x v="0"/>
    <x v="83"/>
    <s v="FOTOCELDA A 110"/>
    <s v="PZA"/>
    <s v="Mtto"/>
    <s v="Interno"/>
    <s v="RQM-018A"/>
    <n v="2"/>
    <x v="6"/>
    <d v="2016-01-12T00:00:00"/>
    <n v="2"/>
    <n v="75"/>
    <d v="2016-01-12T00:00:00"/>
    <m/>
    <s v="SD9202"/>
    <n v="2"/>
    <n v="56.034399999999998"/>
    <n v="0"/>
    <n v="112.0688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0"/>
    <n v="2"/>
    <n v="0"/>
    <n v="56.034399999999998"/>
    <n v="-18.965600000000002"/>
    <m/>
    <m/>
    <m/>
    <m/>
  </r>
  <r>
    <n v="174"/>
    <x v="56"/>
    <s v="PRV-056"/>
    <x v="16"/>
    <x v="2"/>
    <x v="74"/>
    <s v="Conjunto mecanismo falleba Polomex Pintura Electrostatica "/>
    <s v="PZA"/>
    <s v="Almacen"/>
    <s v="Polomex"/>
    <s v="RQM-015"/>
    <n v="1"/>
    <x v="3"/>
    <d v="2016-01-13T00:00:00"/>
    <n v="25"/>
    <n v="489.95"/>
    <d v="2016-01-13T00:00:00"/>
    <m/>
    <n v="6009"/>
    <n v="25"/>
    <n v="489.95"/>
    <n v="0"/>
    <n v="12248.7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25"/>
    <n v="0"/>
    <n v="489.95"/>
    <n v="0"/>
    <m/>
    <m/>
    <m/>
    <m/>
  </r>
  <r>
    <n v="175"/>
    <x v="57"/>
    <s v="PRV-178"/>
    <x v="30"/>
    <x v="2"/>
    <x v="132"/>
    <s v="Soporte derecho cal 12 parachoque trasero Acero galvanizado 234 x 170 x 75"/>
    <s v="PZA"/>
    <s v="Planeacion"/>
    <s v="Polomex"/>
    <s v="EM-S2"/>
    <n v="2"/>
    <x v="6"/>
    <d v="2016-01-12T00:00:00"/>
    <n v="15"/>
    <n v="80"/>
    <d v="2016-01-05T00:00:00"/>
    <s v="R-42"/>
    <n v="691"/>
    <n v="15"/>
    <n v="80"/>
    <n v="0"/>
    <n v="12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15"/>
    <n v="0"/>
    <n v="80"/>
    <n v="0"/>
    <m/>
    <m/>
    <m/>
    <m/>
  </r>
  <r>
    <n v="176"/>
    <x v="57"/>
    <s v="PRV-178"/>
    <x v="30"/>
    <x v="2"/>
    <x v="133"/>
    <s v="Soporte izquierdo cal 12 parachoque trasero Acero galvanizado 234 x 170 x 75"/>
    <s v="PZA"/>
    <s v="Planeacion"/>
    <s v="Polomex"/>
    <s v="EM-S2"/>
    <n v="2"/>
    <x v="6"/>
    <d v="2016-01-12T00:00:00"/>
    <n v="15"/>
    <n v="80"/>
    <d v="2016-01-05T00:00:00"/>
    <s v="R-42"/>
    <n v="691"/>
    <n v="15"/>
    <n v="80"/>
    <n v="0"/>
    <n v="12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15"/>
    <n v="0"/>
    <n v="80"/>
    <n v="0"/>
    <m/>
    <m/>
    <m/>
    <m/>
  </r>
  <r>
    <n v="177"/>
    <x v="58"/>
    <s v="PRV-178"/>
    <x v="30"/>
    <x v="2"/>
    <x v="164"/>
    <s v="Soporte lateral izquierdo  cal 12 parachoque delantero Acero galvanizado 373 x 110 x 102"/>
    <s v="PZA"/>
    <s v="Planeacion"/>
    <s v="Polomex"/>
    <s v="EM-S3"/>
    <n v="2"/>
    <x v="6"/>
    <d v="2016-01-12T00:00:00"/>
    <n v="26"/>
    <n v="126"/>
    <d v="2016-01-04T00:00:00"/>
    <s v="R-39"/>
    <n v="691"/>
    <n v="26"/>
    <n v="126"/>
    <n v="0"/>
    <n v="327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8"/>
    <n v="26"/>
    <n v="0"/>
    <n v="126"/>
    <n v="0"/>
    <m/>
    <m/>
    <m/>
    <m/>
  </r>
  <r>
    <n v="178"/>
    <x v="58"/>
    <s v="PRV-178"/>
    <x v="30"/>
    <x v="2"/>
    <x v="165"/>
    <s v="Soporte lateral derecho  cal 12 parachoque delantero Acero galvanizado 373 x 110 x 102"/>
    <s v="PZA"/>
    <s v="Planeacion"/>
    <s v="Polomex"/>
    <s v="EM-S3"/>
    <n v="2"/>
    <x v="6"/>
    <d v="2016-01-12T00:00:00"/>
    <n v="26"/>
    <n v="126"/>
    <d v="2016-01-05T00:00:00"/>
    <s v="R-42"/>
    <n v="691"/>
    <n v="26"/>
    <n v="126"/>
    <n v="0"/>
    <n v="327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7"/>
    <n v="26"/>
    <n v="0"/>
    <n v="126"/>
    <n v="0"/>
    <m/>
    <m/>
    <m/>
    <m/>
  </r>
  <r>
    <n v="179"/>
    <x v="58"/>
    <s v="PRV-178"/>
    <x v="30"/>
    <x v="2"/>
    <x v="166"/>
    <s v="Estructura capo BOXER FL Tropicalizada 2136 x 972"/>
    <s v="PZA"/>
    <s v="Planeacion"/>
    <s v="Polomex"/>
    <s v="EM-S3"/>
    <n v="2"/>
    <x v="5"/>
    <d v="2016-01-15T00:00:00"/>
    <n v="26"/>
    <n v="743"/>
    <d v="2016-01-11T00:00:00"/>
    <s v="R-47"/>
    <n v="691"/>
    <n v="17"/>
    <n v="743"/>
    <n v="0"/>
    <n v="12631"/>
    <d v="2016-01-15T00:00:00"/>
    <s v="R-52"/>
    <m/>
    <n v="9"/>
    <n v="743"/>
    <n v="0"/>
    <n v="6687"/>
    <m/>
    <m/>
    <m/>
    <m/>
    <n v="0"/>
    <m/>
    <n v="0"/>
    <m/>
    <m/>
    <m/>
    <m/>
    <n v="0"/>
    <m/>
    <n v="0"/>
    <s v="Ok"/>
    <s v="A Tiempo"/>
    <s v="Ok"/>
    <x v="1"/>
    <x v="0"/>
    <s v="Pendiente Factura"/>
    <x v="3"/>
    <x v="2"/>
    <n v="0"/>
    <n v="26"/>
    <n v="0"/>
    <n v="743"/>
    <n v="0"/>
    <m/>
    <m/>
    <m/>
    <m/>
  </r>
  <r>
    <n v="180"/>
    <x v="58"/>
    <s v="PRV-178"/>
    <x v="30"/>
    <x v="2"/>
    <x v="167"/>
    <s v="Estructura  parachoque delantero Tropicalizada 1404 x 360 x 30"/>
    <s v="PZA"/>
    <s v="Planeacion"/>
    <s v="Polomex"/>
    <s v="EM-S3"/>
    <n v="2"/>
    <x v="6"/>
    <d v="2016-01-12T00:00:00"/>
    <n v="26"/>
    <n v="880"/>
    <d v="2016-01-04T00:00:00"/>
    <s v="R-39"/>
    <n v="691"/>
    <n v="26"/>
    <n v="880"/>
    <n v="0"/>
    <n v="2288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8"/>
    <n v="26"/>
    <n v="0"/>
    <n v="880"/>
    <n v="0"/>
    <m/>
    <m/>
    <m/>
    <m/>
  </r>
  <r>
    <n v="181"/>
    <x v="59"/>
    <s v="PRV-178"/>
    <x v="30"/>
    <x v="2"/>
    <x v="132"/>
    <s v="Soporte derecho cal 12 parachoque trasero Acero galvanizado 234 x 170 x 75"/>
    <s v="PZA"/>
    <s v="Planeacion"/>
    <s v="Polomex"/>
    <s v="EM-S2"/>
    <n v="2"/>
    <x v="6"/>
    <d v="2016-01-12T00:00:00"/>
    <n v="21"/>
    <n v="80"/>
    <d v="2016-01-04T00:00:00"/>
    <s v="R-39"/>
    <m/>
    <n v="15"/>
    <n v="80"/>
    <n v="0"/>
    <n v="1200"/>
    <d v="2016-01-05T00:00:00"/>
    <s v="R-42"/>
    <m/>
    <n v="6"/>
    <n v="80"/>
    <n v="0"/>
    <n v="48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7"/>
    <n v="21"/>
    <n v="0"/>
    <n v="80"/>
    <n v="0"/>
    <m/>
    <m/>
    <m/>
    <m/>
  </r>
  <r>
    <n v="182"/>
    <x v="59"/>
    <s v="PRV-178"/>
    <x v="30"/>
    <x v="2"/>
    <x v="133"/>
    <s v="Soporte izquierdo cal 12 parachoque trasero Acero galvanizado 234 x 170 x 75"/>
    <s v="PZA"/>
    <s v="Planeacion"/>
    <s v="Polomex"/>
    <s v="EM-S2"/>
    <n v="2"/>
    <x v="6"/>
    <d v="2016-01-12T00:00:00"/>
    <n v="21"/>
    <n v="80"/>
    <d v="2016-01-04T00:00:00"/>
    <s v="R-39"/>
    <m/>
    <n v="15"/>
    <n v="80"/>
    <n v="0"/>
    <n v="1200"/>
    <d v="2016-01-05T00:00:00"/>
    <s v="R-42"/>
    <m/>
    <n v="6"/>
    <n v="80"/>
    <n v="0"/>
    <n v="48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7"/>
    <n v="21"/>
    <n v="0"/>
    <n v="80"/>
    <n v="0"/>
    <m/>
    <m/>
    <m/>
    <m/>
  </r>
  <r>
    <n v="183"/>
    <x v="59"/>
    <s v="PRV-178"/>
    <x v="30"/>
    <x v="2"/>
    <x v="164"/>
    <s v="Soporte lateral izquierdo  cal 12 parachoque delantero Acero galvanizado 373 x 110 x 102"/>
    <s v="PZA"/>
    <s v="Planeacion"/>
    <s v="Polomex"/>
    <s v="RQM-023"/>
    <n v="3"/>
    <x v="12"/>
    <d v="2016-01-29T00:00:00"/>
    <n v="25"/>
    <n v="126"/>
    <d v="2016-01-27T00:00:00"/>
    <s v="R-59"/>
    <m/>
    <n v="21"/>
    <n v="126"/>
    <n v="0"/>
    <n v="2646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Ok"/>
    <x v="1"/>
    <x v="2"/>
    <s v="Pendiente Factura"/>
    <x v="3"/>
    <x v="2"/>
    <n v="-2"/>
    <n v="21"/>
    <n v="-4"/>
    <n v="126"/>
    <n v="0"/>
    <m/>
    <m/>
    <m/>
    <m/>
  </r>
  <r>
    <n v="184"/>
    <x v="59"/>
    <s v="PRV-178"/>
    <x v="30"/>
    <x v="2"/>
    <x v="165"/>
    <s v="Soporte lateral derecho  cal 12 parachoque delantero Acero galvanizado 373 x 110 x 102"/>
    <s v="PZA"/>
    <s v="Planeacion"/>
    <s v="Polomex"/>
    <s v="RQM-023"/>
    <n v="3"/>
    <x v="12"/>
    <d v="2016-01-29T00:00:00"/>
    <n v="25"/>
    <n v="126"/>
    <d v="2016-01-27T00:00:00"/>
    <s v="R-59"/>
    <m/>
    <n v="21"/>
    <n v="126"/>
    <n v="0"/>
    <n v="2646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Ok"/>
    <x v="1"/>
    <x v="2"/>
    <s v="Pendiente Factura"/>
    <x v="3"/>
    <x v="2"/>
    <n v="-2"/>
    <n v="21"/>
    <n v="-4"/>
    <n v="126"/>
    <n v="0"/>
    <m/>
    <m/>
    <m/>
    <m/>
  </r>
  <r>
    <n v="185"/>
    <x v="59"/>
    <s v="PRV-178"/>
    <x v="30"/>
    <x v="2"/>
    <x v="166"/>
    <s v="Estructura capo BOXER FL Tropicalizada 2136 x 972"/>
    <s v="PZA"/>
    <s v="Planeacion"/>
    <s v="Polomex"/>
    <s v="RQM-023"/>
    <n v="3"/>
    <x v="13"/>
    <d v="2016-02-03T00:00:00"/>
    <n v="4"/>
    <n v="743"/>
    <d v="2016-01-15T00:00:00"/>
    <s v="R-52"/>
    <m/>
    <n v="4"/>
    <n v="743"/>
    <n v="0"/>
    <n v="2972"/>
    <m/>
    <m/>
    <m/>
    <m/>
    <n v="0"/>
    <n v="0"/>
    <n v="0"/>
    <m/>
    <m/>
    <m/>
    <m/>
    <n v="0"/>
    <n v="0"/>
    <n v="0"/>
    <m/>
    <m/>
    <m/>
    <m/>
    <n v="0"/>
    <m/>
    <n v="0"/>
    <s v="Ok"/>
    <s v="A Tiempo"/>
    <s v="Ok"/>
    <x v="1"/>
    <x v="0"/>
    <s v="Pendiente Factura"/>
    <x v="3"/>
    <x v="2"/>
    <n v="-19"/>
    <n v="4"/>
    <n v="0"/>
    <n v="743"/>
    <n v="0"/>
    <m/>
    <m/>
    <m/>
    <m/>
  </r>
  <r>
    <n v="186"/>
    <x v="59"/>
    <s v="PRV-178"/>
    <x v="30"/>
    <x v="2"/>
    <x v="167"/>
    <s v="Estructura  parachoque delantero Tropicalizada 1404 x 360 x 30"/>
    <s v="PZA"/>
    <s v="Planeacion"/>
    <s v="Polomex"/>
    <s v="RQM-023"/>
    <n v="3"/>
    <x v="14"/>
    <d v="2016-02-02T00:00:00"/>
    <n v="25"/>
    <n v="880"/>
    <d v="2016-01-04T00:00:00"/>
    <s v="R-39"/>
    <m/>
    <n v="4"/>
    <n v="880"/>
    <n v="0"/>
    <n v="3520"/>
    <d v="2016-01-27T00:00:00"/>
    <n v="59"/>
    <m/>
    <n v="7"/>
    <n v="880"/>
    <m/>
    <n v="6160"/>
    <d v="2016-02-02T00:00:00"/>
    <n v="64"/>
    <m/>
    <n v="14"/>
    <n v="880"/>
    <m/>
    <n v="12320"/>
    <m/>
    <m/>
    <m/>
    <m/>
    <n v="0"/>
    <m/>
    <n v="0"/>
    <s v="Ok"/>
    <s v="A Tiempo"/>
    <s v="Ok"/>
    <x v="1"/>
    <x v="0"/>
    <s v="Pendiente Factura"/>
    <x v="3"/>
    <x v="2"/>
    <n v="0"/>
    <n v="25"/>
    <n v="0"/>
    <n v="880"/>
    <n v="0"/>
    <m/>
    <m/>
    <m/>
    <m/>
  </r>
  <r>
    <n v="187"/>
    <x v="60"/>
    <s v="PRV-003"/>
    <x v="1"/>
    <x v="1"/>
    <x v="1"/>
    <s v="Resina H774-AHA-10 (INVIERNO)  "/>
    <s v="KGS"/>
    <s v="Planeacion"/>
    <s v="Varios"/>
    <s v="EM-S2"/>
    <n v="2"/>
    <x v="2"/>
    <d v="2016-01-14T00:00:00"/>
    <n v="3150"/>
    <n v="33.4"/>
    <d v="2016-01-14T00:00:00"/>
    <m/>
    <s v="C80000905"/>
    <n v="3150"/>
    <n v="33.4"/>
    <n v="0"/>
    <n v="10521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150"/>
    <n v="0"/>
    <n v="33.4"/>
    <n v="0"/>
    <m/>
    <m/>
    <m/>
    <m/>
  </r>
  <r>
    <n v="188"/>
    <x v="61"/>
    <s v="PRV-217"/>
    <x v="40"/>
    <x v="1"/>
    <x v="17"/>
    <s v="FIBRA DE VIDRIO 2 ONZ.  "/>
    <s v="KGS"/>
    <s v="Planeacion"/>
    <s v="Varios"/>
    <s v="EM-S2"/>
    <n v="2"/>
    <x v="5"/>
    <d v="2016-01-15T00:00:00"/>
    <n v="450.00000000000006"/>
    <n v="31.92"/>
    <d v="2016-01-18T00:00:00"/>
    <m/>
    <s v="FNT4035"/>
    <n v="450"/>
    <n v="31.92"/>
    <n v="0"/>
    <n v="14364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3"/>
    <s v="Ok"/>
    <x v="0"/>
    <x v="0"/>
    <n v="3"/>
    <n v="450"/>
    <n v="-5.6843418860808015E-14"/>
    <n v="31.92"/>
    <n v="0"/>
    <m/>
    <m/>
    <m/>
    <m/>
  </r>
  <r>
    <n v="189"/>
    <x v="62"/>
    <s v="PRV-014"/>
    <x v="2"/>
    <x v="1"/>
    <x v="168"/>
    <s v="GEL COAT GRIS Nº-0092(FALLEBA FOGGY)    "/>
    <s v="KGS"/>
    <s v="Planeacion"/>
    <s v="Varios"/>
    <s v="EM-S2"/>
    <n v="2"/>
    <x v="5"/>
    <d v="2016-01-15T00:00:00"/>
    <n v="230"/>
    <n v="46.666200000000003"/>
    <d v="2016-01-15T00:00:00"/>
    <m/>
    <s v="X015983"/>
    <n v="230"/>
    <n v="55.408782000000002"/>
    <n v="0.18"/>
    <n v="10450.0962852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0"/>
    <n v="230"/>
    <n v="0"/>
    <n v="55.408782000000002"/>
    <n v="8.7425819999999987"/>
    <m/>
    <m/>
    <m/>
    <m/>
  </r>
  <r>
    <n v="190"/>
    <x v="62"/>
    <s v="PRV-014"/>
    <x v="2"/>
    <x v="1"/>
    <x v="4"/>
    <s v="GEL COAT GRIS EQI 18 422U-D  "/>
    <s v="KGS"/>
    <s v="Planeacion"/>
    <s v="Varios"/>
    <s v="EM-S2"/>
    <n v="2"/>
    <x v="2"/>
    <d v="2016-01-14T00:00:00"/>
    <n v="230"/>
    <n v="53.15"/>
    <d v="2016-01-14T00:00:00"/>
    <m/>
    <s v="X015961"/>
    <n v="230"/>
    <n v="64.760000000000005"/>
    <n v="0.18"/>
    <n v="12213.7360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0"/>
    <n v="230"/>
    <n v="0"/>
    <n v="64.760000000000005"/>
    <n v="11.610000000000007"/>
    <m/>
    <m/>
    <m/>
    <m/>
  </r>
  <r>
    <n v="191"/>
    <x v="62"/>
    <s v="PRV-014"/>
    <x v="2"/>
    <x v="1"/>
    <x v="169"/>
    <s v="GEL COAT GRIS OSCURO 135  "/>
    <s v="KGS"/>
    <s v="Planeacion"/>
    <s v="Varios"/>
    <s v="EM-S2"/>
    <n v="2"/>
    <x v="12"/>
    <d v="2016-01-29T00:00:00"/>
    <n v="0"/>
    <n v="53.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2"/>
    <x v="4"/>
    <s v=""/>
    <n v="0"/>
    <n v="0"/>
    <s v=""/>
    <s v=""/>
    <m/>
    <m/>
    <m/>
    <m/>
  </r>
  <r>
    <n v="192"/>
    <x v="62"/>
    <s v="PRV-014"/>
    <x v="2"/>
    <x v="1"/>
    <x v="5"/>
    <s v="GEL COAT ISO EVO I  "/>
    <s v="KGS"/>
    <s v="Planeacion"/>
    <s v="Varios"/>
    <s v="EM-S2"/>
    <n v="2"/>
    <x v="5"/>
    <d v="2016-01-15T00:00:00"/>
    <n v="460"/>
    <n v="56.15"/>
    <d v="2016-01-15T00:00:00"/>
    <m/>
    <s v="X015983"/>
    <n v="460"/>
    <n v="68.45"/>
    <n v="0.18"/>
    <n v="25819.34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0"/>
    <n v="460"/>
    <n v="0"/>
    <n v="68.45"/>
    <n v="12.300000000000004"/>
    <m/>
    <m/>
    <m/>
    <m/>
  </r>
  <r>
    <n v="193"/>
    <x v="62"/>
    <s v="PRV-014"/>
    <x v="2"/>
    <x v="1"/>
    <x v="6"/>
    <s v="GEL COAT ISO EVO III  "/>
    <s v="KGS"/>
    <s v="Planeacion"/>
    <s v="Varios"/>
    <s v="EM-S2"/>
    <n v="2"/>
    <x v="5"/>
    <d v="2016-01-15T00:00:00"/>
    <n v="460"/>
    <n v="55.6"/>
    <d v="2016-01-15T00:00:00"/>
    <m/>
    <s v="X015983"/>
    <n v="460"/>
    <n v="67.790000000000006"/>
    <n v="0.18"/>
    <n v="25570.388000000003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0"/>
    <n v="460"/>
    <n v="0"/>
    <n v="67.790000000000006"/>
    <n v="12.190000000000005"/>
    <m/>
    <m/>
    <m/>
    <m/>
  </r>
  <r>
    <n v="194"/>
    <x v="62"/>
    <s v="PRV-014"/>
    <x v="2"/>
    <x v="1"/>
    <x v="7"/>
    <s v="GEL COAT ISO GRIS OSCURO 426C  "/>
    <s v="KGS"/>
    <s v="Planeacion"/>
    <s v="Varios"/>
    <s v="EM-S2"/>
    <n v="2"/>
    <x v="5"/>
    <d v="2016-01-15T00:00:00"/>
    <n v="230"/>
    <n v="55.9"/>
    <d v="2016-01-15T00:00:00"/>
    <m/>
    <s v="X015961"/>
    <n v="230"/>
    <n v="68.150000000000006"/>
    <n v="0.18"/>
    <n v="12853.09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0"/>
    <n v="230"/>
    <n v="0"/>
    <n v="68.150000000000006"/>
    <n v="12.250000000000007"/>
    <m/>
    <m/>
    <m/>
    <m/>
  </r>
  <r>
    <n v="195"/>
    <x v="62"/>
    <s v="PRV-014"/>
    <x v="2"/>
    <x v="1"/>
    <x v="93"/>
    <s v="GEL COAT PARA FALLEBA BECCAR 0279"/>
    <s v="KGS"/>
    <s v="Planeacion"/>
    <s v="Varios"/>
    <s v="EM-S2"/>
    <n v="2"/>
    <x v="12"/>
    <d v="2016-01-29T00:00:00"/>
    <n v="0"/>
    <n v="54.65299999999999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0"/>
    <x v="0"/>
    <s v="No hay entregas"/>
    <x v="0"/>
    <x v="4"/>
    <s v=""/>
    <n v="0"/>
    <n v="0"/>
    <s v=""/>
    <s v=""/>
    <m/>
    <m/>
    <m/>
    <m/>
  </r>
  <r>
    <n v="196"/>
    <x v="63"/>
    <s v="PRV-178"/>
    <x v="30"/>
    <x v="2"/>
    <x v="102"/>
    <s v="SOPORTE CADENA SUSTENTACION  Tropicalizada 700 mm"/>
    <s v="PZA"/>
    <s v="Planeacion"/>
    <s v="Polomex"/>
    <s v="EM-S2"/>
    <n v="2"/>
    <x v="15"/>
    <d v="2016-01-18T00:00:00"/>
    <n v="9"/>
    <n v="61.78"/>
    <d v="2016-01-18T00:00:00"/>
    <s v="R-53"/>
    <n v="691"/>
    <n v="9"/>
    <n v="61.78"/>
    <n v="0"/>
    <n v="556.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9"/>
    <n v="0"/>
    <n v="61.78"/>
    <n v="0"/>
    <m/>
    <m/>
    <m/>
    <m/>
  </r>
  <r>
    <n v="197"/>
    <x v="63"/>
    <s v="PRV-178"/>
    <x v="30"/>
    <x v="2"/>
    <x v="104"/>
    <s v="SOPORTE GRAPA DINA Galvanizada "/>
    <s v="PZA"/>
    <s v="Planeacion"/>
    <s v="Polomex"/>
    <s v="EM-S2"/>
    <n v="2"/>
    <x v="16"/>
    <d v="2016-01-27T00:00:00"/>
    <n v="60"/>
    <n v="11.642400000000002"/>
    <d v="2016-01-25T00:00:00"/>
    <s v="R-57"/>
    <n v="691"/>
    <n v="60"/>
    <n v="11.642400000000002"/>
    <n v="0"/>
    <n v="698.54400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2"/>
    <n v="60"/>
    <n v="0"/>
    <n v="11.642400000000002"/>
    <n v="0"/>
    <m/>
    <m/>
    <m/>
    <m/>
  </r>
  <r>
    <n v="198"/>
    <x v="63"/>
    <s v="PRV-178"/>
    <x v="30"/>
    <x v="2"/>
    <x v="170"/>
    <s v="SOPORTE OMEGA PARA TRINCO MIX CAL 16 Galvanizada "/>
    <s v="PZA"/>
    <s v="Planeacion"/>
    <s v="Polomex"/>
    <s v="EM-S2"/>
    <n v="2"/>
    <x v="15"/>
    <d v="2016-01-18T00:00:00"/>
    <n v="4"/>
    <n v="11.226599999999999"/>
    <d v="2016-01-18T00:00:00"/>
    <s v="R-53"/>
    <n v="691"/>
    <n v="4"/>
    <n v="11.226599999999999"/>
    <n v="0"/>
    <n v="44.90639999999999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"/>
    <n v="0"/>
    <n v="11.226599999999999"/>
    <n v="0"/>
    <m/>
    <m/>
    <m/>
    <m/>
  </r>
  <r>
    <n v="199"/>
    <x v="63"/>
    <s v="PRV-178"/>
    <x v="30"/>
    <x v="2"/>
    <x v="171"/>
    <s v="HUELLA ALUM ESCALON (10090344)  "/>
    <s v="PZA"/>
    <s v="Planeacion"/>
    <s v="Polomex"/>
    <s v="EM-S2"/>
    <n v="2"/>
    <x v="16"/>
    <d v="2016-01-27T00:00:00"/>
    <n v="2"/>
    <n v="19.008000000000003"/>
    <d v="2016-01-25T00:00:00"/>
    <s v="R-264"/>
    <n v="691"/>
    <n v="2"/>
    <n v="19.008000000000003"/>
    <n v="0"/>
    <n v="38.01600000000000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2"/>
    <n v="2"/>
    <n v="0"/>
    <n v="19.008000000000003"/>
    <n v="0"/>
    <m/>
    <m/>
    <m/>
    <m/>
  </r>
  <r>
    <n v="200"/>
    <x v="63"/>
    <s v="PRV-178"/>
    <x v="30"/>
    <x v="2"/>
    <x v="113"/>
    <s v="SOPORTE CABLE PANEL BASE ALEGRO  "/>
    <s v="PZA"/>
    <s v="Planeacion"/>
    <s v="Polomex"/>
    <s v="EM-S2"/>
    <n v="2"/>
    <x v="15"/>
    <d v="2016-01-18T00:00:00"/>
    <n v="20"/>
    <n v="8.3160000000000025"/>
    <d v="2016-01-18T00:00:00"/>
    <s v="R-53"/>
    <n v="691"/>
    <n v="20"/>
    <n v="8.3160000000000025"/>
    <n v="0"/>
    <n v="166.3200000000000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0"/>
    <n v="0"/>
    <n v="8.3160000000000025"/>
    <n v="0"/>
    <m/>
    <m/>
    <m/>
    <m/>
  </r>
  <r>
    <n v="201"/>
    <x v="63"/>
    <s v="PRV-178"/>
    <x v="30"/>
    <x v="2"/>
    <x v="172"/>
    <s v="HUELLA ALUM.2ºESC DEL/TRAS TORINOXBC (IFV-09-052)  "/>
    <s v="PZA"/>
    <s v="Planeacion"/>
    <s v="Polomex"/>
    <s v="EM-S2"/>
    <n v="2"/>
    <x v="16"/>
    <d v="2016-01-27T00:00:00"/>
    <n v="8"/>
    <n v="19.008000000000003"/>
    <d v="2016-01-25T00:00:00"/>
    <s v="R-57"/>
    <n v="691"/>
    <n v="8"/>
    <n v="27.51"/>
    <n v="0"/>
    <n v="220.08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3"/>
    <x v="2"/>
    <n v="-2"/>
    <n v="8"/>
    <n v="0"/>
    <n v="27.51"/>
    <n v="8.5019999999999989"/>
    <m/>
    <m/>
    <m/>
    <m/>
  </r>
  <r>
    <n v="202"/>
    <x v="63"/>
    <s v="PRV-178"/>
    <x v="30"/>
    <x v="2"/>
    <x v="173"/>
    <s v="HUELLA ALUM 3ER ESC DE BOX OF NICARAGUA(IFV-09-  "/>
    <s v="PZA"/>
    <s v="Planeacion"/>
    <s v="Polomex"/>
    <s v="EM-S2"/>
    <n v="2"/>
    <x v="16"/>
    <d v="2016-01-27T00:00:00"/>
    <n v="2"/>
    <n v="23.76"/>
    <d v="2016-01-25T00:00:00"/>
    <s v="R-57"/>
    <n v="691"/>
    <n v="2"/>
    <n v="32.26"/>
    <n v="0"/>
    <n v="64.52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3"/>
    <x v="2"/>
    <n v="-2"/>
    <n v="2"/>
    <n v="0"/>
    <n v="32.26"/>
    <n v="8.4999999999999964"/>
    <m/>
    <m/>
    <m/>
    <m/>
  </r>
  <r>
    <n v="203"/>
    <x v="63"/>
    <s v="PRV-178"/>
    <x v="30"/>
    <x v="2"/>
    <x v="174"/>
    <s v="LAMINA CAL 16 TRIANGULAR GALVANIZADA 20 X 20 MM"/>
    <s v="PZA"/>
    <s v="Planeacion"/>
    <s v="Polomex"/>
    <s v="EM-S2"/>
    <n v="2"/>
    <x v="15"/>
    <d v="2016-01-18T00:00:00"/>
    <n v="36"/>
    <n v="1.62"/>
    <d v="2016-01-18T00:00:00"/>
    <s v="R-53"/>
    <n v="691"/>
    <n v="36"/>
    <n v="1.62"/>
    <n v="0"/>
    <n v="58.32000000000000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6"/>
    <n v="0"/>
    <n v="1.62"/>
    <n v="0"/>
    <m/>
    <m/>
    <m/>
    <m/>
  </r>
  <r>
    <n v="204"/>
    <x v="63"/>
    <s v="PRV-178"/>
    <x v="30"/>
    <x v="2"/>
    <x v="119"/>
    <s v="SOPORTE LATERAL IZQUIERDO DEFENSA DELANTERA DINA GALVANIZADA "/>
    <s v="PZA"/>
    <s v="Planeacion"/>
    <s v="Polomex"/>
    <s v="EM-S2"/>
    <n v="2"/>
    <x v="15"/>
    <d v="2016-01-18T00:00:00"/>
    <n v="13"/>
    <n v="69"/>
    <d v="2016-01-18T00:00:00"/>
    <s v="R-53"/>
    <n v="691"/>
    <n v="13"/>
    <n v="69"/>
    <n v="0"/>
    <n v="89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3"/>
    <n v="0"/>
    <n v="69"/>
    <n v="0"/>
    <m/>
    <m/>
    <m/>
    <m/>
  </r>
  <r>
    <n v="205"/>
    <x v="63"/>
    <s v="PRV-178"/>
    <x v="30"/>
    <x v="2"/>
    <x v="120"/>
    <s v="SOPORTE LATERAL DERECHO DEFENSA DELANTERA DINA GALVANIZADA "/>
    <s v="PZA"/>
    <s v="Planeacion"/>
    <s v="Polomex"/>
    <s v="EM-S2"/>
    <n v="2"/>
    <x v="15"/>
    <d v="2016-01-18T00:00:00"/>
    <n v="13"/>
    <n v="69"/>
    <d v="2016-01-18T00:00:00"/>
    <s v="R-53"/>
    <n v="691"/>
    <n v="13"/>
    <n v="69"/>
    <n v="0"/>
    <n v="89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3"/>
    <n v="0"/>
    <n v="69"/>
    <n v="0"/>
    <m/>
    <m/>
    <m/>
    <m/>
  </r>
  <r>
    <n v="206"/>
    <x v="63"/>
    <s v="PRV-178"/>
    <x v="30"/>
    <x v="2"/>
    <x v="121"/>
    <s v="SOPORTE CENTRAL IZQUIERDO DEFENSA DELANTERA DINA GALVANIZADA "/>
    <s v="PZA"/>
    <s v="Planeacion"/>
    <s v="Polomex"/>
    <s v="EM-S2"/>
    <n v="2"/>
    <x v="15"/>
    <d v="2016-01-18T00:00:00"/>
    <n v="13"/>
    <n v="60"/>
    <d v="2016-01-18T00:00:00"/>
    <s v="R-53"/>
    <n v="691"/>
    <n v="13"/>
    <n v="60"/>
    <n v="0"/>
    <n v="78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3"/>
    <n v="0"/>
    <n v="60"/>
    <n v="0"/>
    <m/>
    <m/>
    <m/>
    <m/>
  </r>
  <r>
    <n v="207"/>
    <x v="63"/>
    <s v="PRV-178"/>
    <x v="30"/>
    <x v="2"/>
    <x v="122"/>
    <s v="SOPORTE CENTRAL DERECHO DEFENSA DELANTERA DINA GALVANIZADA "/>
    <s v="PZA"/>
    <s v="Planeacion"/>
    <s v="Polomex"/>
    <s v="EM-S2"/>
    <n v="2"/>
    <x v="15"/>
    <d v="2016-01-18T00:00:00"/>
    <n v="13"/>
    <n v="60"/>
    <d v="2016-01-18T00:00:00"/>
    <s v="R-53"/>
    <n v="691"/>
    <n v="13"/>
    <n v="60"/>
    <n v="0"/>
    <n v="78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3"/>
    <n v="0"/>
    <n v="60"/>
    <n v="0"/>
    <m/>
    <m/>
    <m/>
    <m/>
  </r>
  <r>
    <n v="208"/>
    <x v="63"/>
    <s v="PRV-178"/>
    <x v="30"/>
    <x v="2"/>
    <x v="175"/>
    <s v="ANGULO PARA  TIMBALES GRD GALVANIZADA 28 X 33 X 30"/>
    <s v="PZA"/>
    <s v="Planeacion"/>
    <s v="Polomex"/>
    <s v="EM-S2"/>
    <n v="2"/>
    <x v="15"/>
    <d v="2016-01-18T00:00:00"/>
    <n v="40"/>
    <n v="13.824000000000002"/>
    <d v="2016-01-18T00:00:00"/>
    <s v="R-53"/>
    <n v="691"/>
    <n v="40"/>
    <n v="13.824000000000002"/>
    <n v="0"/>
    <n v="552.9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0"/>
    <n v="0"/>
    <n v="13.824000000000002"/>
    <n v="0"/>
    <m/>
    <m/>
    <m/>
    <m/>
  </r>
  <r>
    <n v="209"/>
    <x v="63"/>
    <s v="PRV-178"/>
    <x v="30"/>
    <x v="2"/>
    <x v="176"/>
    <s v="ANGULO PARA  TIMBALES GALVANIZADA 24 X 33 X 30"/>
    <s v="PZA"/>
    <s v="Planeacion"/>
    <s v="Polomex"/>
    <s v="EM-S2"/>
    <n v="2"/>
    <x v="15"/>
    <d v="2016-01-18T00:00:00"/>
    <n v="30"/>
    <n v="13.5"/>
    <d v="2016-01-18T00:00:00"/>
    <s v="R-53"/>
    <n v="691"/>
    <n v="30"/>
    <n v="13.5"/>
    <n v="0"/>
    <n v="40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0"/>
    <n v="0"/>
    <n v="13.5"/>
    <n v="0"/>
    <m/>
    <m/>
    <m/>
    <m/>
  </r>
  <r>
    <n v="210"/>
    <x v="63"/>
    <s v="PRV-178"/>
    <x v="30"/>
    <x v="2"/>
    <x v="127"/>
    <s v="REFUERZO &quot;T&quot; PANEL BASE NATURAL  880 X 314 X 122MM"/>
    <s v="PZA"/>
    <s v="Planeacion"/>
    <s v="Polomex"/>
    <s v="EM-S2"/>
    <n v="2"/>
    <x v="15"/>
    <d v="2016-01-18T00:00:00"/>
    <n v="3"/>
    <n v="72.75"/>
    <d v="2016-01-18T00:00:00"/>
    <s v="R-53"/>
    <n v="691"/>
    <n v="3"/>
    <n v="72.75"/>
    <n v="0"/>
    <n v="218.2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"/>
    <n v="0"/>
    <n v="72.75"/>
    <n v="0"/>
    <m/>
    <m/>
    <m/>
    <m/>
  </r>
  <r>
    <n v="211"/>
    <x v="63"/>
    <s v="PRV-178"/>
    <x v="30"/>
    <x v="2"/>
    <x v="128"/>
    <s v="INSERTO LUZ PLAFON TRASERO, lamina cal.16 GALVANIZADO  50 X 15  mm"/>
    <s v="PZA"/>
    <s v="Planeacion"/>
    <s v="Polomex"/>
    <s v="EM-S2"/>
    <n v="2"/>
    <x v="15"/>
    <d v="2016-01-18T00:00:00"/>
    <n v="300"/>
    <n v="6.76"/>
    <d v="2016-01-18T00:00:00"/>
    <s v="R-53"/>
    <n v="691"/>
    <n v="300"/>
    <n v="6.76"/>
    <n v="0"/>
    <n v="202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00"/>
    <n v="0"/>
    <n v="6.76"/>
    <n v="0"/>
    <m/>
    <m/>
    <m/>
    <m/>
  </r>
  <r>
    <n v="212"/>
    <x v="63"/>
    <s v="PRV-178"/>
    <x v="30"/>
    <x v="2"/>
    <x v="129"/>
    <s v="Placa 3/16&quot; Acero carbón 150 x 40 mm"/>
    <s v="PZA"/>
    <s v="Planeacion"/>
    <s v="Polomex"/>
    <s v="EM-S2"/>
    <n v="2"/>
    <x v="15"/>
    <d v="2016-01-18T00:00:00"/>
    <n v="9"/>
    <n v="10.5"/>
    <d v="2016-01-18T00:00:00"/>
    <s v="R-53"/>
    <n v="691"/>
    <n v="9"/>
    <n v="10.5"/>
    <n v="0"/>
    <n v="94.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9"/>
    <n v="0"/>
    <n v="10.5"/>
    <n v="0"/>
    <m/>
    <m/>
    <m/>
    <m/>
  </r>
  <r>
    <n v="213"/>
    <x v="63"/>
    <s v="PRV-178"/>
    <x v="30"/>
    <x v="2"/>
    <x v="130"/>
    <s v="Placa 3/16&quot; Acero carbón 190 x 70 mm"/>
    <s v="PZA"/>
    <s v="Planeacion"/>
    <s v="Polomex"/>
    <s v="EM-S2"/>
    <n v="2"/>
    <x v="15"/>
    <d v="2016-01-18T00:00:00"/>
    <n v="9"/>
    <n v="14.6"/>
    <d v="2016-01-18T00:00:00"/>
    <s v="R-53"/>
    <n v="691"/>
    <n v="9"/>
    <n v="14.6"/>
    <n v="0"/>
    <n v="131.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9"/>
    <n v="0"/>
    <n v="14.6"/>
    <n v="0"/>
    <m/>
    <m/>
    <m/>
    <m/>
  </r>
  <r>
    <n v="214"/>
    <x v="63"/>
    <s v="PRV-178"/>
    <x v="30"/>
    <x v="2"/>
    <x v="131"/>
    <s v="SOPORTE Z GALVANIZADO  100 x 91,5 x 21 mm"/>
    <s v="PZA"/>
    <s v="Planeacion"/>
    <s v="Polomex"/>
    <s v="EM-S2"/>
    <n v="2"/>
    <x v="15"/>
    <d v="2016-01-18T00:00:00"/>
    <n v="26"/>
    <n v="16.36"/>
    <d v="2016-01-18T00:00:00"/>
    <s v="R-53"/>
    <n v="691"/>
    <n v="26"/>
    <n v="16.36"/>
    <n v="0"/>
    <n v="425.3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6"/>
    <n v="0"/>
    <n v="16.36"/>
    <n v="0"/>
    <m/>
    <m/>
    <m/>
    <m/>
  </r>
  <r>
    <n v="215"/>
    <x v="63"/>
    <s v="PRV-178"/>
    <x v="30"/>
    <x v="2"/>
    <x v="177"/>
    <s v="Inserto para revestimiento  GALVANIZADO  72 x 72 mm"/>
    <s v="PZA"/>
    <s v="Planeacion"/>
    <s v="Polomex"/>
    <s v="EM-S2"/>
    <n v="2"/>
    <x v="15"/>
    <d v="2016-01-18T00:00:00"/>
    <n v="25"/>
    <n v="8.6999999999999993"/>
    <d v="2016-01-18T00:00:00"/>
    <s v="R-53"/>
    <n v="691"/>
    <n v="25"/>
    <n v="8.6999999999999993"/>
    <n v="0"/>
    <n v="217.4999999999999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5"/>
    <n v="0"/>
    <n v="8.6999999999999993"/>
    <n v="0"/>
    <m/>
    <m/>
    <m/>
    <m/>
  </r>
  <r>
    <n v="216"/>
    <x v="64"/>
    <s v="PRV-140"/>
    <x v="31"/>
    <x v="0"/>
    <x v="141"/>
    <s v="LAMINA CAL 16 GALVANIZADA 15 X 35 mm"/>
    <s v="PZA"/>
    <s v="Planeacion"/>
    <s v="Varios"/>
    <s v="EM-S2"/>
    <n v="2"/>
    <x v="16"/>
    <d v="2016-01-27T00:00:00"/>
    <n v="5"/>
    <n v="1.42"/>
    <d v="2016-01-20T00:00:00"/>
    <m/>
    <n v="108"/>
    <n v="5"/>
    <n v="1.42"/>
    <n v="0"/>
    <n v="7.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7"/>
    <n v="5"/>
    <n v="0"/>
    <n v="1.42"/>
    <n v="0"/>
    <m/>
    <m/>
    <m/>
    <m/>
  </r>
  <r>
    <n v="217"/>
    <x v="64"/>
    <s v="PRV-140"/>
    <x v="31"/>
    <x v="0"/>
    <x v="139"/>
    <s v="Lamina galv. Cal 16. 30 mm x 900 mm  "/>
    <s v="PZA"/>
    <s v="Planeacion"/>
    <s v="Varios"/>
    <s v="EM-S2"/>
    <n v="2"/>
    <x v="16"/>
    <d v="2016-01-27T00:00:00"/>
    <n v="7"/>
    <n v="18.739999999999998"/>
    <d v="2016-01-20T00:00:00"/>
    <m/>
    <n v="108"/>
    <n v="7"/>
    <n v="18.739999999999998"/>
    <n v="0"/>
    <n v="131.1799999999999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7"/>
    <n v="7"/>
    <n v="0"/>
    <n v="18.739999999999998"/>
    <n v="0"/>
    <m/>
    <m/>
    <m/>
    <m/>
  </r>
  <r>
    <n v="218"/>
    <x v="64"/>
    <s v="PRV-140"/>
    <x v="31"/>
    <x v="0"/>
    <x v="135"/>
    <s v="PLACA CAL 16 Galvanizada 50 x 35 mm"/>
    <s v="PZA"/>
    <s v="Planeacion"/>
    <s v="Varios"/>
    <s v="EM-S2"/>
    <n v="2"/>
    <x v="16"/>
    <d v="2016-01-27T00:00:00"/>
    <n v="37"/>
    <n v="2.14"/>
    <d v="2016-01-20T00:00:00"/>
    <m/>
    <n v="108"/>
    <n v="37"/>
    <n v="2.14"/>
    <n v="0"/>
    <n v="79.18000000000000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7"/>
    <n v="37"/>
    <n v="0"/>
    <n v="2.14"/>
    <n v="0"/>
    <m/>
    <m/>
    <m/>
    <m/>
  </r>
  <r>
    <n v="219"/>
    <x v="64"/>
    <s v="PRV-140"/>
    <x v="31"/>
    <x v="0"/>
    <x v="142"/>
    <s v="PLACA CAL 16 GALVANIZADA 40 X 626 MM"/>
    <s v="PZA"/>
    <s v="Planeacion"/>
    <s v="Varios"/>
    <s v="EM-S2"/>
    <n v="2"/>
    <x v="16"/>
    <d v="2016-01-27T00:00:00"/>
    <n v="60"/>
    <n v="18.12"/>
    <d v="2016-01-20T00:00:00"/>
    <m/>
    <n v="108"/>
    <n v="60"/>
    <n v="18.12"/>
    <n v="0"/>
    <n v="1087.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7"/>
    <n v="60"/>
    <n v="0"/>
    <n v="18.12"/>
    <n v="0"/>
    <m/>
    <m/>
    <m/>
    <m/>
  </r>
  <r>
    <n v="220"/>
    <x v="64"/>
    <s v="PRV-140"/>
    <x v="31"/>
    <x v="0"/>
    <x v="143"/>
    <s v="LAMINA CAL 16 S/PUNTAS GALVANIZADA 788 X 40 MM"/>
    <s v="PZA"/>
    <s v="Planeacion"/>
    <s v="Varios"/>
    <s v="EM-S2"/>
    <n v="2"/>
    <x v="16"/>
    <d v="2016-01-27T00:00:00"/>
    <n v="60"/>
    <n v="20.12"/>
    <d v="2016-01-20T00:00:00"/>
    <m/>
    <n v="108"/>
    <n v="60"/>
    <n v="20.12"/>
    <n v="0"/>
    <n v="1207.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7"/>
    <n v="60"/>
    <n v="0"/>
    <n v="20.12"/>
    <n v="0"/>
    <m/>
    <m/>
    <m/>
    <m/>
  </r>
  <r>
    <n v="221"/>
    <x v="65"/>
    <s v="PRV-042"/>
    <x v="3"/>
    <x v="1"/>
    <x v="178"/>
    <s v="POLISH  (PASTA BLANCA)"/>
    <s v="KGS"/>
    <s v="Planeacion"/>
    <s v="Varios"/>
    <s v="EM-S2"/>
    <n v="2"/>
    <x v="15"/>
    <d v="2016-01-18T00:00:00"/>
    <n v="25"/>
    <n v="20.510999999999999"/>
    <d v="2016-01-18T00:00:00"/>
    <m/>
    <s v="X024644"/>
    <n v="25"/>
    <n v="26.7852"/>
    <n v="0.1"/>
    <n v="602.66700000000003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0"/>
    <n v="25"/>
    <n v="0"/>
    <n v="26.7852"/>
    <n v="6.2742000000000004"/>
    <m/>
    <m/>
    <m/>
    <m/>
  </r>
  <r>
    <n v="222"/>
    <x v="65"/>
    <s v="PRV-042"/>
    <x v="3"/>
    <x v="1"/>
    <x v="9"/>
    <s v="CERA DESMOLDANTE   CP500"/>
    <s v="KGS"/>
    <s v="Planeacion"/>
    <s v="Varios"/>
    <s v="EM-S2"/>
    <n v="2"/>
    <x v="15"/>
    <d v="2016-01-18T00:00:00"/>
    <n v="56"/>
    <n v="69.831000000000003"/>
    <d v="2016-01-18T00:00:00"/>
    <m/>
    <s v="X024644"/>
    <n v="56"/>
    <n v="77.587142"/>
    <n v="0.1"/>
    <n v="3910.3919568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0"/>
    <n v="56"/>
    <n v="0"/>
    <n v="77.587142"/>
    <n v="7.756141999999997"/>
    <m/>
    <m/>
    <m/>
    <m/>
  </r>
  <r>
    <n v="223"/>
    <x v="65"/>
    <s v="PRV-042"/>
    <x v="3"/>
    <x v="1"/>
    <x v="10"/>
    <s v="COREMAT 200 BCO N1022063553 "/>
    <s v="MTS"/>
    <s v="Planeacion"/>
    <s v="Varios"/>
    <s v="EM-S2"/>
    <n v="2"/>
    <x v="15"/>
    <d v="2016-01-18T00:00:00"/>
    <n v="240"/>
    <n v="30.240000000000002"/>
    <d v="2016-01-18T00:00:00"/>
    <m/>
    <s v="X024644"/>
    <n v="240"/>
    <n v="40.79"/>
    <n v="0.1"/>
    <n v="8810.64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0"/>
    <n v="240"/>
    <n v="0"/>
    <n v="40.79"/>
    <n v="10.549999999999997"/>
    <m/>
    <m/>
    <m/>
    <m/>
  </r>
  <r>
    <n v="224"/>
    <x v="65"/>
    <s v="PRV-042"/>
    <x v="3"/>
    <x v="1"/>
    <x v="11"/>
    <s v="ROVING  "/>
    <s v="KGS"/>
    <s v="Planeacion"/>
    <s v="Varios"/>
    <s v="EM-S2"/>
    <n v="2"/>
    <x v="15"/>
    <d v="2016-01-18T00:00:00"/>
    <n v="46.75"/>
    <n v="24.8"/>
    <d v="2016-01-18T00:00:00"/>
    <m/>
    <s v="X024644"/>
    <n v="46.75"/>
    <n v="31.9"/>
    <n v="0"/>
    <n v="1491.325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0"/>
    <n v="46.75"/>
    <n v="0"/>
    <n v="31.9"/>
    <n v="7.0999999999999979"/>
    <m/>
    <m/>
    <m/>
    <m/>
  </r>
  <r>
    <n v="225"/>
    <x v="65"/>
    <s v="PRV-042"/>
    <x v="3"/>
    <x v="1"/>
    <x v="13"/>
    <s v="CATALIZADOR BUTANOX M-50  "/>
    <s v="KGS"/>
    <s v="Planeacion"/>
    <s v="Varios"/>
    <s v="EM-S2"/>
    <n v="2"/>
    <x v="15"/>
    <d v="2016-01-18T00:00:00"/>
    <n v="90.999999999999986"/>
    <n v="124.1"/>
    <d v="2016-01-18T00:00:00"/>
    <m/>
    <s v="X024644"/>
    <n v="91"/>
    <n v="124.1"/>
    <n v="0"/>
    <n v="11293.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4"/>
    <s v="Ok"/>
    <x v="2"/>
    <x v="2"/>
    <n v="0"/>
    <n v="91"/>
    <n v="1.4210854715202004E-14"/>
    <n v="124.1"/>
    <n v="0"/>
    <m/>
    <m/>
    <m/>
    <m/>
  </r>
  <r>
    <n v="226"/>
    <x v="65"/>
    <s v="PRV-042"/>
    <x v="3"/>
    <x v="1"/>
    <x v="179"/>
    <s v="DIMETIL ANILINA  "/>
    <s v="KGS"/>
    <s v="Planeacion"/>
    <s v="Varios"/>
    <s v="EM-S2"/>
    <n v="2"/>
    <x v="15"/>
    <d v="2016-01-18T00:00:00"/>
    <n v="8"/>
    <n v="143.67599999999999"/>
    <d v="2016-01-18T00:00:00"/>
    <m/>
    <s v="X024644"/>
    <n v="8"/>
    <n v="159.64250000000001"/>
    <n v="0.1"/>
    <n v="1149.426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0"/>
    <n v="8"/>
    <n v="0"/>
    <n v="159.64250000000001"/>
    <n v="15.966500000000025"/>
    <m/>
    <m/>
    <m/>
    <m/>
  </r>
  <r>
    <n v="227"/>
    <x v="65"/>
    <s v="PRV-042"/>
    <x v="3"/>
    <x v="1"/>
    <x v="180"/>
    <s v="COBALTO  "/>
    <s v="KGS"/>
    <s v="Planeacion"/>
    <s v="Varios"/>
    <s v="EM-S2"/>
    <n v="2"/>
    <x v="15"/>
    <d v="2016-01-18T00:00:00"/>
    <n v="3.7"/>
    <n v="133.68599999999998"/>
    <d v="2016-01-18T00:00:00"/>
    <m/>
    <s v="X024644"/>
    <n v="3.7"/>
    <n v="148.54594"/>
    <n v="0.1"/>
    <n v="494.65798020000005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0"/>
    <n v="3.7"/>
    <n v="0"/>
    <n v="148.54594"/>
    <n v="14.859940000000023"/>
    <m/>
    <m/>
    <m/>
    <m/>
  </r>
  <r>
    <n v="228"/>
    <x v="65"/>
    <s v="PRV-042"/>
    <x v="3"/>
    <x v="1"/>
    <x v="14"/>
    <s v="ESPUMA POLIURETANO A  "/>
    <s v="KGS"/>
    <s v="Planeacion"/>
    <s v="Varios"/>
    <s v="EM-S2"/>
    <n v="2"/>
    <x v="15"/>
    <d v="2016-01-18T00:00:00"/>
    <n v="120"/>
    <n v="65.7"/>
    <d v="2016-01-18T00:00:00"/>
    <m/>
    <s v="X024644"/>
    <n v="120"/>
    <n v="82.510750000000002"/>
    <n v="0.1"/>
    <n v="8911.16100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0"/>
    <n v="120"/>
    <n v="0"/>
    <n v="82.510750000000002"/>
    <n v="16.810749999999999"/>
    <m/>
    <m/>
    <m/>
    <m/>
  </r>
  <r>
    <n v="229"/>
    <x v="65"/>
    <s v="PRV-042"/>
    <x v="3"/>
    <x v="1"/>
    <x v="15"/>
    <s v="ESPUMA POLIURETANO B  "/>
    <s v="KGS"/>
    <s v="Planeacion"/>
    <s v="Varios"/>
    <s v="EM-S2"/>
    <n v="2"/>
    <x v="15"/>
    <d v="2016-01-18T00:00:00"/>
    <n v="120"/>
    <n v="65.7"/>
    <d v="2016-01-18T00:00:00"/>
    <m/>
    <s v="X024644"/>
    <n v="120"/>
    <n v="82.510750000000002"/>
    <n v="0.1"/>
    <n v="8911.16100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0"/>
    <n v="120"/>
    <n v="0"/>
    <n v="82.510750000000002"/>
    <n v="16.810749999999999"/>
    <m/>
    <m/>
    <m/>
    <m/>
  </r>
  <r>
    <n v="230"/>
    <x v="66"/>
    <s v="PRV-206"/>
    <x v="41"/>
    <x v="1"/>
    <x v="181"/>
    <s v="GEL COAT 422 U DINA GIG-59"/>
    <s v="KGS"/>
    <s v="Planeacion"/>
    <s v="Dina"/>
    <s v="EM-S2"/>
    <n v="2"/>
    <x v="2"/>
    <d v="2016-01-14T00:00:00"/>
    <n v="0"/>
    <n v="42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8"/>
    <x v="0"/>
    <s v="No hay entregas"/>
    <x v="0"/>
    <x v="4"/>
    <s v=""/>
    <n v="0"/>
    <n v="0"/>
    <s v=""/>
    <s v=""/>
    <m/>
    <m/>
    <m/>
    <m/>
  </r>
  <r>
    <n v="231"/>
    <x v="66"/>
    <s v="PRV-206"/>
    <x v="41"/>
    <x v="1"/>
    <x v="182"/>
    <s v="RESINA PIPD-51725 TAMBOR 230 KGS"/>
    <s v="KGS"/>
    <s v="Planeacion"/>
    <s v="Dina"/>
    <s v="EM-S2"/>
    <n v="2"/>
    <x v="2"/>
    <d v="2016-01-14T00:00:00"/>
    <n v="5980"/>
    <n v="33"/>
    <d v="2016-01-15T00:00:00"/>
    <m/>
    <s v="me9034"/>
    <n v="5980"/>
    <n v="33"/>
    <n v="0"/>
    <n v="197340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0"/>
    <x v="0"/>
    <n v="1"/>
    <n v="5980"/>
    <n v="0"/>
    <n v="33"/>
    <n v="0"/>
    <m/>
    <m/>
    <m/>
    <m/>
  </r>
  <r>
    <n v="232"/>
    <x v="67"/>
    <s v="PRV-056"/>
    <x v="16"/>
    <x v="2"/>
    <x v="73"/>
    <s v="CIERRE DE PERILLA C/CHAPETON  BOXER OF  "/>
    <s v="PZA"/>
    <s v="Planeacion"/>
    <s v="Varios"/>
    <s v="EM-S2"/>
    <n v="2"/>
    <x v="17"/>
    <d v="2016-01-19T00:00:00"/>
    <n v="100"/>
    <n v="75"/>
    <d v="2016-01-19T00:00:00"/>
    <m/>
    <n v="6125"/>
    <n v="100"/>
    <n v="75"/>
    <n v="0"/>
    <n v="75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100"/>
    <n v="0"/>
    <n v="75"/>
    <n v="0"/>
    <m/>
    <m/>
    <m/>
    <m/>
  </r>
  <r>
    <n v="233"/>
    <x v="67"/>
    <s v="PRV-056"/>
    <x v="16"/>
    <x v="2"/>
    <x v="183"/>
    <s v="REJILLA DE VENTILACION (SALIDAS DE AIRE) NEGRAS "/>
    <s v="PZA"/>
    <s v="Planeacion"/>
    <s v="Varios"/>
    <s v="EM-S2"/>
    <n v="2"/>
    <x v="17"/>
    <d v="2016-01-19T00:00:00"/>
    <n v="500"/>
    <n v="8"/>
    <d v="2016-01-19T00:00:00"/>
    <m/>
    <n v="6125"/>
    <n v="500"/>
    <n v="8"/>
    <n v="0"/>
    <n v="40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500"/>
    <n v="0"/>
    <n v="8"/>
    <n v="0"/>
    <m/>
    <m/>
    <m/>
    <m/>
  </r>
  <r>
    <n v="234"/>
    <x v="67"/>
    <s v="PRV-056"/>
    <x v="16"/>
    <x v="2"/>
    <x v="74"/>
    <s v="Conjunto mecanismo falleba Polomex Pintura Electrostatica "/>
    <s v="PZA"/>
    <s v="Planeacion"/>
    <s v="Varios"/>
    <s v="EM-S2"/>
    <n v="2"/>
    <x v="17"/>
    <d v="2016-01-19T00:00:00"/>
    <n v="35"/>
    <n v="489.95"/>
    <d v="2016-01-19T00:00:00"/>
    <m/>
    <n v="6125"/>
    <n v="35"/>
    <n v="489.95"/>
    <n v="0"/>
    <n v="17148.2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35"/>
    <n v="0"/>
    <n v="489.95"/>
    <n v="0"/>
    <m/>
    <m/>
    <m/>
    <m/>
  </r>
  <r>
    <n v="235"/>
    <x v="67"/>
    <s v="PRV-056"/>
    <x v="16"/>
    <x v="2"/>
    <x v="152"/>
    <s v="Conjunto mecanismo falleba Beccar Pintura Electrostatica "/>
    <s v="CJTO"/>
    <s v="Planeacion"/>
    <s v="Varios"/>
    <s v="EM-S2"/>
    <n v="2"/>
    <x v="17"/>
    <d v="2016-01-19T00:00:00"/>
    <n v="30"/>
    <n v="489.95"/>
    <d v="2016-01-19T00:00:00"/>
    <m/>
    <n v="6125"/>
    <n v="30"/>
    <n v="489.95"/>
    <n v="0"/>
    <n v="14698.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30"/>
    <n v="0"/>
    <n v="489.95"/>
    <n v="0"/>
    <m/>
    <m/>
    <m/>
    <m/>
  </r>
  <r>
    <n v="236"/>
    <x v="68"/>
    <s v="PRV-217"/>
    <x v="40"/>
    <x v="1"/>
    <x v="17"/>
    <s v="FIBRA DE VIDRIO 2 ONZ.  "/>
    <s v="KGS"/>
    <s v="Produccion"/>
    <s v="Varios"/>
    <s v="RQM-021"/>
    <n v="2"/>
    <x v="5"/>
    <d v="2016-01-15T00:00:00"/>
    <n v="1485"/>
    <n v="31.92"/>
    <d v="2016-01-18T00:00:00"/>
    <m/>
    <s v="FNT4036"/>
    <n v="1485"/>
    <n v="31.92"/>
    <n v="0"/>
    <n v="47401.200000000004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0"/>
    <x v="0"/>
    <n v="3"/>
    <n v="1485"/>
    <n v="0"/>
    <n v="31.92"/>
    <n v="0"/>
    <m/>
    <m/>
    <m/>
    <m/>
  </r>
  <r>
    <n v="237"/>
    <x v="69"/>
    <s v="PRV-178"/>
    <x v="30"/>
    <x v="2"/>
    <x v="104"/>
    <s v="SOPORTE GRAPA DINA Galvanizada "/>
    <s v="PZA"/>
    <s v="Produccion"/>
    <s v="Dina"/>
    <s v="RQM-021"/>
    <n v="2"/>
    <x v="16"/>
    <d v="2016-01-27T00:00:00"/>
    <n v="400"/>
    <n v="11.642400000000002"/>
    <d v="2016-01-18T00:00:00"/>
    <s v="R-53"/>
    <n v="691"/>
    <n v="371"/>
    <n v="11.642400000000002"/>
    <n v="0"/>
    <n v="4319.3304000000007"/>
    <d v="2016-01-25T00:00:00"/>
    <s v="R-57"/>
    <n v="691"/>
    <n v="29"/>
    <n v="11.642400000000002"/>
    <n v="0"/>
    <n v="337.62960000000004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2"/>
    <n v="400"/>
    <n v="0"/>
    <n v="11.642400000000002"/>
    <n v="0"/>
    <m/>
    <m/>
    <m/>
    <m/>
  </r>
  <r>
    <n v="238"/>
    <x v="69"/>
    <s v="PRV-178"/>
    <x v="30"/>
    <x v="2"/>
    <x v="128"/>
    <s v="INSERTO LUZ PLAFON TRASERO, lamina cal.16 GALVANIZADO  50 X 15  mm"/>
    <s v="PZA"/>
    <s v="Produccion"/>
    <s v="Dina"/>
    <s v="RQM-021"/>
    <n v="2"/>
    <x v="16"/>
    <d v="2016-01-27T00:00:00"/>
    <n v="360"/>
    <n v="6.76"/>
    <d v="2016-01-18T00:00:00"/>
    <s v="R-53"/>
    <n v="691"/>
    <n v="360"/>
    <n v="6.76"/>
    <n v="0"/>
    <n v="2433.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3"/>
    <x v="2"/>
    <n v="-9"/>
    <n v="360"/>
    <n v="0"/>
    <n v="6.76"/>
    <n v="0"/>
    <m/>
    <m/>
    <m/>
    <m/>
  </r>
  <r>
    <n v="239"/>
    <x v="70"/>
    <s v="PRV-140"/>
    <x v="31"/>
    <x v="0"/>
    <x v="83"/>
    <s v="MESA DE TRABAJO P/DETALLADO DE CONCHA TRASERA"/>
    <s v="PZA"/>
    <s v="Produccion"/>
    <s v="Varios"/>
    <s v="RQM-014"/>
    <n v="2"/>
    <x v="11"/>
    <d v="2016-01-22T00:00:00"/>
    <n v="2"/>
    <n v="2360"/>
    <d v="2016-01-22T00:00:00"/>
    <s v="R-201"/>
    <m/>
    <n v="2"/>
    <n v="2360"/>
    <n v="0"/>
    <n v="472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0"/>
    <n v="2"/>
    <n v="0"/>
    <n v="2360"/>
    <n v="0"/>
    <m/>
    <m/>
    <m/>
    <m/>
  </r>
  <r>
    <n v="240"/>
    <x v="71"/>
    <s v="PRV-140"/>
    <x v="31"/>
    <x v="0"/>
    <x v="184"/>
    <s v="LAMINA GALV. 25X30MM CAL.16  "/>
    <s v="PZA"/>
    <s v="Produccion"/>
    <s v="Varios"/>
    <s v="RQM-021"/>
    <n v="2"/>
    <x v="15"/>
    <d v="2016-01-18T00:00:00"/>
    <n v="28"/>
    <n v="1.7"/>
    <d v="2016-01-14T00:00:00"/>
    <s v="R-195"/>
    <m/>
    <n v="28"/>
    <n v="1.7"/>
    <n v="0"/>
    <n v="47.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4"/>
    <n v="28"/>
    <n v="0"/>
    <n v="1.7"/>
    <n v="0"/>
    <m/>
    <m/>
    <m/>
    <m/>
  </r>
  <r>
    <n v="241"/>
    <x v="72"/>
    <s v="PRV-042"/>
    <x v="3"/>
    <x v="1"/>
    <x v="185"/>
    <s v="PELICULA SEPARADORA  "/>
    <s v="KGS"/>
    <s v="Area Técnica"/>
    <s v="Varios"/>
    <s v="RQM-016"/>
    <n v="2"/>
    <x v="5"/>
    <d v="2016-01-15T00:00:00"/>
    <n v="3.7"/>
    <n v="23.427"/>
    <d v="2016-01-15T00:00:00"/>
    <m/>
    <s v="X024645"/>
    <n v="3.7"/>
    <n v="26.027027"/>
    <n v="0.1"/>
    <n v="86.66999991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0"/>
    <n v="3.7"/>
    <n v="0"/>
    <n v="26.027027"/>
    <n v="2.6000270000000008"/>
    <m/>
    <m/>
    <m/>
    <m/>
  </r>
  <r>
    <n v="242"/>
    <x v="72"/>
    <s v="PRV-042"/>
    <x v="3"/>
    <x v="1"/>
    <x v="8"/>
    <s v="CERA DE OPORTO  4200 NEW (700 GRS)"/>
    <s v="PZA"/>
    <s v="Area Técnica"/>
    <s v="Varios"/>
    <s v="RQM-016"/>
    <n v="2"/>
    <x v="5"/>
    <d v="2016-01-15T00:00:00"/>
    <n v="12"/>
    <n v="119.25"/>
    <d v="2016-01-15T00:00:00"/>
    <m/>
    <s v="X024645"/>
    <n v="12"/>
    <n v="132.5"/>
    <n v="0.18"/>
    <n v="1303.8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0"/>
    <n v="12"/>
    <n v="0"/>
    <n v="132.5"/>
    <n v="13.25"/>
    <m/>
    <m/>
    <m/>
    <m/>
  </r>
  <r>
    <n v="243"/>
    <x v="72"/>
    <s v="PRV-042"/>
    <x v="3"/>
    <x v="1"/>
    <x v="9"/>
    <s v="CERA DESMOLDANTE   CP500"/>
    <s v="KGS"/>
    <s v="Produccion"/>
    <s v="Dina"/>
    <s v="RQM-021"/>
    <n v="2"/>
    <x v="5"/>
    <d v="2016-01-15T00:00:00"/>
    <n v="14"/>
    <n v="69.831000000000003"/>
    <d v="2016-01-15T00:00:00"/>
    <m/>
    <s v="X024645"/>
    <n v="14"/>
    <n v="77.587142"/>
    <n v="0.1"/>
    <n v="977.59798920000003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0"/>
    <n v="14"/>
    <n v="0"/>
    <n v="77.587142"/>
    <n v="7.756141999999997"/>
    <m/>
    <m/>
    <m/>
    <m/>
  </r>
  <r>
    <n v="244"/>
    <x v="72"/>
    <s v="PRV-042"/>
    <x v="3"/>
    <x v="1"/>
    <x v="11"/>
    <s v="ROVING  "/>
    <s v="KGS"/>
    <s v="Produccion"/>
    <s v="Dina"/>
    <s v="RQM-021"/>
    <n v="2"/>
    <x v="5"/>
    <d v="2016-01-15T00:00:00"/>
    <n v="23.05"/>
    <n v="24.8"/>
    <d v="2016-01-15T00:00:00"/>
    <m/>
    <s v="X024645"/>
    <n v="23.05"/>
    <n v="31.9"/>
    <n v="0.15"/>
    <n v="625.00074999999993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0"/>
    <n v="23.05"/>
    <n v="0"/>
    <n v="31.9"/>
    <n v="7.0999999999999979"/>
    <m/>
    <m/>
    <m/>
    <m/>
  </r>
  <r>
    <n v="245"/>
    <x v="72"/>
    <s v="PRV-042"/>
    <x v="3"/>
    <x v="1"/>
    <x v="186"/>
    <s v="MONOMERO DE ESTIRENO  "/>
    <s v="KGS"/>
    <s v="Area Técnica"/>
    <s v="Varios"/>
    <s v="RQM-016"/>
    <n v="2"/>
    <x v="5"/>
    <d v="2016-01-15T00:00:00"/>
    <n v="51"/>
    <n v="31.670999999999999"/>
    <d v="2016-01-15T00:00:00"/>
    <m/>
    <s v="X024645"/>
    <n v="51"/>
    <n v="35.188822999999999"/>
    <n v="0.1"/>
    <n v="1615.1669757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0"/>
    <n v="51"/>
    <n v="0"/>
    <n v="35.188822999999999"/>
    <n v="3.5178229999999999"/>
    <m/>
    <m/>
    <m/>
    <m/>
  </r>
  <r>
    <n v="246"/>
    <x v="72"/>
    <s v="PRV-042"/>
    <x v="3"/>
    <x v="1"/>
    <x v="10"/>
    <s v="COREMAT 200 BCO N1022063553 "/>
    <s v="MTS"/>
    <s v="Produccion"/>
    <s v="Dina"/>
    <s v="RQM-021"/>
    <n v="2"/>
    <x v="5"/>
    <d v="2016-01-15T00:00:00"/>
    <n v="80"/>
    <n v="30.240000000000002"/>
    <d v="2016-01-15T00:00:00"/>
    <m/>
    <s v="X024645"/>
    <n v="80"/>
    <n v="30.240000000000002"/>
    <n v="0.1"/>
    <n v="2177.280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80"/>
    <n v="0"/>
    <n v="30.240000000000002"/>
    <n v="0"/>
    <m/>
    <m/>
    <m/>
    <m/>
  </r>
  <r>
    <n v="247"/>
    <x v="73"/>
    <s v="PRV-206"/>
    <x v="41"/>
    <x v="1"/>
    <x v="187"/>
    <s v="GEL COAT 422 U DINA GIG-59"/>
    <s v="KGS"/>
    <s v="Produccion"/>
    <s v="Dina"/>
    <s v="RQM-021"/>
    <n v="2"/>
    <x v="2"/>
    <d v="2016-01-14T00:00:00"/>
    <n v="0"/>
    <n v="42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0"/>
    <x v="4"/>
    <s v=""/>
    <n v="0"/>
    <n v="0"/>
    <s v=""/>
    <s v=""/>
    <m/>
    <m/>
    <m/>
    <m/>
  </r>
  <r>
    <n v="248"/>
    <x v="73"/>
    <s v="PRV-206"/>
    <x v="41"/>
    <x v="1"/>
    <x v="188"/>
    <s v="RESINA PIPD-51725 TAMBOR 230 KGS"/>
    <s v="KGS"/>
    <s v="Produccion"/>
    <s v="Dina"/>
    <s v="RQM-021"/>
    <n v="2"/>
    <x v="2"/>
    <d v="2016-01-14T00:00:00"/>
    <n v="230"/>
    <n v="33"/>
    <d v="2016-01-15T00:00:00"/>
    <m/>
    <n v="9033"/>
    <n v="230"/>
    <n v="33"/>
    <n v="0"/>
    <n v="7590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0"/>
    <x v="0"/>
    <n v="1"/>
    <n v="230"/>
    <n v="0"/>
    <n v="33"/>
    <n v="0"/>
    <m/>
    <m/>
    <m/>
    <m/>
  </r>
  <r>
    <n v="249"/>
    <x v="74"/>
    <s v="PRV-199"/>
    <x v="5"/>
    <x v="0"/>
    <x v="161"/>
    <s v="TUBULAR AC. CARBON  CAL 18 DE 1&quot;&quot;X1&quot;&quot; DE 6 MTS DE  "/>
    <s v="PZA"/>
    <s v="Planeacion"/>
    <s v="Varios"/>
    <s v="EM-S2"/>
    <n v="2"/>
    <x v="2"/>
    <d v="2016-01-14T00:00:00"/>
    <n v="10"/>
    <n v="86.206896551724142"/>
    <d v="2016-01-14T00:00:00"/>
    <m/>
    <s v="T14071"/>
    <n v="10"/>
    <n v="86.206896551724142"/>
    <n v="0"/>
    <n v="862.0689655172413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8"/>
    <x v="2"/>
    <n v="0"/>
    <n v="10"/>
    <n v="0"/>
    <n v="86.206896551724142"/>
    <n v="0"/>
    <m/>
    <m/>
    <m/>
    <m/>
  </r>
  <r>
    <n v="250"/>
    <x v="74"/>
    <s v="PRV-199"/>
    <x v="5"/>
    <x v="0"/>
    <x v="189"/>
    <s v="Tubo Red  de 3/4&quot; Ac.c cal 18 S/Aacabado 3/4&quot; x 300mm"/>
    <s v="6 mtspza"/>
    <s v="Planeacion"/>
    <s v="Varios"/>
    <s v="EM-S2"/>
    <n v="2"/>
    <x v="2"/>
    <d v="2016-01-14T00:00:00"/>
    <n v="10"/>
    <n v="50.431034482758626"/>
    <d v="2016-01-14T00:00:00"/>
    <m/>
    <s v="T14071"/>
    <n v="10"/>
    <n v="50.439"/>
    <n v="0"/>
    <n v="504.39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8"/>
    <x v="2"/>
    <n v="0"/>
    <n v="10"/>
    <n v="0"/>
    <n v="50.439"/>
    <n v="7.9655172413737318E-3"/>
    <m/>
    <m/>
    <m/>
    <m/>
  </r>
  <r>
    <n v="251"/>
    <x v="75"/>
    <s v="PRV-199"/>
    <x v="5"/>
    <x v="0"/>
    <x v="161"/>
    <s v="TUBULAR AC. CARBON  CAL 18 DE 1&quot;&quot;X1&quot;&quot; DE 6 MTS DE  "/>
    <s v="PZA"/>
    <s v="Area Técnica"/>
    <s v="Varios"/>
    <s v="RQM-016"/>
    <n v="2"/>
    <x v="2"/>
    <d v="2016-01-14T00:00:00"/>
    <n v="26"/>
    <n v="86.206896551724142"/>
    <d v="2016-01-14T00:00:00"/>
    <m/>
    <s v="T14072"/>
    <n v="26"/>
    <n v="86.206896551724142"/>
    <n v="0"/>
    <n v="2241.379310344827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8"/>
    <x v="2"/>
    <n v="0"/>
    <n v="26"/>
    <n v="0"/>
    <n v="86.206896551724142"/>
    <n v="0"/>
    <m/>
    <m/>
    <m/>
    <m/>
  </r>
  <r>
    <n v="252"/>
    <x v="75"/>
    <s v="PRV-199"/>
    <x v="5"/>
    <x v="0"/>
    <x v="190"/>
    <s v="PTR DE ACERO AL CARBON CAL 14 DE 1&quot;&quot;X1&quot;&quot; DE 6 MTS  "/>
    <s v="PZA"/>
    <s v="Area Técnica"/>
    <s v="Varios"/>
    <s v="RQM-016"/>
    <n v="2"/>
    <x v="2"/>
    <d v="2016-01-14T00:00:00"/>
    <n v="15"/>
    <n v="107.75862068965517"/>
    <d v="2016-01-14T00:00:00"/>
    <m/>
    <n v="14072"/>
    <n v="15"/>
    <n v="107.75862068965517"/>
    <n v="0"/>
    <n v="1616.379310344827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8"/>
    <x v="2"/>
    <n v="0"/>
    <n v="15"/>
    <n v="0"/>
    <n v="107.75862068965517"/>
    <n v="0"/>
    <m/>
    <m/>
    <m/>
    <m/>
  </r>
  <r>
    <n v="253"/>
    <x v="76"/>
    <s v="PRV-042"/>
    <x v="3"/>
    <x v="1"/>
    <x v="16"/>
    <s v="FIBRA DE VIDRIO 1 1/2 ONZ JUSHI EMULSION"/>
    <s v="KGS"/>
    <s v="Planeacion"/>
    <s v="Varios"/>
    <s v="EM-S2"/>
    <n v="2"/>
    <x v="5"/>
    <d v="2016-01-15T00:00:00"/>
    <n v="45"/>
    <n v="29.5"/>
    <d v="2016-01-14T00:00:00"/>
    <m/>
    <s v="X024675"/>
    <n v="45"/>
    <n v="29.5"/>
    <n v="0"/>
    <n v="1327.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8"/>
    <x v="3"/>
    <n v="-1"/>
    <n v="45"/>
    <n v="0"/>
    <n v="29.5"/>
    <n v="0"/>
    <m/>
    <m/>
    <m/>
    <m/>
  </r>
  <r>
    <n v="254"/>
    <x v="77"/>
    <s v="PRV-014"/>
    <x v="2"/>
    <x v="1"/>
    <x v="4"/>
    <s v="GEL COAT GRIS EQI 18 422U-D  "/>
    <s v="KGS"/>
    <s v="Planeacion"/>
    <s v="Varios"/>
    <s v="RQM-024"/>
    <n v="2"/>
    <x v="5"/>
    <d v="2016-01-15T00:00:00"/>
    <n v="1150"/>
    <n v="53.15"/>
    <d v="2016-01-15T00:00:00"/>
    <m/>
    <s v="X015984"/>
    <n v="690"/>
    <n v="64.760000000000005"/>
    <n v="0.18"/>
    <n v="36641.207999999999"/>
    <d v="2016-01-14T00:00:00"/>
    <m/>
    <s v="X015960"/>
    <n v="460"/>
    <n v="64.760000000000005"/>
    <n v="0.18"/>
    <n v="35151.728000000003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1"/>
    <n v="1150"/>
    <n v="0"/>
    <n v="64.760000000000005"/>
    <n v="11.610000000000007"/>
    <m/>
    <m/>
    <m/>
    <m/>
  </r>
  <r>
    <n v="255"/>
    <x v="78"/>
    <s v="PRV-002"/>
    <x v="42"/>
    <x v="0"/>
    <x v="191"/>
    <s v="IMAN CIRCULAR NEODIMIO 12 X 5 MM"/>
    <s v="PZA"/>
    <s v="Planeacion"/>
    <s v="Varios"/>
    <s v="EM-S2"/>
    <n v="2"/>
    <x v="17"/>
    <d v="2016-01-19T00:00:00"/>
    <n v="100"/>
    <n v="10.41"/>
    <d v="2016-01-15T00:00:00"/>
    <s v="R-30898"/>
    <n v="20324"/>
    <n v="100"/>
    <n v="10.41"/>
    <n v="0"/>
    <n v="104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4"/>
    <n v="100"/>
    <n v="0"/>
    <n v="10.41"/>
    <n v="0"/>
    <m/>
    <m/>
    <m/>
    <m/>
  </r>
  <r>
    <n v="256"/>
    <x v="79"/>
    <s v="PRV-032"/>
    <x v="43"/>
    <x v="0"/>
    <x v="192"/>
    <s v="Remache Aluminio   1/8&quot; x 5/8&quot;"/>
    <s v="PZA"/>
    <s v="Planeacion"/>
    <s v="Varios"/>
    <s v="EM-S2"/>
    <n v="2"/>
    <x v="17"/>
    <d v="2016-01-19T00:00:00"/>
    <n v="100"/>
    <n v="0.3"/>
    <d v="2016-01-15T00:00:00"/>
    <m/>
    <s v="A23516"/>
    <n v="100"/>
    <n v="0.1638"/>
    <n v="0"/>
    <n v="16.38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4"/>
    <n v="100"/>
    <n v="0"/>
    <n v="0.1638"/>
    <n v="-0.13619999999999999"/>
    <m/>
    <m/>
    <m/>
    <m/>
  </r>
  <r>
    <n v="257"/>
    <x v="79"/>
    <s v="PRV-032"/>
    <x v="43"/>
    <x v="0"/>
    <x v="193"/>
    <s v="LLAVE ALLEN 5/32  "/>
    <s v="PZA"/>
    <s v="Planeacion"/>
    <s v="Varios"/>
    <s v="EM-S2"/>
    <n v="2"/>
    <x v="17"/>
    <d v="2016-01-19T00:00:00"/>
    <n v="2"/>
    <n v="4.3103448275862073"/>
    <d v="2016-01-15T00:00:00"/>
    <m/>
    <s v="A23516"/>
    <n v="2"/>
    <n v="3.01"/>
    <n v="0"/>
    <n v="6.02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4"/>
    <n v="2"/>
    <n v="0"/>
    <n v="3.01"/>
    <n v="-1.3003448275862075"/>
    <m/>
    <m/>
    <m/>
    <m/>
  </r>
  <r>
    <n v="258"/>
    <x v="80"/>
    <s v="PRV-194"/>
    <x v="7"/>
    <x v="2"/>
    <x v="20"/>
    <s v="GOMA SEGÚN MUESTRA P/DINA  "/>
    <s v="MTS"/>
    <s v="Planeacion"/>
    <s v="Varios"/>
    <s v="EM-S2"/>
    <n v="2"/>
    <x v="11"/>
    <d v="2016-01-22T00:00:00"/>
    <n v="50"/>
    <n v="32.799999999999997"/>
    <d v="2016-01-22T00:00:00"/>
    <m/>
    <s v="AIN723"/>
    <n v="50"/>
    <n v="32.799999999999997"/>
    <n v="0"/>
    <n v="1639.999999999999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0"/>
    <n v="0"/>
    <n v="32.799999999999997"/>
    <n v="0"/>
    <m/>
    <m/>
    <m/>
    <m/>
  </r>
  <r>
    <n v="259"/>
    <x v="81"/>
    <s v="PRV-207"/>
    <x v="44"/>
    <x v="0"/>
    <x v="19"/>
    <s v="THINNER ESTÁNDAR  "/>
    <s v="LTS"/>
    <s v="Planeacion"/>
    <s v="Varios"/>
    <s v="EM-S2"/>
    <n v="2"/>
    <x v="15"/>
    <d v="2016-01-18T00:00:00"/>
    <n v="400"/>
    <n v="11.18"/>
    <d v="2016-01-15T00:00:00"/>
    <m/>
    <s v="A15658"/>
    <n v="400"/>
    <n v="11.18"/>
    <n v="0"/>
    <n v="447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400"/>
    <n v="0"/>
    <n v="11.18"/>
    <n v="0"/>
    <m/>
    <m/>
    <m/>
    <m/>
  </r>
  <r>
    <n v="260"/>
    <x v="82"/>
    <s v="PRV-040"/>
    <x v="8"/>
    <x v="0"/>
    <x v="21"/>
    <s v="BORLA DE 7&quot; MARCA MIRKA  "/>
    <s v="PZA"/>
    <s v="Planeacion"/>
    <s v="Varios"/>
    <s v="EM-S2"/>
    <n v="2"/>
    <x v="15"/>
    <d v="2016-01-18T00:00:00"/>
    <n v="6"/>
    <n v="250"/>
    <d v="2016-01-15T00:00:00"/>
    <m/>
    <s v="A776"/>
    <n v="6"/>
    <n v="250"/>
    <n v="0"/>
    <n v="15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6"/>
    <n v="0"/>
    <n v="250"/>
    <n v="0"/>
    <m/>
    <m/>
    <m/>
    <m/>
  </r>
  <r>
    <n v="261"/>
    <x v="82"/>
    <s v="PRV-040"/>
    <x v="8"/>
    <x v="0"/>
    <x v="194"/>
    <s v="ALMOHADILLA FIBRA MARRON VF 360 4 1/2&quot;&quot; X 9&quot;&quot;  "/>
    <s v="PZA"/>
    <s v="Planeacion"/>
    <s v="Varios"/>
    <s v="EM-S2"/>
    <n v="2"/>
    <x v="15"/>
    <d v="2016-01-18T00:00:00"/>
    <n v="25"/>
    <n v="11.21"/>
    <d v="2016-01-15T00:00:00"/>
    <s v="R-0251"/>
    <s v="A776"/>
    <n v="25"/>
    <n v="11.21"/>
    <n v="0"/>
    <n v="280.2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25"/>
    <n v="0"/>
    <n v="11.21"/>
    <n v="0"/>
    <m/>
    <m/>
    <m/>
    <m/>
  </r>
  <r>
    <n v="262"/>
    <x v="82"/>
    <s v="PRV-040"/>
    <x v="8"/>
    <x v="0"/>
    <x v="22"/>
    <s v="ABRILLANTADOR POLARSHINE C20  "/>
    <s v="PZA"/>
    <s v="Planeacion"/>
    <s v="Varios"/>
    <s v="EM-S2"/>
    <n v="2"/>
    <x v="15"/>
    <d v="2016-01-18T00:00:00"/>
    <n v="1"/>
    <n v="336.91"/>
    <d v="2016-01-15T00:00:00"/>
    <s v="R-0251"/>
    <s v="A776"/>
    <n v="1"/>
    <n v="336.91"/>
    <n v="0"/>
    <n v="336.9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1"/>
    <n v="0"/>
    <n v="336.91"/>
    <n v="0"/>
    <m/>
    <m/>
    <m/>
    <m/>
  </r>
  <r>
    <n v="263"/>
    <x v="82"/>
    <s v="PRV-040"/>
    <x v="8"/>
    <x v="0"/>
    <x v="23"/>
    <s v="LIJA ORBITAL AUTONET G-120  "/>
    <s v="PZA"/>
    <s v="Planeacion"/>
    <s v="Varios"/>
    <s v="EM-S2"/>
    <n v="2"/>
    <x v="15"/>
    <d v="2016-01-18T00:00:00"/>
    <n v="100"/>
    <n v="9.49"/>
    <d v="2016-01-15T00:00:00"/>
    <s v="R-0251"/>
    <s v="A776"/>
    <n v="100"/>
    <n v="9.49"/>
    <n v="0"/>
    <n v="94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100"/>
    <n v="0"/>
    <n v="9.49"/>
    <n v="0"/>
    <m/>
    <m/>
    <m/>
    <m/>
  </r>
  <r>
    <n v="264"/>
    <x v="82"/>
    <s v="PRV-040"/>
    <x v="8"/>
    <x v="0"/>
    <x v="24"/>
    <s v="LIJA ORBITAL AUTONET G-180  "/>
    <s v="PZA"/>
    <s v="Planeacion"/>
    <s v="Varios"/>
    <s v="EM-S2"/>
    <n v="2"/>
    <x v="15"/>
    <d v="2016-01-18T00:00:00"/>
    <n v="150"/>
    <n v="9.49"/>
    <d v="2016-01-15T00:00:00"/>
    <s v="R-0251"/>
    <s v="A776"/>
    <n v="150"/>
    <n v="9.49"/>
    <n v="0"/>
    <n v="1423.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150"/>
    <n v="0"/>
    <n v="9.49"/>
    <n v="0"/>
    <m/>
    <m/>
    <m/>
    <m/>
  </r>
  <r>
    <n v="265"/>
    <x v="82"/>
    <s v="PRV-040"/>
    <x v="8"/>
    <x v="0"/>
    <x v="25"/>
    <s v="FIBRA GRIS GRANO UF1500 MIRLON TOTAL  "/>
    <s v="PZA"/>
    <s v="Planeacion"/>
    <s v="Varios"/>
    <s v="EM-S2"/>
    <n v="2"/>
    <x v="15"/>
    <d v="2016-01-18T00:00:00"/>
    <n v="25"/>
    <n v="11.21"/>
    <d v="2016-01-15T00:00:00"/>
    <s v="R-251"/>
    <s v="A776"/>
    <n v="25"/>
    <n v="11.21"/>
    <n v="0"/>
    <n v="280.2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25"/>
    <n v="0"/>
    <n v="11.21"/>
    <n v="0"/>
    <m/>
    <m/>
    <m/>
    <m/>
  </r>
  <r>
    <n v="266"/>
    <x v="82"/>
    <s v="PRV-040"/>
    <x v="8"/>
    <x v="0"/>
    <x v="26"/>
    <s v="LIJA AUTONET 6&quot; G240  "/>
    <s v="PZA"/>
    <s v="Planeacion"/>
    <s v="Varios"/>
    <s v="EM-S2"/>
    <n v="2"/>
    <x v="15"/>
    <d v="2016-01-18T00:00:00"/>
    <n v="50"/>
    <n v="9.49"/>
    <d v="2016-01-15T00:00:00"/>
    <s v="R-0251"/>
    <s v="A776"/>
    <n v="50"/>
    <n v="9.49"/>
    <n v="0"/>
    <n v="474.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50"/>
    <n v="0"/>
    <n v="9.49"/>
    <n v="0"/>
    <m/>
    <m/>
    <m/>
    <m/>
  </r>
  <r>
    <n v="267"/>
    <x v="82"/>
    <s v="PRV-040"/>
    <x v="8"/>
    <x v="0"/>
    <x v="27"/>
    <s v="BORLA DE LANA NATURAL 3&quot; GRIP  "/>
    <s v="PZA"/>
    <s v="Planeacion"/>
    <s v="Varios"/>
    <s v="EM-S2"/>
    <n v="2"/>
    <x v="15"/>
    <d v="2016-01-18T00:00:00"/>
    <n v="24"/>
    <n v="67.709999999999994"/>
    <d v="2016-01-18T00:00:00"/>
    <m/>
    <s v="A776"/>
    <n v="24"/>
    <n v="67.709999999999994"/>
    <n v="0"/>
    <n v="1625.0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4"/>
    <n v="0"/>
    <n v="67.709999999999994"/>
    <n v="0"/>
    <m/>
    <m/>
    <m/>
    <m/>
  </r>
  <r>
    <n v="268"/>
    <x v="83"/>
    <s v="PRV-024"/>
    <x v="20"/>
    <x v="0"/>
    <x v="86"/>
    <s v="DISCO DE CORTE A761  "/>
    <s v="PZA"/>
    <s v="Planeacion"/>
    <s v="Varios"/>
    <s v="EM-S2"/>
    <n v="2"/>
    <x v="15"/>
    <d v="2016-01-18T00:00:00"/>
    <n v="55"/>
    <n v="23.83"/>
    <d v="2016-01-18T00:00:00"/>
    <m/>
    <s v="h002574"/>
    <n v="55"/>
    <n v="23.83"/>
    <n v="0"/>
    <n v="1310.649999999999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5"/>
    <n v="0"/>
    <n v="23.83"/>
    <n v="0"/>
    <m/>
    <m/>
    <m/>
    <m/>
  </r>
  <r>
    <n v="269"/>
    <x v="83"/>
    <s v="PRV-024"/>
    <x v="20"/>
    <x v="0"/>
    <x v="87"/>
    <s v="RESPALDO DE GOMA P/MINI ESMERIL  "/>
    <s v="PZA"/>
    <s v="Planeacion"/>
    <s v="Varios"/>
    <s v="EM-S2"/>
    <n v="2"/>
    <x v="15"/>
    <d v="2016-01-18T00:00:00"/>
    <n v="3"/>
    <n v="198.28"/>
    <d v="2016-01-18T00:00:00"/>
    <m/>
    <s v="H002574"/>
    <n v="3"/>
    <n v="198.28"/>
    <n v="0"/>
    <n v="594.8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"/>
    <n v="0"/>
    <n v="198.28"/>
    <n v="0"/>
    <m/>
    <m/>
    <m/>
    <m/>
  </r>
  <r>
    <n v="270"/>
    <x v="84"/>
    <s v="PRV-175"/>
    <x v="21"/>
    <x v="0"/>
    <x v="88"/>
    <s v="CERRADURA DE COMPRESION C/LEVA H=10.5 MM (2700.09-X10) LEVA GRANDE ZINCADO NEGRO CUADRO 6MM"/>
    <s v="PZA"/>
    <s v="Almacen"/>
    <s v="Dina"/>
    <s v="EM-S2"/>
    <n v="2"/>
    <x v="15"/>
    <d v="2016-01-18T00:00:00"/>
    <n v="13"/>
    <n v="172.375"/>
    <d v="2016-01-15T00:00:00"/>
    <s v="R-P6988"/>
    <m/>
    <n v="13"/>
    <n v="175.86"/>
    <n v="0"/>
    <n v="2286.1800000000003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Pendiente Factura"/>
    <x v="1"/>
    <x v="1"/>
    <n v="-3"/>
    <n v="13"/>
    <n v="0"/>
    <n v="175.86"/>
    <n v="3.4850000000000136"/>
    <m/>
    <m/>
    <m/>
    <m/>
  </r>
  <r>
    <n v="271"/>
    <x v="84"/>
    <s v="PRV-175"/>
    <x v="21"/>
    <x v="0"/>
    <x v="153"/>
    <s v="LLAVE CUADRADA P/CERRADURA DE COMPRESION   CUADRO 6MM"/>
    <s v="PZA"/>
    <s v="Almacen"/>
    <s v="Dina"/>
    <s v="EM-S2"/>
    <n v="2"/>
    <x v="15"/>
    <d v="2016-01-18T00:00:00"/>
    <n v="13"/>
    <n v="59.2"/>
    <d v="2016-01-15T00:00:00"/>
    <s v="R-P6988"/>
    <m/>
    <n v="13"/>
    <n v="59.2"/>
    <n v="0"/>
    <n v="769.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3"/>
    <n v="13"/>
    <n v="0"/>
    <n v="59.2"/>
    <n v="0"/>
    <m/>
    <m/>
    <m/>
    <m/>
  </r>
  <r>
    <n v="272"/>
    <x v="85"/>
    <s v="PRV-196"/>
    <x v="10"/>
    <x v="0"/>
    <x v="33"/>
    <s v="BROCHA 3&quot;  "/>
    <s v="PZA"/>
    <s v="Planeacion"/>
    <s v="Varios"/>
    <s v="EM-S2"/>
    <n v="2"/>
    <x v="5"/>
    <d v="2016-01-15T00:00:00"/>
    <n v="5"/>
    <n v="25.86"/>
    <d v="2016-01-14T00:00:00"/>
    <m/>
    <s v="FAE4317"/>
    <n v="5"/>
    <n v="25.86"/>
    <n v="0"/>
    <n v="129.300000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5"/>
    <n v="0"/>
    <n v="25.86"/>
    <n v="0"/>
    <m/>
    <m/>
    <m/>
    <m/>
  </r>
  <r>
    <n v="273"/>
    <x v="85"/>
    <s v="PRV-196"/>
    <x v="10"/>
    <x v="0"/>
    <x v="34"/>
    <s v="BROCHA 4&quot;  "/>
    <s v="PZA"/>
    <s v="Planeacion"/>
    <s v="Varios"/>
    <s v="EM-S2"/>
    <n v="2"/>
    <x v="5"/>
    <d v="2016-01-15T00:00:00"/>
    <n v="14"/>
    <n v="43.1"/>
    <d v="2016-01-14T00:00:00"/>
    <m/>
    <s v="FAE4317"/>
    <n v="14"/>
    <n v="43.1"/>
    <n v="0"/>
    <n v="603.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4"/>
    <n v="0"/>
    <n v="43.1"/>
    <n v="0"/>
    <m/>
    <m/>
    <m/>
    <m/>
  </r>
  <r>
    <n v="274"/>
    <x v="85"/>
    <s v="PRV-196"/>
    <x v="10"/>
    <x v="0"/>
    <x v="35"/>
    <s v="DISCO ESMERIL NUM.36    5&quot;  "/>
    <s v="PZA"/>
    <s v="Planeacion"/>
    <s v="Varios"/>
    <s v="EM-S2"/>
    <n v="2"/>
    <x v="5"/>
    <d v="2016-01-15T00:00:00"/>
    <n v="35"/>
    <n v="8.19"/>
    <d v="2016-01-14T00:00:00"/>
    <m/>
    <s v="FAE4317"/>
    <n v="35"/>
    <n v="8.19"/>
    <n v="0"/>
    <n v="286.6499999999999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35"/>
    <n v="0"/>
    <n v="8.19"/>
    <n v="0"/>
    <m/>
    <m/>
    <m/>
    <m/>
  </r>
  <r>
    <n v="275"/>
    <x v="85"/>
    <s v="PRV-196"/>
    <x v="10"/>
    <x v="0"/>
    <x v="36"/>
    <s v="LIJA 1200 CUADRADA  "/>
    <s v="PZA"/>
    <s v="Planeacion"/>
    <s v="Varios"/>
    <s v="EM-S2"/>
    <n v="2"/>
    <x v="5"/>
    <d v="2016-01-15T00:00:00"/>
    <n v="25"/>
    <n v="9.48"/>
    <d v="2016-01-14T00:00:00"/>
    <m/>
    <s v="FAE4317"/>
    <n v="25"/>
    <n v="9.48"/>
    <n v="0"/>
    <n v="23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5"/>
    <n v="0"/>
    <n v="9.48"/>
    <n v="0"/>
    <m/>
    <m/>
    <m/>
    <m/>
  </r>
  <r>
    <n v="276"/>
    <x v="85"/>
    <s v="PRV-196"/>
    <x v="10"/>
    <x v="0"/>
    <x v="195"/>
    <s v="LIJA 150 ORBITAL C/VELCRO A080  "/>
    <s v="PZA"/>
    <s v="Planeacion"/>
    <s v="Varios"/>
    <s v="EM-S2"/>
    <n v="2"/>
    <x v="5"/>
    <d v="2016-01-15T00:00:00"/>
    <n v="250"/>
    <n v="6.47"/>
    <d v="2016-01-14T00:00:00"/>
    <m/>
    <s v="FAE4317"/>
    <n v="250"/>
    <n v="6.47"/>
    <n v="0"/>
    <n v="1617.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50"/>
    <n v="0"/>
    <n v="6.47"/>
    <n v="0"/>
    <m/>
    <m/>
    <m/>
    <m/>
  </r>
  <r>
    <n v="277"/>
    <x v="85"/>
    <s v="PRV-196"/>
    <x v="10"/>
    <x v="0"/>
    <x v="37"/>
    <s v="LIJA 220 ORBITAL C/VELCRO A080  "/>
    <s v="PZA"/>
    <s v="Planeacion"/>
    <s v="Varios"/>
    <s v="EM-S2"/>
    <n v="2"/>
    <x v="5"/>
    <d v="2016-01-15T00:00:00"/>
    <n v="100"/>
    <n v="6.0344827586206904"/>
    <d v="2016-01-14T00:00:00"/>
    <m/>
    <s v="FAE4317"/>
    <n v="100"/>
    <n v="6.0344827586206904"/>
    <n v="0"/>
    <n v="603.4482758620690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00"/>
    <n v="0"/>
    <n v="6.0344827586206904"/>
    <n v="0"/>
    <m/>
    <m/>
    <m/>
    <m/>
  </r>
  <r>
    <n v="278"/>
    <x v="85"/>
    <s v="PRV-196"/>
    <x v="10"/>
    <x v="0"/>
    <x v="38"/>
    <s v="LIJA 36 CUADRADA DE ESMERIL  "/>
    <s v="PZA"/>
    <s v="Planeacion"/>
    <s v="Varios"/>
    <s v="EM-S2"/>
    <n v="2"/>
    <x v="5"/>
    <d v="2016-01-15T00:00:00"/>
    <n v="30"/>
    <n v="16.379310344827498"/>
    <d v="2016-01-14T00:00:00"/>
    <m/>
    <s v="FAE4317"/>
    <n v="30"/>
    <n v="16.379310344827498"/>
    <n v="0"/>
    <n v="491.3793103448249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30"/>
    <n v="0"/>
    <n v="16.379310344827498"/>
    <n v="0"/>
    <m/>
    <m/>
    <m/>
    <m/>
  </r>
  <r>
    <n v="279"/>
    <x v="85"/>
    <s v="PRV-196"/>
    <x v="10"/>
    <x v="0"/>
    <x v="196"/>
    <s v="LIJA 600 CUADRADA  "/>
    <s v="PZA"/>
    <s v="Planeacion"/>
    <s v="Varios"/>
    <s v="EM-S2"/>
    <n v="2"/>
    <x v="5"/>
    <d v="2016-01-15T00:00:00"/>
    <n v="36"/>
    <n v="5.1724137931034404"/>
    <d v="2016-01-14T00:00:00"/>
    <m/>
    <s v="FAE4317"/>
    <n v="36"/>
    <n v="5.1724137931034404"/>
    <n v="0"/>
    <n v="186.2068965517238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36"/>
    <n v="0"/>
    <n v="5.1724137931034404"/>
    <n v="0"/>
    <m/>
    <m/>
    <m/>
    <m/>
  </r>
  <r>
    <n v="280"/>
    <x v="85"/>
    <s v="PRV-196"/>
    <x v="10"/>
    <x v="0"/>
    <x v="39"/>
    <s v="LIJA 80 CUADRADA P/METAL  "/>
    <s v="PZA"/>
    <s v="Planeacion"/>
    <s v="Varios"/>
    <s v="EM-S2"/>
    <n v="2"/>
    <x v="5"/>
    <d v="2016-01-15T00:00:00"/>
    <n v="70"/>
    <n v="12.068965517241301"/>
    <d v="2016-01-14T00:00:00"/>
    <m/>
    <s v="FAE4317"/>
    <n v="70"/>
    <n v="12.068965517241301"/>
    <n v="0"/>
    <n v="844.8275862068910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70"/>
    <n v="0"/>
    <n v="12.068965517241301"/>
    <n v="0"/>
    <m/>
    <m/>
    <m/>
    <m/>
  </r>
  <r>
    <n v="281"/>
    <x v="85"/>
    <s v="PRV-196"/>
    <x v="10"/>
    <x v="0"/>
    <x v="40"/>
    <s v="LIJA 80 ORBITAL C/VELCRO A080  "/>
    <s v="PZA"/>
    <s v="Planeacion"/>
    <s v="Varios"/>
    <s v="EM-S2"/>
    <n v="2"/>
    <x v="5"/>
    <d v="2016-01-15T00:00:00"/>
    <n v="100"/>
    <n v="6.8965517241379297"/>
    <d v="2016-01-14T00:00:00"/>
    <m/>
    <s v="FAE4317"/>
    <n v="100"/>
    <n v="6.8965517241379297"/>
    <n v="0"/>
    <n v="689.6551724137930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00"/>
    <n v="0"/>
    <n v="6.8965517241379297"/>
    <n v="0"/>
    <m/>
    <m/>
    <m/>
    <m/>
  </r>
  <r>
    <n v="282"/>
    <x v="85"/>
    <s v="PRV-196"/>
    <x v="10"/>
    <x v="0"/>
    <x v="41"/>
    <s v="FIBRA MARRON FANDELI  "/>
    <s v="PZA"/>
    <s v="Planeacion"/>
    <s v="Varios"/>
    <s v="EM-S2"/>
    <n v="2"/>
    <x v="5"/>
    <d v="2016-01-15T00:00:00"/>
    <n v="50"/>
    <n v="10.7758620689655"/>
    <d v="2016-01-14T00:00:00"/>
    <m/>
    <s v="FAE4317"/>
    <n v="50"/>
    <n v="10.7758620689655"/>
    <n v="0"/>
    <n v="538.793103448275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50"/>
    <n v="0"/>
    <n v="10.7758620689655"/>
    <n v="0"/>
    <m/>
    <m/>
    <m/>
    <m/>
  </r>
  <r>
    <n v="283"/>
    <x v="85"/>
    <s v="PRV-196"/>
    <x v="10"/>
    <x v="0"/>
    <x v="42"/>
    <s v="SEGUETA PARA ARCO  "/>
    <s v="PZA"/>
    <s v="Planeacion"/>
    <s v="Varios"/>
    <s v="EM-S2"/>
    <n v="2"/>
    <x v="5"/>
    <d v="2016-01-15T00:00:00"/>
    <n v="30"/>
    <n v="12.9310344827586"/>
    <d v="2016-01-14T00:00:00"/>
    <m/>
    <s v="FAE4317"/>
    <n v="30"/>
    <n v="12.9310344827586"/>
    <n v="0"/>
    <n v="387.9310344827579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30"/>
    <n v="0"/>
    <n v="12.9310344827586"/>
    <n v="0"/>
    <m/>
    <m/>
    <m/>
    <m/>
  </r>
  <r>
    <n v="284"/>
    <x v="85"/>
    <s v="PRV-196"/>
    <x v="10"/>
    <x v="0"/>
    <x v="197"/>
    <s v="LIJA CUADRADA DE AGUA No 1000  "/>
    <s v="PZA"/>
    <s v="Planeacion"/>
    <s v="Varios"/>
    <s v="EM-S2"/>
    <n v="2"/>
    <x v="5"/>
    <d v="2016-01-15T00:00:00"/>
    <n v="25"/>
    <n v="10.3448275862069"/>
    <d v="2016-01-14T00:00:00"/>
    <m/>
    <s v="FAE4317"/>
    <n v="25"/>
    <n v="10.3448275862069"/>
    <n v="0"/>
    <n v="258.620689655172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5"/>
    <n v="0"/>
    <n v="10.3448275862069"/>
    <n v="0"/>
    <m/>
    <m/>
    <m/>
    <m/>
  </r>
  <r>
    <n v="285"/>
    <x v="85"/>
    <s v="PRV-196"/>
    <x v="10"/>
    <x v="0"/>
    <x v="47"/>
    <s v="LACA NEGRA INDUSTRIAL  "/>
    <s v="LTS"/>
    <s v="Planeacion"/>
    <s v="Varios"/>
    <s v="EM-S2"/>
    <n v="2"/>
    <x v="5"/>
    <d v="2016-01-15T00:00:00"/>
    <n v="95"/>
    <n v="72.958257713248599"/>
    <d v="2016-01-14T00:00:00"/>
    <m/>
    <s v="FAE4317"/>
    <n v="95"/>
    <n v="72.958257713248599"/>
    <n v="0"/>
    <n v="6931.034482758616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95"/>
    <n v="0"/>
    <n v="72.958257713248599"/>
    <n v="0"/>
    <m/>
    <m/>
    <m/>
    <m/>
  </r>
  <r>
    <n v="286"/>
    <x v="86"/>
    <s v="PRV-214"/>
    <x v="45"/>
    <x v="2"/>
    <x v="101"/>
    <s v="Revistero Consola Conductor Poliuretano color negro 281 x 140 mm"/>
    <s v="PZA"/>
    <s v="Planeacion"/>
    <s v="Varios"/>
    <s v="EM-S2"/>
    <n v="2"/>
    <x v="2"/>
    <d v="2016-01-14T00:00:00"/>
    <n v="25"/>
    <n v="197.18"/>
    <d v="2016-01-22T00:00:00"/>
    <m/>
    <s v="A2559"/>
    <n v="25"/>
    <n v="197.18"/>
    <n v="0"/>
    <n v="4929.5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6"/>
    <x v="0"/>
    <s v="Ok"/>
    <x v="0"/>
    <x v="0"/>
    <n v="8"/>
    <n v="25"/>
    <n v="0"/>
    <n v="197.18"/>
    <n v="0"/>
    <m/>
    <m/>
    <m/>
    <m/>
  </r>
  <r>
    <n v="287"/>
    <x v="87"/>
    <s v="PRV-208"/>
    <x v="11"/>
    <x v="2"/>
    <x v="198"/>
    <s v="TORNILLO CE CABEZA DE GOTA RANURADA GALVANIZADA  3/16&quot;x1 1/2&quot;"/>
    <s v="PZA"/>
    <s v="Planeacion"/>
    <s v="Varios"/>
    <s v="EM-S2"/>
    <n v="2"/>
    <x v="18"/>
    <d v="2016-01-20T00:00:00"/>
    <n v="500"/>
    <n v="0.28000000000000003"/>
    <d v="2016-01-18T00:00:00"/>
    <s v="R/N"/>
    <n v="20"/>
    <n v="500"/>
    <n v="0.28000000000000003"/>
    <n v="0"/>
    <n v="14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500"/>
    <n v="0"/>
    <n v="0.28000000000000003"/>
    <n v="0"/>
    <m/>
    <m/>
    <m/>
    <m/>
  </r>
  <r>
    <n v="288"/>
    <x v="87"/>
    <s v="PRV-208"/>
    <x v="11"/>
    <x v="2"/>
    <x v="199"/>
    <s v="PIJA CABEZA REDONDA, PHILIPS, GALVANIZADA  8 - 1&quot;"/>
    <s v="PZA"/>
    <s v="Planeacion"/>
    <s v="Varios"/>
    <s v="EM-S2"/>
    <n v="2"/>
    <x v="18"/>
    <d v="2016-01-20T00:00:00"/>
    <n v="100"/>
    <n v="0.3"/>
    <d v="2016-01-18T00:00:00"/>
    <s v="R/N"/>
    <n v="20"/>
    <n v="100"/>
    <n v="0.3"/>
    <n v="0"/>
    <n v="3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100"/>
    <n v="0"/>
    <n v="0.3"/>
    <n v="0"/>
    <m/>
    <m/>
    <m/>
    <m/>
  </r>
  <r>
    <n v="289"/>
    <x v="87"/>
    <s v="PRV-208"/>
    <x v="11"/>
    <x v="2"/>
    <x v="200"/>
    <s v="TUERCA HEXAGONAL 5/16 GALVANIZADA  "/>
    <s v="PZA"/>
    <s v="Planeacion"/>
    <s v="Varios"/>
    <s v="EM-S2"/>
    <n v="2"/>
    <x v="18"/>
    <d v="2016-01-20T00:00:00"/>
    <n v="500"/>
    <n v="0.36"/>
    <d v="2016-01-18T00:00:00"/>
    <s v="R/N"/>
    <n v="20"/>
    <n v="500"/>
    <n v="0.36"/>
    <n v="0"/>
    <n v="18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500"/>
    <n v="0"/>
    <n v="0.36"/>
    <n v="0"/>
    <m/>
    <m/>
    <m/>
    <m/>
  </r>
  <r>
    <n v="290"/>
    <x v="87"/>
    <s v="PRV-208"/>
    <x v="11"/>
    <x v="2"/>
    <x v="50"/>
    <s v="ARANDELA DE PRESION  3/16&quot;"/>
    <s v="PZA"/>
    <s v="Planeacion"/>
    <s v="Varios"/>
    <s v="EM-S2"/>
    <n v="2"/>
    <x v="18"/>
    <d v="2016-01-20T00:00:00"/>
    <n v="500"/>
    <n v="0.08"/>
    <d v="2016-01-18T00:00:00"/>
    <s v="R/N"/>
    <n v="20"/>
    <n v="500"/>
    <n v="0.08"/>
    <n v="0"/>
    <n v="4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500"/>
    <n v="0"/>
    <n v="0.08"/>
    <n v="0"/>
    <m/>
    <m/>
    <m/>
    <m/>
  </r>
  <r>
    <n v="291"/>
    <x v="87"/>
    <s v="PRV-208"/>
    <x v="11"/>
    <x v="2"/>
    <x v="52"/>
    <s v="ARANDELA 3/16 PLANA ALA CORTA  "/>
    <s v="PZA"/>
    <s v="Planeacion"/>
    <s v="Varios"/>
    <s v="EM-S2"/>
    <n v="2"/>
    <x v="18"/>
    <d v="2016-01-20T00:00:00"/>
    <n v="1000"/>
    <n v="0.3"/>
    <d v="2016-01-18T00:00:00"/>
    <s v="R/N"/>
    <n v="20"/>
    <n v="1000"/>
    <n v="0.3"/>
    <n v="0"/>
    <n v="3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1000"/>
    <n v="0"/>
    <n v="0.3"/>
    <n v="0"/>
    <m/>
    <m/>
    <m/>
    <m/>
  </r>
  <r>
    <n v="292"/>
    <x v="87"/>
    <s v="PRV-208"/>
    <x v="11"/>
    <x v="2"/>
    <x v="201"/>
    <s v="TORNILLO HEXAGONAL  CUERDA STD GALVANIZADO 5/16 X 1 1/2&quot;"/>
    <s v="PZA"/>
    <s v="Planeacion"/>
    <s v="Varios"/>
    <s v="EM-S2"/>
    <n v="2"/>
    <x v="18"/>
    <d v="2016-01-20T00:00:00"/>
    <n v="500"/>
    <n v="0.9"/>
    <d v="2016-01-18T00:00:00"/>
    <s v="R/N"/>
    <n v="20"/>
    <n v="500"/>
    <n v="0.9"/>
    <n v="0"/>
    <n v="45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500"/>
    <n v="0"/>
    <n v="0.9"/>
    <n v="0"/>
    <m/>
    <m/>
    <m/>
    <m/>
  </r>
  <r>
    <n v="293"/>
    <x v="87"/>
    <s v="PRV-208"/>
    <x v="11"/>
    <x v="2"/>
    <x v="202"/>
    <s v="PIJA CABEZA REDONDA PHILLIPS 10 X 3/4&quot;  GALVANIZADO 10 X 3/4&quot;"/>
    <s v="PZA"/>
    <s v="Planeacion"/>
    <s v="Varios"/>
    <s v="EM-S2"/>
    <n v="2"/>
    <x v="18"/>
    <d v="2016-01-20T00:00:00"/>
    <n v="100"/>
    <n v="0.23"/>
    <d v="2016-01-18T00:00:00"/>
    <s v="R/N"/>
    <n v="20"/>
    <n v="100"/>
    <n v="0.23"/>
    <n v="0"/>
    <n v="2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100"/>
    <n v="0"/>
    <n v="0.23"/>
    <n v="0"/>
    <m/>
    <m/>
    <m/>
    <m/>
  </r>
  <r>
    <n v="294"/>
    <x v="87"/>
    <s v="PRV-208"/>
    <x v="11"/>
    <x v="2"/>
    <x v="203"/>
    <s v="ARANDELA PLANA GALVANIZADO 5/16&quot;"/>
    <s v="PZA"/>
    <s v="Planeacion"/>
    <s v="Varios"/>
    <s v="EM-S2"/>
    <n v="2"/>
    <x v="18"/>
    <d v="2016-01-20T00:00:00"/>
    <n v="2000"/>
    <n v="0.25"/>
    <d v="2016-01-18T00:00:00"/>
    <s v="R/N"/>
    <n v="20"/>
    <n v="2000"/>
    <n v="0.25"/>
    <n v="0"/>
    <n v="5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2000"/>
    <n v="0"/>
    <n v="0.25"/>
    <n v="0"/>
    <m/>
    <m/>
    <m/>
    <m/>
  </r>
  <r>
    <n v="295"/>
    <x v="87"/>
    <s v="PRV-208"/>
    <x v="11"/>
    <x v="2"/>
    <x v="53"/>
    <s v="Arandela de presion M5 Geomet "/>
    <s v="PZA"/>
    <s v="Planeacion"/>
    <s v="Varios"/>
    <s v="EM-S2"/>
    <n v="2"/>
    <x v="18"/>
    <d v="2016-01-20T00:00:00"/>
    <n v="100"/>
    <n v="3"/>
    <d v="2016-01-18T00:00:00"/>
    <s v="R/N"/>
    <n v="20"/>
    <n v="100"/>
    <n v="3"/>
    <n v="0"/>
    <n v="3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100"/>
    <n v="0"/>
    <n v="3"/>
    <n v="0"/>
    <m/>
    <m/>
    <m/>
    <m/>
  </r>
  <r>
    <n v="296"/>
    <x v="87"/>
    <s v="PRV-208"/>
    <x v="11"/>
    <x v="2"/>
    <x v="54"/>
    <s v="Arandela plana M5 Geomet "/>
    <s v="PZA"/>
    <s v="Planeacion"/>
    <s v="Varios"/>
    <s v="EM-S2"/>
    <n v="2"/>
    <x v="18"/>
    <d v="2016-01-20T00:00:00"/>
    <n v="100"/>
    <n v="3"/>
    <d v="2016-01-18T00:00:00"/>
    <s v="R/N"/>
    <n v="20"/>
    <n v="100"/>
    <n v="3"/>
    <n v="0"/>
    <n v="3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100"/>
    <n v="0"/>
    <n v="3"/>
    <n v="0"/>
    <m/>
    <m/>
    <m/>
    <m/>
  </r>
  <r>
    <n v="297"/>
    <x v="87"/>
    <s v="PRV-208"/>
    <x v="11"/>
    <x v="2"/>
    <x v="55"/>
    <s v="Tornillo maquinado M5 x 0.8 x 50mm cabeza lomada phillips Geomet M5x0.8x50mm"/>
    <s v="PZA"/>
    <s v="Planeacion"/>
    <s v="Varios"/>
    <s v="EM-S2"/>
    <n v="2"/>
    <x v="18"/>
    <d v="2016-01-20T00:00:00"/>
    <n v="100"/>
    <n v="6"/>
    <d v="2016-01-20T00:00:00"/>
    <m/>
    <n v="20"/>
    <n v="100"/>
    <n v="6"/>
    <n v="0"/>
    <n v="6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00"/>
    <n v="0"/>
    <n v="6"/>
    <n v="0"/>
    <m/>
    <m/>
    <m/>
    <m/>
  </r>
  <r>
    <n v="298"/>
    <x v="87"/>
    <s v="PRV-208"/>
    <x v="11"/>
    <x v="2"/>
    <x v="49"/>
    <s v="ARANDELA PLANA M10 TROPICALIZADO  "/>
    <s v="PZA"/>
    <s v="Planeacion"/>
    <s v="Varios"/>
    <s v="EM-S2"/>
    <n v="2"/>
    <x v="18"/>
    <d v="2016-01-20T00:00:00"/>
    <n v="500"/>
    <n v="0.83160000000000012"/>
    <d v="2016-01-18T00:00:00"/>
    <s v="R/N"/>
    <n v="20"/>
    <n v="50"/>
    <n v="0.83160000000000012"/>
    <n v="0"/>
    <n v="41.580000000000005"/>
    <d v="2016-01-20T00:00:00"/>
    <m/>
    <n v="20"/>
    <n v="450"/>
    <n v="0.83160000000000012"/>
    <n v="0"/>
    <n v="374.22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00"/>
    <n v="0"/>
    <n v="0.83160000000000012"/>
    <n v="0"/>
    <m/>
    <m/>
    <m/>
    <m/>
  </r>
  <r>
    <n v="299"/>
    <x v="88"/>
    <s v="PRV-203"/>
    <x v="12"/>
    <x v="0"/>
    <x v="60"/>
    <s v="POLIBURBUJA CHICA  "/>
    <s v="ROLLO"/>
    <s v="Planeacion"/>
    <s v="Varios"/>
    <s v="EM-S2"/>
    <n v="2"/>
    <x v="15"/>
    <d v="2016-01-18T00:00:00"/>
    <n v="6"/>
    <n v="441"/>
    <d v="2016-01-15T00:00:00"/>
    <m/>
    <s v="AFAD202"/>
    <n v="6"/>
    <n v="441"/>
    <n v="0"/>
    <n v="264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6"/>
    <n v="0"/>
    <n v="441"/>
    <n v="0"/>
    <m/>
    <m/>
    <m/>
    <m/>
  </r>
  <r>
    <n v="300"/>
    <x v="88"/>
    <s v="PRV-203"/>
    <x v="12"/>
    <x v="0"/>
    <x v="58"/>
    <s v="PELICULA STRECH  "/>
    <s v="ROLLO"/>
    <s v="Planeacion"/>
    <s v="Varios"/>
    <s v="EM-S2"/>
    <n v="2"/>
    <x v="15"/>
    <d v="2016-01-18T00:00:00"/>
    <n v="16"/>
    <n v="123.11"/>
    <d v="2016-01-15T00:00:00"/>
    <m/>
    <s v="AFAD202"/>
    <n v="16"/>
    <n v="123.11"/>
    <n v="0"/>
    <n v="1969.7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16"/>
    <n v="0"/>
    <n v="123.11"/>
    <n v="0"/>
    <m/>
    <m/>
    <m/>
    <m/>
  </r>
  <r>
    <n v="301"/>
    <x v="88"/>
    <s v="PRV-203"/>
    <x v="12"/>
    <x v="0"/>
    <x v="56"/>
    <s v="CINTA CANELA  "/>
    <s v="PZA"/>
    <s v="Planeacion"/>
    <s v="Varios"/>
    <s v="EM-S2"/>
    <n v="2"/>
    <x v="15"/>
    <d v="2016-01-18T00:00:00"/>
    <n v="36"/>
    <n v="23.118137900000001"/>
    <d v="2016-01-15T00:00:00"/>
    <m/>
    <s v="AFAD202"/>
    <n v="36"/>
    <n v="23.05"/>
    <n v="0"/>
    <n v="829.80000000000007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3"/>
    <n v="36"/>
    <n v="0"/>
    <n v="23.05"/>
    <n v="-6.8137899999999973E-2"/>
    <m/>
    <m/>
    <m/>
    <m/>
  </r>
  <r>
    <n v="302"/>
    <x v="89"/>
    <s v="PRV-032"/>
    <x v="43"/>
    <x v="0"/>
    <x v="63"/>
    <s v="BROCA 1/8  "/>
    <s v="PZA"/>
    <s v="Planeacion"/>
    <s v="Varios"/>
    <s v="EM-S2"/>
    <n v="2"/>
    <x v="15"/>
    <d v="2016-01-18T00:00:00"/>
    <n v="4"/>
    <n v="12.79"/>
    <d v="2016-01-15T00:00:00"/>
    <m/>
    <s v="A23516"/>
    <n v="4"/>
    <n v="8.6199999999999992"/>
    <n v="0"/>
    <n v="34.479999999999997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3"/>
    <n v="4"/>
    <n v="0"/>
    <n v="8.6199999999999992"/>
    <n v="-4.17"/>
    <m/>
    <m/>
    <m/>
    <m/>
  </r>
  <r>
    <n v="303"/>
    <x v="89"/>
    <s v="PRV-032"/>
    <x v="43"/>
    <x v="0"/>
    <x v="64"/>
    <s v="BROCA 9/64  "/>
    <s v="PZA"/>
    <s v="Planeacion"/>
    <s v="Varios"/>
    <s v="EM-S2"/>
    <n v="2"/>
    <x v="15"/>
    <d v="2016-01-18T00:00:00"/>
    <n v="5"/>
    <n v="12.23"/>
    <d v="2016-01-15T00:00:00"/>
    <m/>
    <s v="A23516"/>
    <n v="5"/>
    <n v="8.6199999999999992"/>
    <n v="0"/>
    <n v="43.099999999999994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3"/>
    <n v="5"/>
    <n v="0"/>
    <n v="8.6199999999999992"/>
    <n v="-3.6100000000000012"/>
    <m/>
    <m/>
    <m/>
    <m/>
  </r>
  <r>
    <n v="304"/>
    <x v="89"/>
    <s v="PRV-032"/>
    <x v="43"/>
    <x v="0"/>
    <x v="204"/>
    <s v="MACHUELO M6  "/>
    <s v="PZA"/>
    <s v="Planeacion"/>
    <s v="Varios"/>
    <s v="EM-S2"/>
    <n v="2"/>
    <x v="15"/>
    <d v="2016-01-18T00:00:00"/>
    <n v="2"/>
    <n v="31.03448275862069"/>
    <d v="2016-01-15T00:00:00"/>
    <m/>
    <s v="A23516"/>
    <n v="2"/>
    <n v="36.21"/>
    <n v="0"/>
    <n v="72.42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3"/>
    <n v="2"/>
    <n v="0"/>
    <n v="36.21"/>
    <n v="5.1755172413793105"/>
    <m/>
    <m/>
    <m/>
    <m/>
  </r>
  <r>
    <n v="305"/>
    <x v="90"/>
    <s v="PRV-209"/>
    <x v="46"/>
    <x v="2"/>
    <x v="85"/>
    <s v="BISAGRA DE PIANO, 1 1/4&quot;, Cal 18 Dorada "/>
    <s v="TRAMO 3M"/>
    <s v="Planeacion"/>
    <s v="Varios"/>
    <s v="EM-S2"/>
    <n v="2"/>
    <x v="19"/>
    <d v="2016-01-25T00:00:00"/>
    <n v="10"/>
    <n v="106.85"/>
    <d v="2016-01-15T00:00:00"/>
    <m/>
    <n v="442"/>
    <n v="10"/>
    <n v="132.29"/>
    <n v="0.192"/>
    <n v="1068.9032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10"/>
    <n v="10"/>
    <n v="0"/>
    <n v="132.29"/>
    <n v="25.439999999999998"/>
    <m/>
    <m/>
    <m/>
    <m/>
  </r>
  <r>
    <n v="306"/>
    <x v="91"/>
    <s v="PRV-076"/>
    <x v="14"/>
    <x v="0"/>
    <x v="65"/>
    <s v="PASTA SPOT LITE  "/>
    <s v="BOTE"/>
    <s v="Planeacion"/>
    <s v="Varios"/>
    <s v="EM-S2"/>
    <n v="2"/>
    <x v="15"/>
    <d v="2016-01-18T00:00:00"/>
    <n v="7"/>
    <n v="311.20999999999998"/>
    <d v="2016-01-15T00:00:00"/>
    <s v="R/N"/>
    <n v="15535"/>
    <n v="7"/>
    <n v="311.20999999999998"/>
    <n v="0"/>
    <n v="2178.469999999999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7"/>
    <n v="0"/>
    <n v="311.20999999999998"/>
    <n v="0"/>
    <m/>
    <m/>
    <m/>
    <m/>
  </r>
  <r>
    <n v="307"/>
    <x v="91"/>
    <s v="PRV-076"/>
    <x v="14"/>
    <x v="0"/>
    <x v="205"/>
    <s v="PRIMARIO BLANCO 41-S  "/>
    <s v="LTS"/>
    <s v="Planeacion"/>
    <s v="Varios"/>
    <s v="EM-S2"/>
    <n v="2"/>
    <x v="15"/>
    <d v="2016-01-18T00:00:00"/>
    <n v="20"/>
    <n v="206.34"/>
    <d v="2016-01-18T00:00:00"/>
    <m/>
    <n v="15535"/>
    <n v="20"/>
    <n v="224.4"/>
    <n v="0"/>
    <n v="4488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0"/>
    <n v="20"/>
    <n v="0"/>
    <n v="224.4"/>
    <n v="18.060000000000002"/>
    <m/>
    <m/>
    <m/>
    <m/>
  </r>
  <r>
    <n v="308"/>
    <x v="91"/>
    <s v="PRV-076"/>
    <x v="14"/>
    <x v="0"/>
    <x v="66"/>
    <s v="RELLENADOR NOVO - LITE  "/>
    <s v="Gal"/>
    <s v="Planeacion"/>
    <s v="Varios"/>
    <s v="EM-S2"/>
    <n v="2"/>
    <x v="15"/>
    <d v="2016-01-18T00:00:00"/>
    <n v="13"/>
    <n v="213.05"/>
    <d v="2016-01-15T00:00:00"/>
    <s v="R/N"/>
    <n v="15535"/>
    <n v="13"/>
    <n v="213.05"/>
    <n v="0"/>
    <n v="2769.6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13"/>
    <n v="0"/>
    <n v="213.05"/>
    <n v="0"/>
    <m/>
    <m/>
    <m/>
    <m/>
  </r>
  <r>
    <n v="309"/>
    <x v="91"/>
    <s v="PRV-076"/>
    <x v="14"/>
    <x v="0"/>
    <x v="67"/>
    <s v="PREPSOL  "/>
    <s v="Gal"/>
    <s v="Planeacion"/>
    <s v="Varios"/>
    <s v="EM-S2"/>
    <n v="2"/>
    <x v="15"/>
    <d v="2016-01-18T00:00:00"/>
    <n v="3"/>
    <n v="253.45"/>
    <d v="2016-01-15T00:00:00"/>
    <s v="R/N"/>
    <n v="15535"/>
    <n v="2"/>
    <n v="253.45"/>
    <n v="0"/>
    <n v="506.9"/>
    <d v="2016-01-18T00:00:00"/>
    <m/>
    <n v="15535"/>
    <n v="1"/>
    <n v="253.45"/>
    <n v="0"/>
    <n v="253.45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"/>
    <n v="0"/>
    <n v="253.45"/>
    <n v="0"/>
    <m/>
    <m/>
    <m/>
    <m/>
  </r>
  <r>
    <n v="310"/>
    <x v="92"/>
    <s v="PRV-018"/>
    <x v="15"/>
    <x v="1"/>
    <x v="69"/>
    <s v="CATALIZADOR N-75 P/PINTURA GJG  "/>
    <s v="KGS"/>
    <s v="Planeacion"/>
    <s v="Varios"/>
    <s v="EM-S2"/>
    <n v="2"/>
    <x v="15"/>
    <d v="2016-01-18T00:00:00"/>
    <n v="12"/>
    <n v="241.83"/>
    <d v="2016-01-15T00:00:00"/>
    <m/>
    <n v="764"/>
    <n v="12"/>
    <n v="241.83"/>
    <n v="0"/>
    <n v="2901.9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12"/>
    <n v="0"/>
    <n v="241.83"/>
    <n v="0"/>
    <m/>
    <m/>
    <m/>
    <m/>
  </r>
  <r>
    <n v="311"/>
    <x v="92"/>
    <s v="PRV-018"/>
    <x v="15"/>
    <x v="1"/>
    <x v="70"/>
    <s v="SOLVENTE D-620  "/>
    <s v="LTS"/>
    <s v="Planeacion"/>
    <s v="Varios"/>
    <s v="EM-S2"/>
    <n v="2"/>
    <x v="15"/>
    <d v="2016-01-18T00:00:00"/>
    <n v="48"/>
    <n v="75.7"/>
    <d v="2016-01-15T00:00:00"/>
    <m/>
    <n v="764"/>
    <n v="48"/>
    <n v="75.7"/>
    <n v="0"/>
    <n v="3633.600000000000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48"/>
    <n v="0"/>
    <n v="75.7"/>
    <n v="0"/>
    <m/>
    <m/>
    <m/>
    <m/>
  </r>
  <r>
    <n v="312"/>
    <x v="92"/>
    <s v="PRV-018"/>
    <x v="15"/>
    <x v="1"/>
    <x v="206"/>
    <s v="ESMALTE DE POLIURETANO EVO I  "/>
    <s v="KGS"/>
    <s v="Planeacion"/>
    <s v="Varios"/>
    <s v="EM-S2"/>
    <n v="2"/>
    <x v="15"/>
    <d v="2016-01-18T00:00:00"/>
    <n v="40"/>
    <n v="241.83"/>
    <d v="2016-01-15T00:00:00"/>
    <m/>
    <n v="764"/>
    <n v="40"/>
    <n v="241.83"/>
    <n v="0"/>
    <n v="9673.200000000000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40"/>
    <n v="0"/>
    <n v="241.83"/>
    <n v="0"/>
    <m/>
    <m/>
    <m/>
    <m/>
  </r>
  <r>
    <n v="313"/>
    <x v="92"/>
    <s v="PRV-018"/>
    <x v="15"/>
    <x v="1"/>
    <x v="71"/>
    <s v="ESMALTE DE POLIURETANO EVO III  "/>
    <s v="KGS"/>
    <s v="Planeacion"/>
    <s v="Varios"/>
    <s v="EM-S2"/>
    <n v="2"/>
    <x v="15"/>
    <d v="2016-01-18T00:00:00"/>
    <n v="20"/>
    <n v="241.83"/>
    <d v="2016-01-15T00:00:00"/>
    <m/>
    <n v="764"/>
    <n v="20"/>
    <n v="241.83"/>
    <n v="0"/>
    <n v="4836.600000000000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20"/>
    <n v="0"/>
    <n v="241.83"/>
    <n v="0"/>
    <m/>
    <m/>
    <m/>
    <m/>
  </r>
  <r>
    <n v="314"/>
    <x v="93"/>
    <s v="PRV-064"/>
    <x v="18"/>
    <x v="0"/>
    <x v="84"/>
    <s v="TRAPO INDUSTRIAL  "/>
    <s v="KGS"/>
    <s v="Planeacion"/>
    <s v="Varios"/>
    <s v="EM-S2"/>
    <n v="2"/>
    <x v="15"/>
    <d v="2016-01-18T00:00:00"/>
    <n v="100"/>
    <n v="19.5"/>
    <d v="2016-01-15T00:00:00"/>
    <m/>
    <n v="33495"/>
    <n v="100"/>
    <n v="19.5"/>
    <n v="0"/>
    <n v="195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100"/>
    <n v="0"/>
    <n v="19.5"/>
    <n v="0"/>
    <m/>
    <m/>
    <m/>
    <m/>
  </r>
  <r>
    <n v="315"/>
    <x v="94"/>
    <s v="PRV-165"/>
    <x v="17"/>
    <x v="0"/>
    <x v="76"/>
    <s v="TUBO PVC 2&quot;&quot; DIAMETRO  "/>
    <s v="MTS"/>
    <s v="Planeacion"/>
    <s v="Varios"/>
    <s v="EM-S2"/>
    <n v="2"/>
    <x v="15"/>
    <d v="2016-01-18T00:00:00"/>
    <n v="6"/>
    <n v="15.033333333333333"/>
    <d v="2016-01-15T00:00:00"/>
    <m/>
    <n v="12969"/>
    <n v="6"/>
    <n v="15.033333333333333"/>
    <n v="0"/>
    <n v="90.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6"/>
    <n v="0"/>
    <n v="15.033333333333333"/>
    <n v="0"/>
    <m/>
    <m/>
    <m/>
    <m/>
  </r>
  <r>
    <n v="316"/>
    <x v="94"/>
    <s v="PRV-165"/>
    <x v="17"/>
    <x v="0"/>
    <x v="77"/>
    <s v="REMACHE POP ALUMINIO   1/8 X 3/16&quot;"/>
    <s v="PZA"/>
    <s v="Planeacion"/>
    <s v="Varios"/>
    <s v="EM-S2"/>
    <n v="2"/>
    <x v="15"/>
    <d v="2016-01-18T00:00:00"/>
    <n v="1000"/>
    <n v="0.25"/>
    <d v="2016-01-15T00:00:00"/>
    <m/>
    <s v="A23516"/>
    <n v="1000"/>
    <n v="0.13447999999999999"/>
    <n v="0"/>
    <n v="134.47999999999999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3"/>
    <n v="1000"/>
    <n v="0"/>
    <n v="0.13447999999999999"/>
    <n v="-0.11552000000000001"/>
    <m/>
    <m/>
    <m/>
    <m/>
  </r>
  <r>
    <n v="317"/>
    <x v="94"/>
    <s v="PRV-165"/>
    <x v="17"/>
    <x v="0"/>
    <x v="80"/>
    <s v="MANERAL PARA MACHUELO 3/8&quot;  "/>
    <s v="PZA"/>
    <s v="Planeacion"/>
    <s v="Varios"/>
    <s v="EM-S2"/>
    <n v="2"/>
    <x v="15"/>
    <d v="2016-01-18T00:00:00"/>
    <n v="2"/>
    <n v="45"/>
    <d v="2016-01-15T00:00:00"/>
    <m/>
    <s v="A22367"/>
    <n v="2"/>
    <n v="49.606665999999997"/>
    <n v="0"/>
    <n v="99.213331999999994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3"/>
    <n v="2"/>
    <n v="0"/>
    <n v="49.606665999999997"/>
    <n v="4.606665999999997"/>
    <m/>
    <m/>
    <m/>
    <m/>
  </r>
  <r>
    <n v="318"/>
    <x v="94"/>
    <s v="PRV-165"/>
    <x v="17"/>
    <x v="0"/>
    <x v="207"/>
    <s v="DETERGENTE EN POLVO  "/>
    <s v="KGS"/>
    <s v="Planeacion"/>
    <s v="Varios"/>
    <s v="EM-S2"/>
    <n v="2"/>
    <x v="15"/>
    <d v="2016-01-18T00:00:00"/>
    <n v="30"/>
    <n v="21.551724137931036"/>
    <d v="2016-01-15T00:00:00"/>
    <m/>
    <s v="IBABK59942"/>
    <n v="30"/>
    <n v="14.87"/>
    <n v="0"/>
    <n v="446.09999999999997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3"/>
    <n v="30"/>
    <n v="0"/>
    <n v="14.87"/>
    <n v="-6.6817241379310364"/>
    <m/>
    <m/>
    <m/>
    <m/>
  </r>
  <r>
    <n v="319"/>
    <x v="94"/>
    <s v="PRV-165"/>
    <x v="17"/>
    <x v="0"/>
    <x v="208"/>
    <s v="BOLSA DE PLASTICO 2 KG  "/>
    <s v="KGS"/>
    <s v="Planeacion"/>
    <s v="Varios"/>
    <s v="EM-S2"/>
    <n v="2"/>
    <x v="15"/>
    <d v="2016-01-18T00:00:00"/>
    <n v="1"/>
    <n v="40"/>
    <d v="2016-01-15T00:00:00"/>
    <s v="R/N"/>
    <m/>
    <n v="1"/>
    <n v="40"/>
    <n v="0"/>
    <n v="4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3"/>
    <n v="1"/>
    <n v="0"/>
    <n v="40"/>
    <n v="0"/>
    <m/>
    <m/>
    <m/>
    <m/>
  </r>
  <r>
    <n v="320"/>
    <x v="94"/>
    <s v="PRV-165"/>
    <x v="17"/>
    <x v="0"/>
    <x v="82"/>
    <s v="GASOLINA  "/>
    <s v="LTS"/>
    <s v="Planeacion"/>
    <s v="Varios"/>
    <s v="EM-S2"/>
    <n v="2"/>
    <x v="15"/>
    <d v="2016-01-18T00:00:00"/>
    <n v="5"/>
    <n v="13.16"/>
    <d v="2016-01-15T00:00:00"/>
    <m/>
    <m/>
    <n v="5"/>
    <n v="13.16"/>
    <n v="0"/>
    <n v="65.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3"/>
    <n v="5"/>
    <n v="0"/>
    <n v="13.16"/>
    <n v="0"/>
    <m/>
    <m/>
    <m/>
    <m/>
  </r>
  <r>
    <n v="321"/>
    <x v="95"/>
    <s v="PRV-013"/>
    <x v="47"/>
    <x v="0"/>
    <x v="209"/>
    <s v="BISAGRA TRUPPER 18926 B1-25I (2 1/2 x 1 5/8&quot;) Acero Inoxidable "/>
    <s v="PZA"/>
    <s v="Planeacion"/>
    <s v="Varios"/>
    <s v="EM-S2"/>
    <n v="2"/>
    <x v="11"/>
    <d v="2016-01-22T00:00:00"/>
    <n v="100"/>
    <n v="9.48"/>
    <d v="2016-01-15T00:00:00"/>
    <m/>
    <n v="228108"/>
    <n v="100"/>
    <n v="10.34"/>
    <n v="0"/>
    <n v="1034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7"/>
    <n v="100"/>
    <n v="0"/>
    <n v="10.34"/>
    <n v="0.85999999999999943"/>
    <m/>
    <m/>
    <m/>
    <m/>
  </r>
  <r>
    <n v="322"/>
    <x v="96"/>
    <s v="PRV-213"/>
    <x v="28"/>
    <x v="2"/>
    <x v="100"/>
    <s v="Bisagra de aluminio 10736115 Aluminio "/>
    <s v="PZA"/>
    <s v="Planeacion"/>
    <s v="Varios"/>
    <s v="EM-S2"/>
    <n v="2"/>
    <x v="9"/>
    <d v="2016-03-18T00:00:00"/>
    <n v="100"/>
    <n v="136.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0"/>
    <s v=""/>
    <s v=""/>
    <m/>
    <m/>
    <m/>
    <m/>
  </r>
  <r>
    <n v="323"/>
    <x v="97"/>
    <s v="PRV-058"/>
    <x v="9"/>
    <x v="0"/>
    <x v="31"/>
    <s v="LIQUIDO DESENGRASANTE  "/>
    <s v="LTS"/>
    <s v="Planeacion"/>
    <s v="Varios"/>
    <s v="EM-S2"/>
    <n v="2"/>
    <x v="9"/>
    <d v="2016-03-18T00:00:00"/>
    <n v="50"/>
    <n v="22"/>
    <d v="2016-01-18T00:00:00"/>
    <m/>
    <s v="A004335"/>
    <n v="50"/>
    <n v="22"/>
    <n v="0"/>
    <n v="11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60"/>
    <n v="50"/>
    <n v="0"/>
    <n v="22"/>
    <n v="0"/>
    <m/>
    <m/>
    <m/>
    <m/>
  </r>
  <r>
    <n v="324"/>
    <x v="98"/>
    <s v="PRV-016"/>
    <x v="48"/>
    <x v="2"/>
    <x v="210"/>
    <s v="GOMA BORRACHA BOXER OF (IMPORTADO) 98130414  "/>
    <s v="MTS"/>
    <s v="Planeacion"/>
    <s v="Varios"/>
    <s v="EM-S2"/>
    <n v="2"/>
    <x v="11"/>
    <d v="2016-01-22T00:00:00"/>
    <n v="50"/>
    <n v="15.7"/>
    <d v="2016-01-15T00:00:00"/>
    <s v="R-1728"/>
    <m/>
    <n v="50"/>
    <n v="15.7"/>
    <n v="0"/>
    <n v="78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7"/>
    <n v="50"/>
    <n v="0"/>
    <n v="15.7"/>
    <n v="0"/>
    <m/>
    <m/>
    <m/>
    <m/>
  </r>
  <r>
    <n v="325"/>
    <x v="99"/>
    <s v="PRV-189"/>
    <x v="33"/>
    <x v="0"/>
    <x v="211"/>
    <s v="GUANTES DE LATEX ( NEUPRENO) CHEMI PRO No 8  "/>
    <s v="Alm. Gral"/>
    <s v="Planeacion"/>
    <s v="Varios"/>
    <s v="EM-S2"/>
    <n v="2"/>
    <x v="12"/>
    <d v="2016-01-29T00:00:00"/>
    <n v="0"/>
    <n v="3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5"/>
    <x v="4"/>
    <s v=""/>
    <n v="0"/>
    <n v="0"/>
    <s v=""/>
    <s v=""/>
    <m/>
    <m/>
    <m/>
    <m/>
  </r>
  <r>
    <n v="326"/>
    <x v="99"/>
    <s v="PRV-189"/>
    <x v="33"/>
    <x v="0"/>
    <x v="212"/>
    <s v="TAPONES AUDITIVOS REUSABLE MOD 1290 3M  "/>
    <s v="Alm. Gral"/>
    <s v="Planeacion"/>
    <s v="Varios"/>
    <s v="EM-S2"/>
    <n v="2"/>
    <x v="12"/>
    <d v="2016-01-29T00:00:00"/>
    <n v="0"/>
    <n v="12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5"/>
    <x v="4"/>
    <s v=""/>
    <n v="0"/>
    <n v="0"/>
    <s v=""/>
    <s v=""/>
    <m/>
    <m/>
    <m/>
    <m/>
  </r>
  <r>
    <n v="327"/>
    <x v="99"/>
    <s v="PRV-189"/>
    <x v="33"/>
    <x v="0"/>
    <x v="213"/>
    <s v="RESPIRADOR MEDIA CARA  "/>
    <s v="Alm. Gral"/>
    <s v="Planeacion"/>
    <s v="Varios"/>
    <s v="EM-S2"/>
    <n v="2"/>
    <x v="12"/>
    <d v="2016-01-29T00:00:00"/>
    <n v="0"/>
    <n v="14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5"/>
    <x v="4"/>
    <s v=""/>
    <n v="0"/>
    <n v="0"/>
    <s v=""/>
    <s v=""/>
    <m/>
    <m/>
    <m/>
    <m/>
  </r>
  <r>
    <n v="328"/>
    <x v="99"/>
    <s v="PRV-189"/>
    <x v="33"/>
    <x v="0"/>
    <x v="214"/>
    <s v="PREFILTRO PARA PARTICULAS 3M (ALMOHADILLA) Mod 5N11  "/>
    <s v="Alm. Gral"/>
    <s v="Planeacion"/>
    <s v="Varios"/>
    <s v="EM-S2"/>
    <n v="2"/>
    <x v="12"/>
    <d v="2016-01-29T00:00:00"/>
    <n v="0"/>
    <n v="1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5"/>
    <x v="4"/>
    <s v=""/>
    <n v="0"/>
    <n v="0"/>
    <s v=""/>
    <s v=""/>
    <m/>
    <m/>
    <m/>
    <m/>
  </r>
  <r>
    <n v="329"/>
    <x v="99"/>
    <s v="PRV-189"/>
    <x v="33"/>
    <x v="0"/>
    <x v="215"/>
    <s v="CARTUCHO CONTRA VAPORES ORGANICOS Mod 6003  "/>
    <s v="Alm. Gral"/>
    <s v="Planeacion"/>
    <s v="Varios"/>
    <s v="EM-S2"/>
    <n v="2"/>
    <x v="12"/>
    <d v="2016-01-29T00:00:00"/>
    <n v="0"/>
    <n v="66.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5"/>
    <x v="4"/>
    <s v=""/>
    <n v="0"/>
    <n v="0"/>
    <s v=""/>
    <s v=""/>
    <m/>
    <m/>
    <m/>
    <m/>
  </r>
  <r>
    <n v="330"/>
    <x v="100"/>
    <s v="PRV-182"/>
    <x v="27"/>
    <x v="2"/>
    <x v="99"/>
    <s v="Goma Borracha Esponjosa 98130422  "/>
    <s v="MTS"/>
    <s v="Planeacion"/>
    <s v="Varios"/>
    <s v="EM-S2"/>
    <n v="2"/>
    <x v="8"/>
    <d v="2016-02-26T00:00:00"/>
    <n v="100"/>
    <n v="2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0"/>
    <s v=""/>
    <s v=""/>
    <m/>
    <m/>
    <m/>
    <m/>
  </r>
  <r>
    <n v="331"/>
    <x v="101"/>
    <s v="PRV-124"/>
    <x v="34"/>
    <x v="2"/>
    <x v="149"/>
    <s v="F.V. AISLANTE C/ALUMINIO 1.22X15.24 1&quot;&quot;  "/>
    <s v="m2"/>
    <s v="Planeacion"/>
    <s v="Varios"/>
    <s v="EM-S2"/>
    <n v="2"/>
    <x v="12"/>
    <d v="2016-01-29T00:00:00"/>
    <n v="0"/>
    <n v="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5"/>
    <x v="4"/>
    <s v=""/>
    <n v="0"/>
    <n v="0"/>
    <s v=""/>
    <s v=""/>
    <m/>
    <m/>
    <m/>
    <m/>
  </r>
  <r>
    <n v="332"/>
    <x v="102"/>
    <s v="PRV-124"/>
    <x v="34"/>
    <x v="2"/>
    <x v="147"/>
    <s v="PRIMARIO DE RELLENO 4004 SM  "/>
    <s v="Gal"/>
    <s v="Planeacion"/>
    <s v="Varios"/>
    <s v="EM-S2/RQM-021"/>
    <n v="2"/>
    <x v="12"/>
    <d v="2016-01-29T00:00:00"/>
    <n v="36"/>
    <n v="505.3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0"/>
    <x v="1"/>
    <s v="No hay entregas"/>
    <x v="0"/>
    <x v="0"/>
    <s v=""/>
    <n v="0"/>
    <n v="-36"/>
    <s v=""/>
    <s v=""/>
    <m/>
    <m/>
    <m/>
    <m/>
  </r>
  <r>
    <n v="333"/>
    <x v="102"/>
    <s v="PRV-124"/>
    <x v="34"/>
    <x v="2"/>
    <x v="148"/>
    <s v="CATALIZADOR P/PRIMARIO 4095SM  "/>
    <s v="LTS"/>
    <s v="Planeacion"/>
    <s v="Varios"/>
    <s v="EM-S2/RQM-021"/>
    <n v="2"/>
    <x v="12"/>
    <d v="2016-01-29T00:00:00"/>
    <n v="36"/>
    <n v="176.12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0"/>
    <x v="1"/>
    <s v="No hay entregas"/>
    <x v="0"/>
    <x v="0"/>
    <s v=""/>
    <n v="0"/>
    <n v="-36"/>
    <s v=""/>
    <s v=""/>
    <m/>
    <m/>
    <m/>
    <m/>
  </r>
  <r>
    <n v="334"/>
    <x v="103"/>
    <s v="PRV-040"/>
    <x v="8"/>
    <x v="0"/>
    <x v="216"/>
    <s v="PROTECTOR DE PLATO SOPORTE P/ABRANET 6&quot;&quot;X67H  "/>
    <s v="PZA"/>
    <s v="Mantenimiento"/>
    <s v="Interno"/>
    <s v="RQM-019"/>
    <n v="2"/>
    <x v="15"/>
    <d v="2016-01-18T00:00:00"/>
    <n v="20"/>
    <n v="57.35"/>
    <d v="2016-01-15T00:00:00"/>
    <s v="R-0251"/>
    <s v="A776"/>
    <n v="10"/>
    <n v="57.35"/>
    <n v="0"/>
    <n v="573.5"/>
    <d v="2016-01-18T00:00:00"/>
    <m/>
    <s v="A779"/>
    <n v="10"/>
    <n v="57.35"/>
    <n v="0"/>
    <n v="573.5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0"/>
    <n v="0"/>
    <n v="57.35"/>
    <n v="0"/>
    <m/>
    <m/>
    <m/>
    <m/>
  </r>
  <r>
    <n v="335"/>
    <x v="103"/>
    <s v="PRV-040"/>
    <x v="8"/>
    <x v="0"/>
    <x v="217"/>
    <s v="PLATO SOPORTE SUAVE 6&quot;  "/>
    <s v="PZA"/>
    <s v="Mantenimiento"/>
    <s v="Interno"/>
    <s v="RQM-019"/>
    <n v="2"/>
    <x v="15"/>
    <d v="2016-01-18T00:00:00"/>
    <n v="10"/>
    <n v="323.44"/>
    <d v="2016-01-18T00:00:00"/>
    <m/>
    <s v="A776"/>
    <n v="10"/>
    <n v="323.44"/>
    <n v="0"/>
    <n v="3234.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0"/>
    <n v="0"/>
    <n v="323.44"/>
    <n v="0"/>
    <m/>
    <m/>
    <m/>
    <m/>
  </r>
  <r>
    <n v="336"/>
    <x v="104"/>
    <s v="PRV-179"/>
    <x v="22"/>
    <x v="2"/>
    <x v="89"/>
    <s v="TUERCA REMACHABLE C/CABEZA TROPICALIZADO 3/16&quot;"/>
    <s v="PZA"/>
    <s v="Produccion"/>
    <s v="Dina"/>
    <s v="RQM-021"/>
    <n v="2"/>
    <x v="15"/>
    <d v="2016-01-18T00:00:00"/>
    <n v="300"/>
    <n v="3"/>
    <d v="2016-01-15T00:00:00"/>
    <m/>
    <s v="A2775"/>
    <n v="300"/>
    <n v="3"/>
    <n v="0"/>
    <n v="9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300"/>
    <n v="0"/>
    <n v="3"/>
    <n v="0"/>
    <m/>
    <m/>
    <m/>
    <m/>
  </r>
  <r>
    <n v="337"/>
    <x v="105"/>
    <s v="PRV-024"/>
    <x v="20"/>
    <x v="0"/>
    <x v="86"/>
    <s v="DISCO DE CORTE A761  "/>
    <s v="PZA"/>
    <s v="Produccion"/>
    <s v="Dina"/>
    <s v="RQM-021"/>
    <n v="2"/>
    <x v="15"/>
    <d v="2016-01-18T00:00:00"/>
    <n v="5"/>
    <n v="23.83"/>
    <d v="2016-01-18T00:00:00"/>
    <m/>
    <s v="H002574"/>
    <n v="5"/>
    <n v="23.83"/>
    <n v="0"/>
    <n v="119.1499999999999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"/>
    <n v="0"/>
    <n v="23.83"/>
    <n v="0"/>
    <m/>
    <m/>
    <m/>
    <m/>
  </r>
  <r>
    <n v="338"/>
    <x v="106"/>
    <s v="PRV-196"/>
    <x v="10"/>
    <x v="0"/>
    <x v="32"/>
    <s v="BROCHA 1 1/2&quot;  "/>
    <s v="PZA"/>
    <s v="A. Tecnica / Prod Sahagun"/>
    <s v="Varios"/>
    <s v="RQM-021"/>
    <n v="2"/>
    <x v="5"/>
    <d v="2016-01-15T00:00:00"/>
    <n v="12"/>
    <n v="13.362069999999999"/>
    <d v="2016-01-14T00:00:00"/>
    <m/>
    <s v="FAE4318"/>
    <n v="12"/>
    <n v="13.362069999999999"/>
    <n v="0"/>
    <n v="160.3448399999999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2"/>
    <n v="0"/>
    <n v="13.362069999999999"/>
    <n v="0"/>
    <m/>
    <m/>
    <m/>
    <m/>
  </r>
  <r>
    <n v="339"/>
    <x v="106"/>
    <s v="PRV-196"/>
    <x v="10"/>
    <x v="0"/>
    <x v="33"/>
    <s v="BROCHA 3&quot;  "/>
    <s v="PZA"/>
    <s v="A. Tecnica / Prod Sahagun"/>
    <s v="Varios"/>
    <s v="RQM-021"/>
    <n v="2"/>
    <x v="5"/>
    <d v="2016-01-15T00:00:00"/>
    <n v="6"/>
    <n v="25.86"/>
    <d v="2016-01-14T00:00:00"/>
    <m/>
    <s v="FAE4318"/>
    <n v="6"/>
    <n v="25.86"/>
    <n v="0"/>
    <n v="155.1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6"/>
    <n v="0"/>
    <n v="25.86"/>
    <n v="0"/>
    <m/>
    <m/>
    <m/>
    <m/>
  </r>
  <r>
    <n v="340"/>
    <x v="106"/>
    <s v="PRV-196"/>
    <x v="10"/>
    <x v="0"/>
    <x v="34"/>
    <s v="BROCHA 4&quot;  "/>
    <s v="PZA"/>
    <s v="A. Tecnica / Prod Sahagun"/>
    <s v="Varios"/>
    <s v="RQM-021"/>
    <n v="2"/>
    <x v="5"/>
    <d v="2016-01-15T00:00:00"/>
    <n v="20"/>
    <n v="43.1"/>
    <d v="2016-01-14T00:00:00"/>
    <m/>
    <s v="FAE4318"/>
    <n v="20"/>
    <n v="43.1"/>
    <n v="0"/>
    <n v="86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0"/>
    <n v="0"/>
    <n v="43.1"/>
    <n v="0"/>
    <m/>
    <m/>
    <m/>
    <m/>
  </r>
  <r>
    <n v="341"/>
    <x v="106"/>
    <s v="PRV-196"/>
    <x v="10"/>
    <x v="0"/>
    <x v="35"/>
    <s v="DISCO ESMERIL NUM.36    5&quot;  "/>
    <s v="PZA"/>
    <s v="A. Tecnica / Prod Sahagun"/>
    <s v="Varios"/>
    <s v="RQM-021"/>
    <n v="2"/>
    <x v="5"/>
    <d v="2016-01-15T00:00:00"/>
    <n v="25"/>
    <n v="8.19"/>
    <d v="2016-01-14T00:00:00"/>
    <m/>
    <s v="FAE4318"/>
    <n v="25"/>
    <n v="8.19"/>
    <n v="0"/>
    <n v="204.7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5"/>
    <n v="0"/>
    <n v="8.19"/>
    <n v="0"/>
    <m/>
    <m/>
    <m/>
    <m/>
  </r>
  <r>
    <n v="342"/>
    <x v="106"/>
    <s v="PRV-196"/>
    <x v="10"/>
    <x v="0"/>
    <x v="36"/>
    <s v="LIJA 1200 CUADRADA  "/>
    <s v="PZA"/>
    <s v="A. Tecnica / Prod Sahagun"/>
    <s v="Varios"/>
    <s v="RQM-016/021"/>
    <n v="2"/>
    <x v="5"/>
    <d v="2016-01-15T00:00:00"/>
    <n v="25"/>
    <n v="9.48"/>
    <d v="2016-01-14T00:00:00"/>
    <m/>
    <s v="FAE4318"/>
    <n v="25"/>
    <n v="9.48"/>
    <n v="0"/>
    <n v="23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5"/>
    <n v="0"/>
    <n v="9.48"/>
    <n v="0"/>
    <m/>
    <m/>
    <m/>
    <m/>
  </r>
  <r>
    <n v="343"/>
    <x v="106"/>
    <s v="PRV-196"/>
    <x v="10"/>
    <x v="0"/>
    <x v="37"/>
    <s v="LIJA 220 ORBITAL C/VELCRO A080  "/>
    <s v="PZA"/>
    <s v="A. Tecnica / Prod Sahagun"/>
    <s v="Varios"/>
    <s v="RQM-021"/>
    <n v="2"/>
    <x v="5"/>
    <d v="2016-01-15T00:00:00"/>
    <n v="100"/>
    <n v="6.0344827586206904"/>
    <d v="2016-01-14T00:00:00"/>
    <m/>
    <s v="FAE4318"/>
    <n v="100"/>
    <n v="6.0344827586206904"/>
    <n v="0"/>
    <n v="603.4482758620690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00"/>
    <n v="0"/>
    <n v="6.0344827586206904"/>
    <n v="0"/>
    <m/>
    <m/>
    <m/>
    <m/>
  </r>
  <r>
    <n v="344"/>
    <x v="106"/>
    <s v="PRV-196"/>
    <x v="10"/>
    <x v="0"/>
    <x v="38"/>
    <s v="LIJA 36 CUADRADA DE ESMERIL  "/>
    <s v="PZA"/>
    <s v="A. Tecnica / Prod Sahagun"/>
    <s v="Varios"/>
    <s v="RQM-016/021"/>
    <n v="2"/>
    <x v="5"/>
    <d v="2016-01-15T00:00:00"/>
    <n v="25"/>
    <n v="16.379310344827498"/>
    <d v="2016-01-14T00:00:00"/>
    <m/>
    <s v="FAE4318"/>
    <n v="25"/>
    <n v="16.379310344827498"/>
    <n v="0"/>
    <n v="409.4827586206874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5"/>
    <n v="0"/>
    <n v="16.379310344827498"/>
    <n v="0"/>
    <m/>
    <m/>
    <m/>
    <m/>
  </r>
  <r>
    <n v="345"/>
    <x v="106"/>
    <s v="PRV-196"/>
    <x v="10"/>
    <x v="0"/>
    <x v="196"/>
    <s v="LIJA 600 CUADRADA  "/>
    <s v="PZA"/>
    <s v="A. Tecnica / Prod Sahagun"/>
    <s v="Varios"/>
    <s v="RQM-016/021"/>
    <n v="2"/>
    <x v="5"/>
    <d v="2016-01-15T00:00:00"/>
    <n v="25"/>
    <n v="5.1724137931034404"/>
    <d v="2016-01-14T00:00:00"/>
    <m/>
    <s v="FAE4318"/>
    <n v="25"/>
    <n v="5.1724137931034404"/>
    <n v="0"/>
    <n v="129.310344827586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5"/>
    <n v="0"/>
    <n v="5.1724137931034404"/>
    <n v="0"/>
    <m/>
    <m/>
    <m/>
    <m/>
  </r>
  <r>
    <n v="346"/>
    <x v="106"/>
    <s v="PRV-196"/>
    <x v="10"/>
    <x v="0"/>
    <x v="39"/>
    <s v="LIJA 80 CUADRADA P/METAL  "/>
    <s v="PZA"/>
    <s v="A. Tecnica / Prod Sahagun"/>
    <s v="Varios"/>
    <s v="RQM-016/021"/>
    <n v="2"/>
    <x v="5"/>
    <d v="2016-01-15T00:00:00"/>
    <n v="25"/>
    <n v="12.068965517241301"/>
    <d v="2016-01-14T00:00:00"/>
    <m/>
    <s v="FAE4318"/>
    <n v="25"/>
    <n v="12.068965517241301"/>
    <n v="0"/>
    <n v="301.7241379310325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5"/>
    <n v="0"/>
    <n v="12.068965517241301"/>
    <n v="0"/>
    <m/>
    <m/>
    <m/>
    <m/>
  </r>
  <r>
    <n v="347"/>
    <x v="106"/>
    <s v="PRV-196"/>
    <x v="10"/>
    <x v="0"/>
    <x v="40"/>
    <s v="LIJA 80 ORBITAL C/VELCRO A080  "/>
    <s v="PZA"/>
    <s v="A. Tecnica / Prod Sahagun"/>
    <s v="Varios"/>
    <s v="RQM-021"/>
    <n v="2"/>
    <x v="5"/>
    <d v="2016-01-15T00:00:00"/>
    <n v="100"/>
    <n v="6.8965517241379297"/>
    <d v="2016-01-14T00:00:00"/>
    <m/>
    <s v="FAE4318"/>
    <n v="100"/>
    <n v="6.8965517241379297"/>
    <n v="0"/>
    <n v="689.6551724137930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00"/>
    <n v="0"/>
    <n v="6.8965517241379297"/>
    <n v="0"/>
    <m/>
    <m/>
    <m/>
    <m/>
  </r>
  <r>
    <n v="348"/>
    <x v="106"/>
    <s v="PRV-196"/>
    <x v="10"/>
    <x v="0"/>
    <x v="42"/>
    <s v="SEGUETA PARA ARCO  "/>
    <s v="PZA"/>
    <s v="A. Tecnica / Prod Sahagun"/>
    <s v="Varios"/>
    <s v="RQM-021"/>
    <n v="2"/>
    <x v="5"/>
    <d v="2016-01-15T00:00:00"/>
    <n v="9"/>
    <n v="12.9310344827586"/>
    <d v="2016-01-14T00:00:00"/>
    <m/>
    <s v="FAE4318"/>
    <n v="9"/>
    <n v="12.9310344827586"/>
    <n v="0"/>
    <n v="116.379310344827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9"/>
    <n v="0"/>
    <n v="12.9310344827586"/>
    <n v="0"/>
    <m/>
    <m/>
    <m/>
    <m/>
  </r>
  <r>
    <n v="349"/>
    <x v="106"/>
    <s v="PRV-196"/>
    <x v="10"/>
    <x v="0"/>
    <x v="43"/>
    <s v="CUÑA DE ACERO CHICA  "/>
    <s v="PZA"/>
    <s v="A. Tecnica / Prod Sahagun"/>
    <s v="Varios"/>
    <s v="RQM-021"/>
    <n v="2"/>
    <x v="5"/>
    <d v="2016-01-15T00:00:00"/>
    <n v="2"/>
    <n v="1.7241379310344829"/>
    <d v="2016-01-14T00:00:00"/>
    <m/>
    <s v="FAE4318"/>
    <n v="2"/>
    <n v="1.7241379310344829"/>
    <n v="0"/>
    <n v="3.448275862068965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"/>
    <n v="0"/>
    <n v="1.7241379310344829"/>
    <n v="0"/>
    <m/>
    <m/>
    <m/>
    <m/>
  </r>
  <r>
    <n v="350"/>
    <x v="106"/>
    <s v="PRV-196"/>
    <x v="10"/>
    <x v="0"/>
    <x v="44"/>
    <s v="CUÑA DE ACERO  MEDIANA  "/>
    <s v="PZA"/>
    <s v="A. Tecnica / Prod Sahagun"/>
    <s v="Varios"/>
    <s v="RQM-021"/>
    <n v="2"/>
    <x v="5"/>
    <d v="2016-01-15T00:00:00"/>
    <n v="5"/>
    <n v="1.7241379310344829"/>
    <d v="2016-01-14T00:00:00"/>
    <m/>
    <s v="FAE4318"/>
    <n v="5"/>
    <n v="1.7241379310344829"/>
    <n v="0"/>
    <n v="8.620689655172414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5"/>
    <n v="0"/>
    <n v="1.7241379310344829"/>
    <n v="0"/>
    <m/>
    <m/>
    <m/>
    <m/>
  </r>
  <r>
    <n v="351"/>
    <x v="106"/>
    <s v="PRV-196"/>
    <x v="10"/>
    <x v="0"/>
    <x v="45"/>
    <s v="CUÑA DE ACERO GRANDE  "/>
    <s v="PZA"/>
    <s v="A. Tecnica / Prod Sahagun"/>
    <s v="Varios"/>
    <s v="RQM-021"/>
    <n v="2"/>
    <x v="5"/>
    <d v="2016-01-15T00:00:00"/>
    <n v="10"/>
    <n v="3.8793103448275863"/>
    <d v="2016-01-14T00:00:00"/>
    <m/>
    <s v="FAE4318"/>
    <n v="10"/>
    <n v="3.8793103448275863"/>
    <n v="0"/>
    <n v="38.79310344827586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0"/>
    <n v="0"/>
    <n v="3.8793103448275863"/>
    <n v="0"/>
    <m/>
    <m/>
    <m/>
    <m/>
  </r>
  <r>
    <n v="352"/>
    <x v="106"/>
    <s v="PRV-196"/>
    <x v="10"/>
    <x v="0"/>
    <x v="218"/>
    <s v="LIJA 2000 CUADRADA  "/>
    <s v="PZA"/>
    <s v="A. Tecnica / Prod Sahagun"/>
    <s v="Varios"/>
    <s v="RQM-016/021"/>
    <n v="2"/>
    <x v="5"/>
    <d v="2016-01-15T00:00:00"/>
    <n v="25"/>
    <n v="10.344827586206897"/>
    <d v="2016-01-14T00:00:00"/>
    <m/>
    <s v="FAE4318"/>
    <n v="25"/>
    <n v="10.344827586206897"/>
    <n v="0"/>
    <n v="258.6206896551724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5"/>
    <n v="0"/>
    <n v="10.344827586206897"/>
    <n v="0"/>
    <m/>
    <m/>
    <m/>
    <m/>
  </r>
  <r>
    <n v="353"/>
    <x v="106"/>
    <s v="PRV-196"/>
    <x v="10"/>
    <x v="0"/>
    <x v="197"/>
    <s v="LIJA CUADRADA DE AGUA No 1000  "/>
    <s v="PZA"/>
    <s v="A. Tecnica / Prod Sahagun"/>
    <s v="Varios"/>
    <s v="RQM-016/021"/>
    <n v="2"/>
    <x v="5"/>
    <d v="2016-01-15T00:00:00"/>
    <n v="25"/>
    <n v="10.3448275862069"/>
    <d v="2016-01-14T00:00:00"/>
    <m/>
    <s v="FAE4318"/>
    <n v="25"/>
    <n v="10.3448275862069"/>
    <n v="0"/>
    <n v="258.620689655172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5"/>
    <n v="0"/>
    <n v="10.3448275862069"/>
    <n v="0"/>
    <m/>
    <m/>
    <m/>
    <m/>
  </r>
  <r>
    <n v="354"/>
    <x v="106"/>
    <s v="PRV-196"/>
    <x v="10"/>
    <x v="0"/>
    <x v="219"/>
    <s v="LIJA CUADRADA DE AGUA No 800  "/>
    <s v="PZA"/>
    <s v="A. Tecnica / Prod Sahagun"/>
    <s v="Varios"/>
    <s v="RQM-016/021"/>
    <n v="2"/>
    <x v="5"/>
    <d v="2016-01-15T00:00:00"/>
    <n v="25"/>
    <n v="5.1724137931034404"/>
    <d v="2016-01-14T00:00:00"/>
    <m/>
    <s v="FAE4318"/>
    <n v="25"/>
    <n v="5.1724137931034404"/>
    <n v="0"/>
    <n v="129.310344827586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5"/>
    <n v="0"/>
    <n v="5.1724137931034404"/>
    <n v="0"/>
    <m/>
    <m/>
    <m/>
    <m/>
  </r>
  <r>
    <n v="355"/>
    <x v="106"/>
    <s v="PRV-196"/>
    <x v="10"/>
    <x v="0"/>
    <x v="220"/>
    <s v="PEGAMENTO DE CONTACTO  "/>
    <s v="KGS"/>
    <s v="A. Tecnica / Prod Sahagun"/>
    <s v="Varios"/>
    <s v="RQM-016/021"/>
    <n v="2"/>
    <x v="5"/>
    <d v="2016-01-15T00:00:00"/>
    <n v="19"/>
    <n v="80.353901996370197"/>
    <d v="2016-01-14T00:00:00"/>
    <m/>
    <s v="FAE4318"/>
    <n v="19"/>
    <n v="80.353901996370197"/>
    <n v="0"/>
    <n v="1526.724137931033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9"/>
    <n v="0"/>
    <n v="80.353901996370197"/>
    <n v="0"/>
    <m/>
    <m/>
    <m/>
    <m/>
  </r>
  <r>
    <n v="356"/>
    <x v="106"/>
    <s v="PRV-196"/>
    <x v="10"/>
    <x v="0"/>
    <x v="47"/>
    <s v="LACA NEGRA INDUSTRIAL  "/>
    <s v="LTS"/>
    <s v="A. Tecnica / Prod Sahagun"/>
    <s v="Varios"/>
    <s v="RQM-021"/>
    <n v="2"/>
    <x v="5"/>
    <d v="2016-01-15T00:00:00"/>
    <n v="19"/>
    <n v="72.958257713248599"/>
    <d v="2016-01-14T00:00:00"/>
    <m/>
    <s v="FAE4318"/>
    <n v="19"/>
    <n v="72.958257713248599"/>
    <n v="0"/>
    <n v="1386.206896551723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9"/>
    <n v="0"/>
    <n v="72.958257713248599"/>
    <n v="0"/>
    <m/>
    <m/>
    <m/>
    <m/>
  </r>
  <r>
    <n v="357"/>
    <x v="107"/>
    <s v="PRV-208"/>
    <x v="11"/>
    <x v="2"/>
    <x v="221"/>
    <s v="ARANDELA DE PRESION GALVANIZADA  5/16&quot;"/>
    <s v="PZA"/>
    <s v="Produccion"/>
    <s v="Dina"/>
    <s v="RQM-021"/>
    <n v="2"/>
    <x v="18"/>
    <d v="2016-01-20T00:00:00"/>
    <n v="200"/>
    <n v="0.15"/>
    <d v="2016-01-18T00:00:00"/>
    <s v="R/N"/>
    <n v="21"/>
    <n v="200"/>
    <n v="0.15"/>
    <n v="0"/>
    <n v="3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200"/>
    <n v="0"/>
    <n v="0.15"/>
    <n v="0"/>
    <m/>
    <m/>
    <m/>
    <m/>
  </r>
  <r>
    <n v="358"/>
    <x v="107"/>
    <s v="PRV-208"/>
    <x v="11"/>
    <x v="2"/>
    <x v="200"/>
    <s v="TUERCA HEXAGONAL 5/16 GALVANIZADA  "/>
    <s v="PZA"/>
    <s v="Produccion"/>
    <s v="Dina"/>
    <s v="RQM-021"/>
    <n v="2"/>
    <x v="18"/>
    <d v="2016-01-20T00:00:00"/>
    <n v="300"/>
    <n v="0.36"/>
    <d v="2016-01-18T00:00:00"/>
    <s v="R/N"/>
    <n v="21"/>
    <n v="300"/>
    <n v="0.36"/>
    <n v="0"/>
    <n v="10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300"/>
    <n v="0"/>
    <n v="0.36"/>
    <n v="0"/>
    <m/>
    <m/>
    <m/>
    <m/>
  </r>
  <r>
    <n v="359"/>
    <x v="107"/>
    <s v="PRV-208"/>
    <x v="11"/>
    <x v="2"/>
    <x v="201"/>
    <s v="TORNILLO HEXAGONAL  CUERDA STD GALVANIZADO 5/16 X 1 1/2&quot;"/>
    <s v="PZA"/>
    <s v="Produccion"/>
    <s v="Dina"/>
    <s v="RQM-021"/>
    <n v="2"/>
    <x v="18"/>
    <d v="2016-01-20T00:00:00"/>
    <n v="150"/>
    <n v="0.9"/>
    <d v="2016-01-18T00:00:00"/>
    <s v="R/N"/>
    <n v="21"/>
    <n v="150"/>
    <n v="0.9"/>
    <n v="0"/>
    <n v="13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150"/>
    <n v="0"/>
    <n v="0.9"/>
    <n v="0"/>
    <m/>
    <m/>
    <m/>
    <m/>
  </r>
  <r>
    <n v="360"/>
    <x v="108"/>
    <s v="PRV-203"/>
    <x v="12"/>
    <x v="0"/>
    <x v="58"/>
    <s v="PELICULA STRECH  "/>
    <s v="ROLLO"/>
    <s v="Produccion"/>
    <s v="Dina"/>
    <s v="RQM-021"/>
    <n v="2"/>
    <x v="15"/>
    <d v="2016-01-18T00:00:00"/>
    <n v="4"/>
    <n v="123.11"/>
    <d v="2016-01-15T00:00:00"/>
    <m/>
    <s v="AFAD202"/>
    <n v="4"/>
    <n v="123.11"/>
    <n v="0"/>
    <n v="492.4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4"/>
    <n v="0"/>
    <n v="123.11"/>
    <n v="0"/>
    <m/>
    <m/>
    <m/>
    <m/>
  </r>
  <r>
    <n v="361"/>
    <x v="109"/>
    <s v="PRV-032"/>
    <x v="43"/>
    <x v="0"/>
    <x v="63"/>
    <s v="BROCA 1/8  "/>
    <s v="PZA"/>
    <s v="Produccion"/>
    <s v="Dina"/>
    <s v="RQM-021"/>
    <n v="2"/>
    <x v="15"/>
    <d v="2016-01-18T00:00:00"/>
    <n v="5"/>
    <n v="12.79"/>
    <d v="2016-01-15T00:00:00"/>
    <m/>
    <s v="A23516"/>
    <n v="5"/>
    <n v="8.6199999999999992"/>
    <n v="0"/>
    <n v="43.099999999999994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3"/>
    <n v="5"/>
    <n v="0"/>
    <n v="8.6199999999999992"/>
    <n v="-4.17"/>
    <m/>
    <m/>
    <m/>
    <m/>
  </r>
  <r>
    <n v="362"/>
    <x v="109"/>
    <s v="PRV-032"/>
    <x v="43"/>
    <x v="0"/>
    <x v="222"/>
    <s v="BROCA 3/16  "/>
    <s v="PZA"/>
    <s v="Produccion"/>
    <s v="Dina"/>
    <s v="RQM-021"/>
    <n v="2"/>
    <x v="15"/>
    <d v="2016-01-18T00:00:00"/>
    <n v="2"/>
    <n v="17.5"/>
    <d v="2016-01-15T00:00:00"/>
    <m/>
    <s v="A23516"/>
    <n v="2"/>
    <n v="17.5"/>
    <n v="0"/>
    <n v="3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2"/>
    <n v="0"/>
    <n v="17.5"/>
    <n v="0"/>
    <m/>
    <m/>
    <m/>
    <m/>
  </r>
  <r>
    <n v="363"/>
    <x v="109"/>
    <s v="PRV-032"/>
    <x v="43"/>
    <x v="0"/>
    <x v="223"/>
    <s v="BROCA 5/16  "/>
    <s v="PZA"/>
    <s v="Produccion"/>
    <s v="Dina"/>
    <s v="RQM-021"/>
    <n v="2"/>
    <x v="15"/>
    <d v="2016-01-18T00:00:00"/>
    <n v="1"/>
    <n v="40"/>
    <d v="2016-01-15T00:00:00"/>
    <m/>
    <s v="A23516"/>
    <n v="1"/>
    <n v="37.07"/>
    <n v="0"/>
    <n v="37.07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3"/>
    <n v="1"/>
    <n v="0"/>
    <n v="37.07"/>
    <n v="-2.9299999999999997"/>
    <m/>
    <m/>
    <m/>
    <m/>
  </r>
  <r>
    <n v="364"/>
    <x v="110"/>
    <s v="PRV-189"/>
    <x v="33"/>
    <x v="0"/>
    <x v="224"/>
    <s v="RESPIRADOR DESECHABLE  "/>
    <s v="Alm. Gral"/>
    <s v="Produccion"/>
    <s v="Dina"/>
    <s v="RQM-021"/>
    <n v="2"/>
    <x v="15"/>
    <d v="2016-01-18T00:00:00"/>
    <n v="0"/>
    <n v="1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5"/>
    <x v="4"/>
    <s v=""/>
    <n v="0"/>
    <n v="0"/>
    <s v=""/>
    <s v=""/>
    <m/>
    <m/>
    <m/>
    <m/>
  </r>
  <r>
    <n v="365"/>
    <x v="110"/>
    <s v="PRV-189"/>
    <x v="33"/>
    <x v="0"/>
    <x v="146"/>
    <s v="GUANTE VIDRIERO MEZCLILLA C/HULE (ENDURO) DERMACARE  "/>
    <s v="Alm. Gral"/>
    <s v="Produccion"/>
    <s v="Dina"/>
    <s v="RQM-021"/>
    <n v="2"/>
    <x v="15"/>
    <d v="2016-01-18T00:00:00"/>
    <n v="0"/>
    <n v="5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5"/>
    <x v="4"/>
    <s v=""/>
    <n v="0"/>
    <n v="0"/>
    <s v=""/>
    <s v=""/>
    <m/>
    <m/>
    <m/>
    <m/>
  </r>
  <r>
    <n v="366"/>
    <x v="110"/>
    <s v="PRV-189"/>
    <x v="33"/>
    <x v="0"/>
    <x v="214"/>
    <s v="PREFILTRO PARA PARTICULAS 3M (ALMOHADILLA) Mod 5N11  "/>
    <s v="Alm. Gral"/>
    <s v="Produccion"/>
    <s v="Dina"/>
    <s v="RQM-021"/>
    <n v="2"/>
    <x v="15"/>
    <d v="2016-01-18T00:00:00"/>
    <n v="0"/>
    <n v="1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5"/>
    <x v="4"/>
    <s v=""/>
    <n v="0"/>
    <n v="0"/>
    <s v=""/>
    <s v=""/>
    <m/>
    <m/>
    <m/>
    <m/>
  </r>
  <r>
    <n v="367"/>
    <x v="111"/>
    <s v="PRV-076"/>
    <x v="14"/>
    <x v="0"/>
    <x v="147"/>
    <s v="PRIMARIO DE RELLENO 4004 SM  "/>
    <s v="Gal"/>
    <s v="Produccion"/>
    <s v="Polomex"/>
    <s v="RQM-022"/>
    <n v="2"/>
    <x v="15"/>
    <d v="2016-01-18T00:00:00"/>
    <n v="1"/>
    <n v="1637.9310344827588"/>
    <d v="2016-01-15T00:00:00"/>
    <s v="R/N"/>
    <n v="15536"/>
    <n v="1"/>
    <n v="1637.9310344827588"/>
    <n v="0"/>
    <n v="1637.931034482758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1"/>
    <n v="0"/>
    <n v="1637.9310344827588"/>
    <n v="0"/>
    <m/>
    <m/>
    <m/>
    <m/>
  </r>
  <r>
    <n v="368"/>
    <x v="111"/>
    <s v="PRV-076"/>
    <x v="14"/>
    <x v="0"/>
    <x v="148"/>
    <s v="CATALIZADOR P/PRIMARIO 4095SM  "/>
    <s v="LTS"/>
    <s v="Produccion"/>
    <s v="Polomex"/>
    <s v="RQM-022"/>
    <n v="2"/>
    <x v="15"/>
    <d v="2016-01-18T00:00:00"/>
    <n v="1"/>
    <n v="508.62068965517244"/>
    <d v="2016-01-15T00:00:00"/>
    <s v="R/N"/>
    <n v="15536"/>
    <n v="1"/>
    <n v="508.62068965517244"/>
    <n v="0"/>
    <n v="508.6206896551724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1"/>
    <n v="0"/>
    <n v="508.62068965517244"/>
    <n v="0"/>
    <m/>
    <m/>
    <m/>
    <m/>
  </r>
  <r>
    <n v="369"/>
    <x v="112"/>
    <s v="PRV-076"/>
    <x v="14"/>
    <x v="0"/>
    <x v="225"/>
    <s v="PASTA ULTRA FINA PUTTY (250 GRS)  "/>
    <s v="PZA"/>
    <s v="Produccion"/>
    <s v="Dina"/>
    <s v="RQM-021"/>
    <n v="2"/>
    <x v="15"/>
    <d v="2016-01-18T00:00:00"/>
    <n v="4"/>
    <n v="144.4"/>
    <d v="2016-01-15T00:00:00"/>
    <s v="R/N"/>
    <n v="15534"/>
    <n v="4"/>
    <n v="179.31"/>
    <n v="0"/>
    <n v="717.24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3"/>
    <n v="4"/>
    <n v="0"/>
    <n v="179.31"/>
    <n v="34.909999999999997"/>
    <m/>
    <m/>
    <m/>
    <m/>
  </r>
  <r>
    <n v="370"/>
    <x v="112"/>
    <s v="PRV-076"/>
    <x v="14"/>
    <x v="0"/>
    <x v="226"/>
    <s v="Pasta para resanar EVERCOAT Easy sand  "/>
    <s v="PZA ,88 Lts"/>
    <s v="Produccion"/>
    <s v="Dina"/>
    <s v="RQM-021"/>
    <n v="2"/>
    <x v="15"/>
    <d v="2016-01-18T00:00:00"/>
    <n v="2"/>
    <n v="454.31"/>
    <d v="2016-01-15T00:00:00"/>
    <s v="R/N"/>
    <n v="15534"/>
    <n v="2"/>
    <n v="454.31"/>
    <n v="0"/>
    <n v="908.6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2"/>
    <n v="0"/>
    <n v="454.31"/>
    <n v="0"/>
    <m/>
    <m/>
    <m/>
    <m/>
  </r>
  <r>
    <n v="371"/>
    <x v="113"/>
    <s v="PRV-166"/>
    <x v="49"/>
    <x v="0"/>
    <x v="83"/>
    <s v="LAPTOP HP 15-AC102LA"/>
    <s v="PZA"/>
    <s v="Sistemas"/>
    <s v="Interno"/>
    <s v="RQM-020"/>
    <n v="2"/>
    <x v="15"/>
    <d v="2016-01-18T00:00:00"/>
    <n v="1"/>
    <n v="5171.55"/>
    <d v="2016-01-19T00:00:00"/>
    <m/>
    <s v="A75445F"/>
    <n v="1"/>
    <n v="5171.55"/>
    <n v="0"/>
    <n v="5171.55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0"/>
    <x v="0"/>
    <n v="1"/>
    <n v="1"/>
    <n v="0"/>
    <n v="5171.55"/>
    <n v="0"/>
    <m/>
    <m/>
    <m/>
    <m/>
  </r>
  <r>
    <n v="372"/>
    <x v="114"/>
    <s v="PRV-159"/>
    <x v="50"/>
    <x v="0"/>
    <x v="227"/>
    <s v="RODAJA FIJA 8&quot;, NEOPRENO"/>
    <s v="PZA"/>
    <s v="A. Tecnica "/>
    <s v="Polomex"/>
    <s v="RQM-016"/>
    <n v="2"/>
    <x v="15"/>
    <d v="2016-01-18T00:00:00"/>
    <n v="15"/>
    <n v="230"/>
    <d v="2016-01-15T00:00:00"/>
    <m/>
    <n v="1186"/>
    <n v="8"/>
    <n v="230"/>
    <n v="0"/>
    <n v="1840"/>
    <d v="2016-01-19T00:00:00"/>
    <m/>
    <n v="1191"/>
    <n v="7"/>
    <n v="230"/>
    <m/>
    <n v="1610"/>
    <m/>
    <m/>
    <m/>
    <m/>
    <n v="0"/>
    <m/>
    <n v="0"/>
    <m/>
    <m/>
    <m/>
    <m/>
    <n v="0"/>
    <m/>
    <n v="0"/>
    <s v="Ok"/>
    <s v="Atrasado"/>
    <s v="Ok"/>
    <x v="0"/>
    <x v="0"/>
    <s v="Ok"/>
    <x v="0"/>
    <x v="0"/>
    <n v="1"/>
    <n v="15"/>
    <n v="0"/>
    <n v="230"/>
    <n v="0"/>
    <m/>
    <m/>
    <m/>
    <m/>
  </r>
  <r>
    <n v="373"/>
    <x v="114"/>
    <s v="PRV-159"/>
    <x v="50"/>
    <x v="0"/>
    <x v="227"/>
    <s v="RODAJA GIRATORIA 8&quot;, NEOPRENO"/>
    <s v="PZA"/>
    <s v="A. Tecnica "/>
    <s v="Polomex"/>
    <s v="RQM-016"/>
    <n v="2"/>
    <x v="15"/>
    <d v="2016-01-18T00:00:00"/>
    <n v="15"/>
    <n v="310"/>
    <d v="2016-01-15T00:00:00"/>
    <m/>
    <n v="1185"/>
    <n v="8"/>
    <n v="310"/>
    <n v="0"/>
    <n v="2480"/>
    <d v="2016-01-19T00:00:00"/>
    <m/>
    <n v="1191"/>
    <n v="7"/>
    <n v="310"/>
    <m/>
    <n v="2170"/>
    <m/>
    <m/>
    <m/>
    <m/>
    <n v="0"/>
    <m/>
    <n v="0"/>
    <m/>
    <m/>
    <m/>
    <m/>
    <n v="0"/>
    <m/>
    <n v="0"/>
    <s v="Ok"/>
    <s v="Atrasado"/>
    <s v="Ok"/>
    <x v="0"/>
    <x v="0"/>
    <s v="Ok"/>
    <x v="0"/>
    <x v="0"/>
    <n v="1"/>
    <n v="15"/>
    <n v="0"/>
    <n v="310"/>
    <n v="0"/>
    <m/>
    <m/>
    <m/>
    <m/>
  </r>
  <r>
    <n v="374"/>
    <x v="115"/>
    <s v="PRV-175"/>
    <x v="21"/>
    <x v="0"/>
    <x v="88"/>
    <s v="CERRADURA DE COMPRESION C/LEVA H=10.5 MM (2700.09-X10) LEVA GRANDE ZINCADO NEGRO CUADRO 6MM"/>
    <s v="PZA"/>
    <s v="Produccion"/>
    <s v="Dina"/>
    <s v="RQM-025"/>
    <n v="2"/>
    <x v="15"/>
    <d v="2016-01-18T00:00:00"/>
    <n v="1"/>
    <n v="172.375"/>
    <d v="2016-01-15T00:00:00"/>
    <s v="R-P6987"/>
    <m/>
    <n v="1"/>
    <n v="175.86"/>
    <n v="0"/>
    <n v="175.86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Pendiente Factura"/>
    <x v="1"/>
    <x v="1"/>
    <n v="-3"/>
    <n v="1"/>
    <n v="0"/>
    <n v="175.86"/>
    <n v="3.4850000000000136"/>
    <m/>
    <m/>
    <m/>
    <m/>
  </r>
  <r>
    <n v="375"/>
    <x v="115"/>
    <s v="PRV-175"/>
    <x v="21"/>
    <x v="0"/>
    <x v="153"/>
    <s v="LLAVE CUADRADA P/CERRADURA DE COMPRESION   CUADRO 6MM"/>
    <s v="PZA"/>
    <s v="Produccion"/>
    <s v="Dina"/>
    <s v="RQM-025"/>
    <n v="2"/>
    <x v="15"/>
    <d v="2016-01-18T00:00:00"/>
    <n v="1"/>
    <n v="59.2"/>
    <d v="2016-01-15T00:00:00"/>
    <s v="R-6987"/>
    <m/>
    <n v="1"/>
    <n v="34.81"/>
    <n v="0"/>
    <n v="34.81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Pendiente Factura"/>
    <x v="1"/>
    <x v="1"/>
    <n v="-3"/>
    <n v="1"/>
    <n v="0"/>
    <n v="34.81"/>
    <n v="-24.39"/>
    <m/>
    <m/>
    <m/>
    <m/>
  </r>
  <r>
    <n v="376"/>
    <x v="116"/>
    <s v="PRV-148"/>
    <x v="51"/>
    <x v="0"/>
    <x v="83"/>
    <s v="CLAVADORA NEUMATICA AF505 MAKITA"/>
    <s v="PZA"/>
    <s v="A. Tecnica "/>
    <s v="Polomex"/>
    <s v="RQM-026"/>
    <n v="2"/>
    <x v="15"/>
    <d v="2016-01-18T00:00:00"/>
    <n v="1"/>
    <n v="1068.1034482758621"/>
    <d v="2016-01-15T00:00:00"/>
    <m/>
    <s v="A14825"/>
    <n v="1"/>
    <n v="1068.1034482758621"/>
    <n v="0"/>
    <n v="1068.103448275862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1"/>
    <n v="0"/>
    <n v="1068.1034482758621"/>
    <n v="0"/>
    <m/>
    <m/>
    <m/>
    <m/>
  </r>
  <r>
    <n v="377"/>
    <x v="116"/>
    <s v="PRV-148"/>
    <x v="51"/>
    <x v="0"/>
    <x v="83"/>
    <s v="CLAVO P/CLAVADORA CAL 18 1&quot;"/>
    <s v="CJA"/>
    <s v="A. Tecnica "/>
    <s v="Polomex"/>
    <s v="RQM-028"/>
    <n v="2"/>
    <x v="15"/>
    <d v="2016-01-18T00:00:00"/>
    <n v="1"/>
    <n v="68.965517241379317"/>
    <d v="2016-01-15T00:00:00"/>
    <m/>
    <s v="A176850"/>
    <n v="1"/>
    <n v="91.38"/>
    <n v="0"/>
    <n v="91.38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3"/>
    <n v="1"/>
    <n v="0"/>
    <n v="91.38"/>
    <n v="22.414482758620679"/>
    <m/>
    <m/>
    <m/>
    <m/>
  </r>
  <r>
    <n v="378"/>
    <x v="116"/>
    <s v="PRV-148"/>
    <x v="51"/>
    <x v="0"/>
    <x v="83"/>
    <s v="CLAVO P/CLAVADORA CAL 18 1 1/2&quot;"/>
    <s v="CJA"/>
    <s v="A. Tecnica "/>
    <s v="Polomex"/>
    <s v="RQM-028"/>
    <n v="2"/>
    <x v="15"/>
    <d v="2016-01-18T00:00:00"/>
    <n v="1"/>
    <n v="99.137931034482762"/>
    <d v="2016-01-15T00:00:00"/>
    <m/>
    <s v="A14825"/>
    <n v="1"/>
    <n v="93.88"/>
    <n v="0"/>
    <n v="93.88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3"/>
    <n v="1"/>
    <n v="0"/>
    <n v="93.88"/>
    <n v="-5.2579310344827661"/>
    <m/>
    <m/>
    <m/>
    <m/>
  </r>
  <r>
    <n v="379"/>
    <x v="117"/>
    <s v="PRV-011"/>
    <x v="52"/>
    <x v="0"/>
    <x v="228"/>
    <s v="CABLE USO RUDO DE 2X12  "/>
    <s v="MTS"/>
    <s v="Sistemas"/>
    <s v="Interno"/>
    <s v="RQM-027"/>
    <n v="2"/>
    <x v="5"/>
    <d v="2016-01-15T00:00:00"/>
    <n v="16"/>
    <n v="18.103448275862071"/>
    <d v="2016-01-15T00:00:00"/>
    <m/>
    <s v="SD9293"/>
    <n v="16"/>
    <n v="18.103448275862071"/>
    <n v="0"/>
    <n v="289.6551724137931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6"/>
    <n v="0"/>
    <n v="18.103448275862071"/>
    <n v="0"/>
    <m/>
    <m/>
    <m/>
    <m/>
  </r>
  <r>
    <n v="380"/>
    <x v="117"/>
    <s v="PRV-011"/>
    <x v="52"/>
    <x v="0"/>
    <x v="229"/>
    <s v="CAJA FS-1/2  "/>
    <s v="PZA"/>
    <s v="Sistemas"/>
    <s v="Interno"/>
    <s v="RQM-027"/>
    <n v="2"/>
    <x v="5"/>
    <d v="2016-01-15T00:00:00"/>
    <n v="8"/>
    <n v="32.758620689655174"/>
    <d v="2016-01-15T00:00:00"/>
    <m/>
    <s v="SD9293"/>
    <n v="8"/>
    <n v="32.758620689655174"/>
    <n v="0"/>
    <n v="262.0689655172413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8"/>
    <n v="0"/>
    <n v="32.758620689655174"/>
    <n v="0"/>
    <m/>
    <m/>
    <m/>
    <m/>
  </r>
  <r>
    <n v="381"/>
    <x v="117"/>
    <s v="PRV-011"/>
    <x v="52"/>
    <x v="0"/>
    <x v="230"/>
    <s v="CONTACTO POLARIZADO  "/>
    <s v="PZA"/>
    <s v="Sistemas"/>
    <s v="Interno"/>
    <s v="RQM-027"/>
    <n v="2"/>
    <x v="5"/>
    <d v="2016-01-15T00:00:00"/>
    <n v="8"/>
    <n v="8.6206896551724146"/>
    <d v="2016-01-15T00:00:00"/>
    <m/>
    <s v="SD9293"/>
    <n v="8"/>
    <n v="8.6206896551724146"/>
    <n v="0"/>
    <n v="68.96551724137931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8"/>
    <n v="0"/>
    <n v="8.6206896551724146"/>
    <n v="0"/>
    <m/>
    <m/>
    <m/>
    <m/>
  </r>
  <r>
    <n v="382"/>
    <x v="117"/>
    <s v="PRV-011"/>
    <x v="52"/>
    <x v="0"/>
    <x v="231"/>
    <s v="TAPA P/CAJA FS-1/2  "/>
    <s v="PZA"/>
    <s v="Sistemas"/>
    <s v="Interno"/>
    <s v="RQM-027"/>
    <n v="2"/>
    <x v="5"/>
    <d v="2016-01-15T00:00:00"/>
    <n v="8"/>
    <n v="30.172413793103452"/>
    <d v="2016-01-15T00:00:00"/>
    <m/>
    <s v="SD9293"/>
    <n v="8"/>
    <n v="30.172413793103452"/>
    <n v="0"/>
    <n v="241.3793103448276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8"/>
    <n v="0"/>
    <n v="30.172413793103452"/>
    <n v="0"/>
    <m/>
    <m/>
    <m/>
    <m/>
  </r>
  <r>
    <n v="383"/>
    <x v="117"/>
    <s v="PRV-011"/>
    <x v="52"/>
    <x v="0"/>
    <x v="232"/>
    <s v="CONECTOR P/USO RUDO 1/2  "/>
    <s v="PZA"/>
    <s v="Sistemas"/>
    <s v="Interno"/>
    <s v="RQM-027"/>
    <n v="2"/>
    <x v="5"/>
    <d v="2016-01-15T00:00:00"/>
    <n v="8"/>
    <n v="3.8793103448275863"/>
    <d v="2016-01-15T00:00:00"/>
    <m/>
    <s v="SD9293"/>
    <n v="8"/>
    <n v="3.8793103448275863"/>
    <n v="0"/>
    <n v="31.0344827586206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8"/>
    <n v="0"/>
    <n v="3.8793103448275863"/>
    <n v="0"/>
    <m/>
    <m/>
    <m/>
    <m/>
  </r>
  <r>
    <n v="384"/>
    <x v="118"/>
    <s v="PRV-043"/>
    <x v="35"/>
    <x v="0"/>
    <x v="150"/>
    <s v="SERVICIO DE GALVANIZADO Y TROPICALIZADO  DE REJILLAS"/>
    <s v="PZA"/>
    <s v="Compras"/>
    <s v="Dina"/>
    <s v="RQM-031"/>
    <n v="2"/>
    <x v="15"/>
    <d v="2016-01-18T00:00:00"/>
    <n v="1"/>
    <n v="400"/>
    <d v="2016-01-15T00:00:00"/>
    <s v="R-2747"/>
    <m/>
    <n v="1"/>
    <n v="400"/>
    <n v="0"/>
    <n v="4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3"/>
    <n v="1"/>
    <n v="0"/>
    <n v="400"/>
    <n v="0"/>
    <m/>
    <m/>
    <m/>
    <m/>
  </r>
  <r>
    <n v="385"/>
    <x v="119"/>
    <s v="PRV-165"/>
    <x v="17"/>
    <x v="0"/>
    <x v="233"/>
    <s v="SOLDADURA 6013 DE 1/8&quot;   "/>
    <s v="KGS"/>
    <s v="A. Tecnica "/>
    <s v="Polomex"/>
    <s v="RQM-029"/>
    <n v="2"/>
    <x v="15"/>
    <d v="2016-01-18T00:00:00"/>
    <n v="5"/>
    <n v="31.47"/>
    <d v="2016-01-15T00:00:00"/>
    <m/>
    <s v="CT104688"/>
    <n v="5"/>
    <n v="31.47"/>
    <n v="0"/>
    <n v="157.3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5"/>
    <n v="0"/>
    <n v="31.47"/>
    <n v="0"/>
    <m/>
    <m/>
    <m/>
    <m/>
  </r>
  <r>
    <n v="386"/>
    <x v="120"/>
    <s v="PRV-065"/>
    <x v="38"/>
    <x v="2"/>
    <x v="157"/>
    <s v="LAMINA DESPLEGADA PLANCHADA MDI PR 1/2 Nº18  "/>
    <s v="HOJA"/>
    <s v="Compras"/>
    <s v="Dina"/>
    <s v="RQM-017"/>
    <n v="2"/>
    <x v="19"/>
    <d v="2016-01-25T00:00:00"/>
    <n v="8"/>
    <n v="370"/>
    <d v="2016-01-25T00:00:00"/>
    <s v="R-23516097"/>
    <m/>
    <n v="8"/>
    <n v="370"/>
    <n v="0"/>
    <n v="296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6"/>
    <x v="2"/>
    <n v="0"/>
    <n v="8"/>
    <n v="0"/>
    <n v="370"/>
    <n v="0"/>
    <m/>
    <m/>
    <m/>
    <m/>
  </r>
  <r>
    <n v="387"/>
    <x v="121"/>
    <s v="PRV-165"/>
    <x v="53"/>
    <x v="0"/>
    <x v="150"/>
    <s v="SERVICIO DE GALVANIZADO Y TROPICALIZADO  "/>
    <s v="PZA"/>
    <s v="Compras"/>
    <s v="Polomex"/>
    <s v="RQM-031"/>
    <n v="3"/>
    <x v="20"/>
    <d v="2016-01-26T00:00:00"/>
    <n v="351"/>
    <n v="6.9"/>
    <d v="2016-01-29T00:00:00"/>
    <m/>
    <n v="2527"/>
    <n v="351"/>
    <n v="6.9"/>
    <n v="0"/>
    <n v="2421.9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9"/>
    <x v="0"/>
    <s v="Ok"/>
    <x v="0"/>
    <x v="0"/>
    <n v="3"/>
    <n v="351"/>
    <n v="0"/>
    <n v="6.9"/>
    <n v="0"/>
    <m/>
    <m/>
    <m/>
    <m/>
  </r>
  <r>
    <n v="388"/>
    <x v="122"/>
    <s v="PRV-133"/>
    <x v="54"/>
    <x v="0"/>
    <x v="234"/>
    <s v="HOJA MDF DE 18MM DE ESPESOR  "/>
    <s v="PZA"/>
    <s v="A. Tecnica "/>
    <s v="CAF"/>
    <s v="RQM-029"/>
    <n v="2"/>
    <x v="10"/>
    <d v="2016-01-21T00:00:00"/>
    <n v="10"/>
    <n v="336.20689655172418"/>
    <d v="2016-01-21T00:00:00"/>
    <m/>
    <n v="7000"/>
    <n v="10"/>
    <n v="336.20689655172418"/>
    <n v="0"/>
    <n v="3362.068965517241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8"/>
    <x v="2"/>
    <n v="0"/>
    <n v="10"/>
    <n v="0"/>
    <n v="336.20689655172418"/>
    <n v="0"/>
    <m/>
    <m/>
    <m/>
    <m/>
  </r>
  <r>
    <n v="389"/>
    <x v="123"/>
    <s v="PRV-023"/>
    <x v="32"/>
    <x v="2"/>
    <x v="145"/>
    <s v="FREKOTE DESMOLDANTE 770NC  "/>
    <s v="LTS"/>
    <s v="A. Tecnica "/>
    <s v="Varios"/>
    <s v="RQM-028"/>
    <n v="3"/>
    <x v="19"/>
    <d v="2016-01-25T00:00:00"/>
    <n v="7.56"/>
    <n v="537.11904761904759"/>
    <d v="2016-01-25T00:00:00"/>
    <m/>
    <n v="18414"/>
    <n v="7.56"/>
    <n v="537.11904761904759"/>
    <n v="0"/>
    <n v="4060.619999999999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6"/>
    <x v="2"/>
    <n v="0"/>
    <n v="7.56"/>
    <n v="0"/>
    <n v="537.11904761904759"/>
    <n v="0"/>
    <m/>
    <m/>
    <m/>
    <m/>
  </r>
  <r>
    <n v="390"/>
    <x v="123"/>
    <s v="PRV-023"/>
    <x v="32"/>
    <x v="2"/>
    <x v="235"/>
    <s v="SELLADOR PARA MOLDES (FREKOTE FMS)  "/>
    <s v="LTS"/>
    <s v="A. Tecnica "/>
    <s v="Varios"/>
    <s v="RQM-028"/>
    <n v="3"/>
    <x v="19"/>
    <d v="2016-01-25T00:00:00"/>
    <n v="7.56"/>
    <n v="1075.2037037037037"/>
    <d v="2016-01-25T00:00:00"/>
    <m/>
    <n v="18414"/>
    <n v="7.56"/>
    <n v="1075.2037037037037"/>
    <n v="0"/>
    <n v="8128.5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6"/>
    <x v="2"/>
    <n v="0"/>
    <n v="7.56"/>
    <n v="0"/>
    <n v="1075.2037037037037"/>
    <n v="0"/>
    <m/>
    <m/>
    <m/>
    <m/>
  </r>
  <r>
    <n v="391"/>
    <x v="124"/>
    <s v="PRV-023"/>
    <x v="32"/>
    <x v="2"/>
    <x v="145"/>
    <s v="FREKOTE DESMOLDANTE 770NC  "/>
    <s v="LTS"/>
    <s v="Planeacion"/>
    <s v="Varios"/>
    <s v="EM-S2"/>
    <n v="2"/>
    <x v="19"/>
    <d v="2016-01-25T00:00:00"/>
    <n v="7.56"/>
    <n v="537.11904761904759"/>
    <d v="2016-01-25T00:00:00"/>
    <m/>
    <n v="18416"/>
    <n v="7.56"/>
    <n v="537.11904761904759"/>
    <n v="0"/>
    <n v="4060.619999999999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6"/>
    <x v="2"/>
    <n v="0"/>
    <n v="7.56"/>
    <n v="0"/>
    <n v="537.11904761904759"/>
    <n v="0"/>
    <m/>
    <m/>
    <m/>
    <m/>
  </r>
  <r>
    <n v="392"/>
    <x v="125"/>
    <s v="PRV-166"/>
    <x v="49"/>
    <x v="0"/>
    <x v="236"/>
    <s v="CARTUCHO CANON PG-140XL (SKU 61088)"/>
    <s v="PZA"/>
    <s v="Subdireccion"/>
    <s v="Interno"/>
    <s v="RQM-034"/>
    <n v="2"/>
    <x v="18"/>
    <d v="2016-01-20T00:00:00"/>
    <n v="1"/>
    <n v="464.65517241379314"/>
    <d v="2016-01-20T00:00:00"/>
    <m/>
    <s v="CREA5546855"/>
    <n v="1"/>
    <n v="464.65517241379314"/>
    <n v="0"/>
    <n v="464.6551724137931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"/>
    <n v="0"/>
    <n v="464.65517241379314"/>
    <n v="0"/>
    <m/>
    <m/>
    <m/>
    <m/>
  </r>
  <r>
    <n v="393"/>
    <x v="125"/>
    <s v="PRV-166"/>
    <x v="49"/>
    <x v="0"/>
    <x v="237"/>
    <s v="CARTUCHO CANON CL-141XL (SKU 60657)"/>
    <s v="PZA"/>
    <s v="Subdireccion"/>
    <s v="Interno"/>
    <s v="RQM-034"/>
    <n v="2"/>
    <x v="18"/>
    <d v="2016-01-20T00:00:00"/>
    <n v="1"/>
    <n v="559.48275862068965"/>
    <d v="2016-01-20T00:00:00"/>
    <m/>
    <s v="CREA5546855"/>
    <n v="1"/>
    <n v="559.48275862068965"/>
    <n v="0"/>
    <n v="559.4827586206896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"/>
    <n v="0"/>
    <n v="559.48275862068965"/>
    <n v="0"/>
    <m/>
    <m/>
    <m/>
    <m/>
  </r>
  <r>
    <n v="394"/>
    <x v="126"/>
    <s v="PRV-042"/>
    <x v="3"/>
    <x v="1"/>
    <x v="13"/>
    <s v="CATALIZADOR BUTANOX M-50  "/>
    <s v="KGS"/>
    <s v="Planeacion"/>
    <s v="Varios"/>
    <s v="EM-S3"/>
    <n v="3"/>
    <x v="10"/>
    <d v="2016-01-21T00:00:00"/>
    <n v="42"/>
    <n v="124.1"/>
    <d v="2016-01-21T00:00:00"/>
    <m/>
    <s v="X006737"/>
    <n v="42"/>
    <n v="124.1"/>
    <n v="0"/>
    <n v="5212.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0"/>
    <x v="3"/>
    <n v="0"/>
    <n v="42"/>
    <n v="0"/>
    <n v="124.1"/>
    <n v="0"/>
    <m/>
    <m/>
    <m/>
    <m/>
  </r>
  <r>
    <n v="395"/>
    <x v="127"/>
    <s v="PRV-027"/>
    <x v="4"/>
    <x v="1"/>
    <x v="17"/>
    <s v="FIBRA DE VIDRIO 2 ONZ.  "/>
    <s v="KGS"/>
    <s v="Planeacion"/>
    <s v="Varios"/>
    <s v="EM-S3"/>
    <n v="3"/>
    <x v="21"/>
    <d v="2016-02-12T00:00:00"/>
    <n v="10028"/>
    <n v="31"/>
    <d v="2016-01-22T00:00:00"/>
    <m/>
    <s v="FA5144"/>
    <n v="5014"/>
    <n v="31"/>
    <n v="0"/>
    <n v="155434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Ok"/>
    <x v="1"/>
    <x v="5"/>
    <s v="Ok"/>
    <x v="2"/>
    <x v="2"/>
    <n v="-21"/>
    <n v="5014"/>
    <n v="-5014"/>
    <n v="31"/>
    <n v="0"/>
    <m/>
    <m/>
    <m/>
    <m/>
  </r>
  <r>
    <n v="396"/>
    <x v="128"/>
    <s v="PRV-165"/>
    <x v="17"/>
    <x v="0"/>
    <x v="238"/>
    <s v="GAS LP.  "/>
    <s v="KGS"/>
    <s v="Planeacion"/>
    <s v="Varios"/>
    <s v="EM-S3"/>
    <n v="3"/>
    <x v="11"/>
    <d v="2016-01-22T00:00:00"/>
    <n v="18"/>
    <n v="12.525862"/>
    <d v="2016-01-21T00:00:00"/>
    <m/>
    <s v="ZFC29298"/>
    <n v="18"/>
    <n v="12.525862"/>
    <n v="0"/>
    <n v="225.465516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8"/>
    <n v="0"/>
    <n v="12.525862"/>
    <n v="0"/>
    <m/>
    <m/>
    <m/>
    <m/>
  </r>
  <r>
    <n v="397"/>
    <x v="129"/>
    <s v="PRV-003"/>
    <x v="1"/>
    <x v="1"/>
    <x v="1"/>
    <s v="Resina H774-AHA-10 (INVIERNO)  "/>
    <s v="KGS"/>
    <s v="Planeacion"/>
    <s v="Varios"/>
    <s v="EM-S2 R1"/>
    <n v="3"/>
    <x v="11"/>
    <d v="2016-01-22T00:00:00"/>
    <n v="6300"/>
    <n v="33.4"/>
    <d v="2016-01-22T00:00:00"/>
    <m/>
    <s v="C80000936"/>
    <n v="6300"/>
    <n v="33.4"/>
    <n v="0"/>
    <n v="21042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6300"/>
    <n v="0"/>
    <n v="33.4"/>
    <n v="0"/>
    <m/>
    <m/>
    <m/>
    <m/>
  </r>
  <r>
    <n v="398"/>
    <x v="130"/>
    <s v="PRV-014"/>
    <x v="2"/>
    <x v="1"/>
    <x v="2"/>
    <s v="GEL COAT BLANCO  "/>
    <s v="KGS"/>
    <s v="Planeacion"/>
    <s v="Varios"/>
    <s v="EM-S3 R1"/>
    <n v="3"/>
    <x v="12"/>
    <d v="2016-01-29T00:00:00"/>
    <n v="230"/>
    <n v="56.1"/>
    <d v="2016-01-28T00:00:00"/>
    <m/>
    <s v="X016088"/>
    <n v="230"/>
    <n v="68.38"/>
    <n v="0.18"/>
    <n v="12896.4680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-1"/>
    <n v="230"/>
    <n v="0"/>
    <n v="68.38"/>
    <n v="12.279999999999994"/>
    <m/>
    <m/>
    <m/>
    <m/>
  </r>
  <r>
    <n v="399"/>
    <x v="130"/>
    <s v="PRV-014"/>
    <x v="2"/>
    <x v="1"/>
    <x v="4"/>
    <s v="GEL COAT GRIS EQI 18 422U-D  "/>
    <s v="KGS"/>
    <s v="Planeacion"/>
    <s v="Varios"/>
    <s v="EM-S3 R1"/>
    <n v="3"/>
    <x v="11"/>
    <d v="2016-01-22T00:00:00"/>
    <n v="1610"/>
    <n v="53.15"/>
    <d v="2016-01-22T00:00:00"/>
    <m/>
    <s v="X016041"/>
    <n v="1610"/>
    <n v="64.760000000000005"/>
    <n v="0.18"/>
    <n v="85496.152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0"/>
    <n v="1610"/>
    <n v="0"/>
    <n v="64.760000000000005"/>
    <n v="11.610000000000007"/>
    <m/>
    <m/>
    <m/>
    <m/>
  </r>
  <r>
    <n v="400"/>
    <x v="130"/>
    <s v="PRV-014"/>
    <x v="2"/>
    <x v="1"/>
    <x v="239"/>
    <s v="GEL COAT GRIS BECCAR No. 134  "/>
    <s v="LTS"/>
    <s v="Planeacion"/>
    <s v="Varios"/>
    <s v="EM-S3 R1"/>
    <n v="3"/>
    <x v="12"/>
    <d v="2016-01-29T00:00:00"/>
    <n v="60"/>
    <n v="53.611600000000003"/>
    <d v="2016-01-28T00:00:00"/>
    <m/>
    <s v="X016088"/>
    <n v="60"/>
    <n v="63.88"/>
    <n v="0.18"/>
    <n v="3142.896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-1"/>
    <n v="60"/>
    <n v="0"/>
    <n v="63.88"/>
    <n v="10.2684"/>
    <m/>
    <m/>
    <m/>
    <m/>
  </r>
  <r>
    <n v="401"/>
    <x v="130"/>
    <s v="PRV-014"/>
    <x v="2"/>
    <x v="1"/>
    <x v="169"/>
    <s v="GEL COAT GRIS OSCURO 135  "/>
    <s v="KGS"/>
    <s v="Planeacion"/>
    <s v="Varios"/>
    <s v="EM-S3 R1"/>
    <n v="3"/>
    <x v="12"/>
    <d v="2016-01-29T00:00:00"/>
    <n v="40"/>
    <n v="53.3"/>
    <d v="2016-01-28T00:00:00"/>
    <m/>
    <s v="X016088"/>
    <n v="40"/>
    <n v="65"/>
    <n v="0.18"/>
    <n v="2132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-1"/>
    <n v="40"/>
    <n v="0"/>
    <n v="65"/>
    <n v="11.700000000000003"/>
    <m/>
    <m/>
    <m/>
    <m/>
  </r>
  <r>
    <n v="402"/>
    <x v="130"/>
    <s v="PRV-014"/>
    <x v="2"/>
    <x v="1"/>
    <x v="5"/>
    <s v="GEL COAT ISO EVO I  "/>
    <s v="KGS"/>
    <s v="Planeacion"/>
    <s v="Varios"/>
    <s v="EM-S3 R1"/>
    <n v="3"/>
    <x v="12"/>
    <d v="2016-01-29T00:00:00"/>
    <n v="230"/>
    <n v="56.15"/>
    <d v="2016-01-28T00:00:00"/>
    <m/>
    <s v="X016088"/>
    <n v="230"/>
    <n v="68.45"/>
    <n v="0.18"/>
    <n v="12909.67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-1"/>
    <n v="230"/>
    <n v="0"/>
    <n v="68.45"/>
    <n v="12.300000000000004"/>
    <m/>
    <m/>
    <m/>
    <m/>
  </r>
  <r>
    <n v="403"/>
    <x v="130"/>
    <s v="PRV-014"/>
    <x v="2"/>
    <x v="1"/>
    <x v="6"/>
    <s v="GEL COAT ISO EVO III  "/>
    <s v="KGS"/>
    <s v="Planeacion"/>
    <s v="Varios"/>
    <s v="EM-S3 R1"/>
    <n v="3"/>
    <x v="12"/>
    <d v="2016-01-29T00:00:00"/>
    <n v="230"/>
    <n v="55.6"/>
    <d v="2016-01-28T00:00:00"/>
    <m/>
    <s v="X016088"/>
    <n v="230"/>
    <n v="67.790000000000006"/>
    <n v="0.18"/>
    <n v="12785.1940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-1"/>
    <n v="230"/>
    <n v="0"/>
    <n v="67.790000000000006"/>
    <n v="12.190000000000005"/>
    <m/>
    <m/>
    <m/>
    <m/>
  </r>
  <r>
    <n v="404"/>
    <x v="130"/>
    <s v="PRV-014"/>
    <x v="2"/>
    <x v="1"/>
    <x v="7"/>
    <s v="GEL COAT ISO GRIS OSCURO 426C  "/>
    <s v="KGS"/>
    <s v="Planeacion"/>
    <s v="Varios"/>
    <s v="EM-S3 R1"/>
    <n v="3"/>
    <x v="12"/>
    <d v="2016-01-29T00:00:00"/>
    <n v="230"/>
    <n v="55.9"/>
    <d v="2016-01-28T00:00:00"/>
    <m/>
    <s v="X016088"/>
    <n v="230"/>
    <n v="68.154347000000001"/>
    <n v="0.18"/>
    <n v="12853.9098442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-1"/>
    <n v="230"/>
    <n v="0"/>
    <n v="68.154347000000001"/>
    <n v="12.254347000000003"/>
    <m/>
    <m/>
    <m/>
    <m/>
  </r>
  <r>
    <n v="405"/>
    <x v="130"/>
    <s v="PRV-014"/>
    <x v="2"/>
    <x v="1"/>
    <x v="240"/>
    <s v="GEL COAT COOL GRAY  3C  EQI 1285  "/>
    <s v="KGS"/>
    <s v="Planeacion"/>
    <s v="Varios"/>
    <s v="EM-S3 R1"/>
    <n v="3"/>
    <x v="12"/>
    <d v="2016-01-29T00:00:00"/>
    <n v="40"/>
    <n v="49.281999999999996"/>
    <d v="2016-01-28T00:00:00"/>
    <m/>
    <s v="X016088"/>
    <n v="40"/>
    <n v="49.281999999999996"/>
    <n v="0.18"/>
    <n v="1616.449599999999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-1"/>
    <n v="40"/>
    <n v="0"/>
    <n v="49.281999999999996"/>
    <n v="0"/>
    <m/>
    <m/>
    <m/>
    <m/>
  </r>
  <r>
    <n v="406"/>
    <x v="131"/>
    <s v="PRV-178"/>
    <x v="30"/>
    <x v="2"/>
    <x v="241"/>
    <s v="SOPORTE COMPLEMENTO BISAGRA Tropicalizada "/>
    <s v="PZA"/>
    <s v="Planeacion"/>
    <s v="Varios"/>
    <s v="EM-S3 R1"/>
    <n v="3"/>
    <x v="22"/>
    <d v="2016-02-04T00:00:00"/>
    <n v="43"/>
    <n v="32.67"/>
    <d v="2016-01-25T00:00:00"/>
    <s v="R-57"/>
    <m/>
    <n v="43"/>
    <n v="32.67"/>
    <n v="0"/>
    <n v="1404.810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43"/>
    <n v="0"/>
    <n v="32.67"/>
    <n v="0"/>
    <m/>
    <m/>
    <m/>
    <m/>
  </r>
  <r>
    <n v="407"/>
    <x v="131"/>
    <s v="PRV-178"/>
    <x v="30"/>
    <x v="2"/>
    <x v="242"/>
    <s v="PLACA CAL. 1/4&quot; Acero carbón 90 x 40 mm"/>
    <s v="PZA"/>
    <s v="Planeacion"/>
    <s v="Varios"/>
    <s v="EM-S3 R1"/>
    <n v="3"/>
    <x v="22"/>
    <d v="2016-02-04T00:00:00"/>
    <n v="5"/>
    <n v="10.692000000000002"/>
    <d v="2016-01-25T00:00:00"/>
    <s v="R-57"/>
    <m/>
    <n v="5"/>
    <n v="10.692000000000002"/>
    <n v="0"/>
    <n v="53.46000000000000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5"/>
    <n v="0"/>
    <n v="10.692000000000002"/>
    <n v="0"/>
    <m/>
    <m/>
    <m/>
    <m/>
  </r>
  <r>
    <n v="408"/>
    <x v="131"/>
    <s v="PRV-178"/>
    <x v="30"/>
    <x v="2"/>
    <x v="105"/>
    <s v="SOPORTE REMO BOXER OF  "/>
    <s v="PZA"/>
    <s v="Planeacion"/>
    <s v="Varios"/>
    <s v="EM-S3 R1"/>
    <n v="3"/>
    <x v="22"/>
    <d v="2016-02-04T00:00:00"/>
    <n v="25"/>
    <n v="187.488"/>
    <d v="2016-01-25T00:00:00"/>
    <s v="R-57"/>
    <m/>
    <n v="15"/>
    <n v="187.488"/>
    <n v="0"/>
    <n v="2812.32"/>
    <d v="2016-01-27T00:00:00"/>
    <s v="R-59"/>
    <m/>
    <n v="10"/>
    <n v="187.488"/>
    <n v="0"/>
    <n v="1874.88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8"/>
    <n v="25"/>
    <n v="0"/>
    <n v="187.488"/>
    <n v="0"/>
    <m/>
    <m/>
    <m/>
    <m/>
  </r>
  <r>
    <n v="409"/>
    <x v="131"/>
    <s v="PRV-178"/>
    <x v="30"/>
    <x v="2"/>
    <x v="106"/>
    <s v="SOPORTE LAINA  FIJACION TROP DEF. DEL Tropicalizada "/>
    <s v="PZA"/>
    <s v="Planeacion"/>
    <s v="Varios"/>
    <s v="EM-S3 R1"/>
    <n v="3"/>
    <x v="22"/>
    <d v="2016-02-04T00:00:00"/>
    <n v="102"/>
    <n v="18.247680000000003"/>
    <d v="2016-01-25T00:00:00"/>
    <s v="R-57"/>
    <m/>
    <n v="102"/>
    <n v="18.247680000000003"/>
    <n v="0"/>
    <n v="1861.263360000000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102"/>
    <n v="0"/>
    <n v="18.247680000000003"/>
    <n v="0"/>
    <m/>
    <m/>
    <m/>
    <m/>
  </r>
  <r>
    <n v="410"/>
    <x v="131"/>
    <s v="PRV-178"/>
    <x v="30"/>
    <x v="2"/>
    <x v="107"/>
    <s v="ESTRUCTURA REF. P/CHOQUE DELANTERA (BOXER OF) CHICA Tropicalizada "/>
    <s v="PZA"/>
    <s v="Planeacion"/>
    <s v="Varios"/>
    <s v="EM-S3 R1"/>
    <n v="3"/>
    <x v="22"/>
    <d v="2016-02-04T00:00:00"/>
    <n v="25"/>
    <n v="416.98800000000006"/>
    <d v="2016-01-25T00:00:00"/>
    <s v="R-57"/>
    <m/>
    <n v="4"/>
    <n v="416.98800000000006"/>
    <n v="0"/>
    <n v="1667.9520000000002"/>
    <d v="2016-01-27T00:00:00"/>
    <s v="R-59"/>
    <m/>
    <n v="21"/>
    <n v="416.98800000000006"/>
    <n v="0"/>
    <n v="8756.7480000000014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8"/>
    <n v="25"/>
    <n v="0"/>
    <n v="416.98800000000006"/>
    <n v="0"/>
    <m/>
    <m/>
    <m/>
    <m/>
  </r>
  <r>
    <n v="411"/>
    <x v="131"/>
    <s v="PRV-178"/>
    <x v="30"/>
    <x v="2"/>
    <x v="170"/>
    <s v="SOPORTE OMEGA PARA TRINCO MIX CAL 16 Galvanizada "/>
    <s v="PZA"/>
    <s v="Planeacion"/>
    <s v="Varios"/>
    <s v="EM-S3 R1"/>
    <n v="3"/>
    <x v="22"/>
    <d v="2016-02-04T00:00:00"/>
    <n v="20"/>
    <n v="11.226599999999999"/>
    <d v="2016-01-25T00:00:00"/>
    <s v="R-57"/>
    <m/>
    <n v="20"/>
    <n v="11.226599999999999"/>
    <n v="0"/>
    <n v="224.5319999999999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20"/>
    <n v="0"/>
    <n v="11.226599999999999"/>
    <n v="0"/>
    <m/>
    <m/>
    <m/>
    <m/>
  </r>
  <r>
    <n v="412"/>
    <x v="131"/>
    <s v="PRV-178"/>
    <x v="30"/>
    <x v="2"/>
    <x v="108"/>
    <s v="SOPORTE PARA CHOQUE Galvanizada "/>
    <s v="PZA"/>
    <s v="Planeacion"/>
    <s v="Varios"/>
    <s v="EM-S3 R1"/>
    <n v="3"/>
    <x v="22"/>
    <d v="2016-02-04T00:00:00"/>
    <n v="34"/>
    <n v="34.214400000000005"/>
    <d v="2016-01-25T00:00:00"/>
    <s v="R-57"/>
    <m/>
    <n v="34"/>
    <n v="34.214400000000005"/>
    <n v="0"/>
    <n v="1163.28960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34"/>
    <n v="0"/>
    <n v="34.214400000000005"/>
    <n v="0"/>
    <m/>
    <m/>
    <m/>
    <m/>
  </r>
  <r>
    <n v="413"/>
    <x v="131"/>
    <s v="PRV-178"/>
    <x v="30"/>
    <x v="2"/>
    <x v="109"/>
    <s v="SOPORTE PARA CHOQUE IZQ Galvanizada "/>
    <s v="PZA"/>
    <s v="Planeacion"/>
    <s v="Varios"/>
    <s v="EM-S3 R1"/>
    <n v="3"/>
    <x v="22"/>
    <d v="2016-02-04T00:00:00"/>
    <n v="16"/>
    <n v="68.42880000000001"/>
    <d v="2016-01-25T00:00:00"/>
    <s v="R-57"/>
    <m/>
    <n v="12"/>
    <n v="68.42880000000001"/>
    <n v="0"/>
    <n v="821.14560000000006"/>
    <d v="2016-02-02T00:00:00"/>
    <s v="R-63"/>
    <m/>
    <n v="4"/>
    <n v="68.42880000000001"/>
    <n v="0"/>
    <n v="273.71520000000004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16"/>
    <n v="0"/>
    <n v="68.42880000000001"/>
    <n v="0"/>
    <m/>
    <m/>
    <m/>
    <m/>
  </r>
  <r>
    <n v="414"/>
    <x v="131"/>
    <s v="PRV-178"/>
    <x v="30"/>
    <x v="2"/>
    <x v="110"/>
    <s v="SOPORTE PARA CHOQUE DER. Galvanizada "/>
    <s v="PZA"/>
    <s v="Planeacion"/>
    <s v="Varios"/>
    <s v="EM-S3 R1"/>
    <n v="3"/>
    <x v="22"/>
    <d v="2016-02-04T00:00:00"/>
    <n v="16"/>
    <n v="68.42880000000001"/>
    <d v="2016-01-25T00:00:00"/>
    <s v="R-57"/>
    <m/>
    <n v="13"/>
    <n v="68.42880000000001"/>
    <n v="0"/>
    <n v="889.57440000000008"/>
    <d v="2016-02-02T00:00:00"/>
    <s v="R-63"/>
    <m/>
    <n v="3"/>
    <n v="68.42880000000001"/>
    <n v="0"/>
    <n v="205.28640000000001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16"/>
    <n v="0"/>
    <n v="68.42880000000001"/>
    <n v="0"/>
    <m/>
    <m/>
    <m/>
    <m/>
  </r>
  <r>
    <n v="415"/>
    <x v="131"/>
    <s v="PRV-178"/>
    <x v="30"/>
    <x v="2"/>
    <x v="243"/>
    <s v="SOPORTE BATENTE  Tropicalizada "/>
    <s v="PZA"/>
    <s v="Planeacion"/>
    <s v="Varios"/>
    <s v="EM-S3 R1"/>
    <n v="3"/>
    <x v="22"/>
    <d v="2016-02-04T00:00:00"/>
    <n v="47"/>
    <n v="25.185600000000001"/>
    <d v="2016-01-25T00:00:00"/>
    <s v="R-57"/>
    <m/>
    <n v="47"/>
    <n v="25.185600000000001"/>
    <n v="0"/>
    <n v="1183.72320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47"/>
    <n v="0"/>
    <n v="25.185600000000001"/>
    <n v="0"/>
    <m/>
    <m/>
    <m/>
    <m/>
  </r>
  <r>
    <n v="416"/>
    <x v="131"/>
    <s v="PRV-178"/>
    <x v="30"/>
    <x v="2"/>
    <x v="111"/>
    <s v="REFUERZO FIXACAO DOBRADICA (33076552)  "/>
    <s v="PZA"/>
    <s v="Planeacion"/>
    <s v="Varios"/>
    <s v="EM-S3 R1"/>
    <n v="3"/>
    <x v="22"/>
    <d v="2016-02-04T00:00:00"/>
    <n v="20"/>
    <n v="100.38600000000001"/>
    <d v="2016-01-25T00:00:00"/>
    <s v="R-59"/>
    <m/>
    <n v="20"/>
    <n v="100.38600000000001"/>
    <n v="0"/>
    <n v="2007.720000000000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20"/>
    <n v="0"/>
    <n v="100.38600000000001"/>
    <n v="0"/>
    <m/>
    <m/>
    <m/>
    <m/>
  </r>
  <r>
    <n v="417"/>
    <x v="131"/>
    <s v="PRV-178"/>
    <x v="30"/>
    <x v="2"/>
    <x v="112"/>
    <s v="REFUERZO FIXACAO DOBRADICA (33076553)  "/>
    <s v="PZA"/>
    <s v="Planeacion"/>
    <s v="Varios"/>
    <s v="EM-S3 R1"/>
    <n v="3"/>
    <x v="22"/>
    <d v="2016-02-04T00:00:00"/>
    <n v="20"/>
    <n v="100.38600000000001"/>
    <d v="2016-01-25T00:00:00"/>
    <s v="R-59"/>
    <m/>
    <n v="20"/>
    <n v="100.38600000000001"/>
    <n v="0"/>
    <n v="2007.720000000000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20"/>
    <n v="0"/>
    <n v="100.38600000000001"/>
    <n v="0"/>
    <m/>
    <m/>
    <m/>
    <m/>
  </r>
  <r>
    <n v="418"/>
    <x v="131"/>
    <s v="PRV-178"/>
    <x v="30"/>
    <x v="2"/>
    <x v="113"/>
    <s v="SOPORTE CABLE PANEL BASE ALEGRO  "/>
    <s v="PZA"/>
    <s v="Planeacion"/>
    <s v="Varios"/>
    <s v="EM-S3 R1"/>
    <n v="3"/>
    <x v="22"/>
    <d v="2016-02-04T00:00:00"/>
    <n v="80"/>
    <n v="8.3160000000000025"/>
    <d v="2016-01-25T00:00:00"/>
    <s v="R-57"/>
    <m/>
    <n v="80"/>
    <n v="8.3160000000000025"/>
    <n v="0"/>
    <n v="665.280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80"/>
    <n v="0"/>
    <n v="8.3160000000000025"/>
    <n v="0"/>
    <m/>
    <m/>
    <m/>
    <m/>
  </r>
  <r>
    <n v="419"/>
    <x v="131"/>
    <s v="PRV-178"/>
    <x v="30"/>
    <x v="2"/>
    <x v="114"/>
    <s v="REFUERZO PLACA PORTAFAROS C/TORNILLO 6 X 25.4 MM GALVANIZADO 30 X 15 MM CAL 16"/>
    <s v="PZA"/>
    <s v="Planeacion"/>
    <s v="Varios"/>
    <s v="EM-S3 R1"/>
    <n v="3"/>
    <x v="22"/>
    <d v="2016-02-04T00:00:00"/>
    <n v="590"/>
    <n v="5.1840000000000002"/>
    <d v="2016-01-25T00:00:00"/>
    <s v="R-57"/>
    <m/>
    <n v="590"/>
    <n v="5.1840000000000002"/>
    <n v="0"/>
    <n v="3058.5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590"/>
    <n v="0"/>
    <n v="5.1840000000000002"/>
    <n v="0"/>
    <m/>
    <m/>
    <m/>
    <m/>
  </r>
  <r>
    <n v="420"/>
    <x v="131"/>
    <s v="PRV-178"/>
    <x v="30"/>
    <x v="2"/>
    <x v="244"/>
    <s v="SOPORTE PARA ANGULO IZQUIERDO (DEFENSA NUEVO BOXER) GALVANIZADA "/>
    <s v="PZA"/>
    <s v="Planeacion"/>
    <s v="Varios"/>
    <s v="EM-S3 R1"/>
    <n v="3"/>
    <x v="22"/>
    <d v="2016-02-04T00:00:00"/>
    <n v="6"/>
    <n v="99.360000000000014"/>
    <d v="2016-01-25T00:00:00"/>
    <s v="R-57"/>
    <m/>
    <n v="6"/>
    <n v="99.360000000000014"/>
    <n v="0"/>
    <n v="596.1600000000000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6"/>
    <n v="0"/>
    <n v="99.360000000000014"/>
    <n v="0"/>
    <m/>
    <m/>
    <m/>
    <m/>
  </r>
  <r>
    <n v="421"/>
    <x v="131"/>
    <s v="PRV-178"/>
    <x v="30"/>
    <x v="2"/>
    <x v="245"/>
    <s v="SOPORTE &quot;U&quot; 45 MM ALTO    "/>
    <s v="PZA"/>
    <s v="Planeacion"/>
    <s v="Varios"/>
    <s v="EM-S3 R1"/>
    <n v="3"/>
    <x v="22"/>
    <d v="2016-02-04T00:00:00"/>
    <n v="20"/>
    <n v="9.2664000000000009"/>
    <d v="2016-01-25T00:00:00"/>
    <s v="R-57"/>
    <m/>
    <n v="20"/>
    <n v="9.2664000000000009"/>
    <n v="0"/>
    <n v="185.3280000000000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20"/>
    <n v="0"/>
    <n v="9.2664000000000009"/>
    <n v="0"/>
    <m/>
    <m/>
    <m/>
    <m/>
  </r>
  <r>
    <n v="422"/>
    <x v="131"/>
    <s v="PRV-178"/>
    <x v="30"/>
    <x v="2"/>
    <x v="246"/>
    <s v="SOPORTE REFUERZO PUNTERA GALVANIZADA "/>
    <s v="PZA"/>
    <s v="Planeacion"/>
    <s v="Varios"/>
    <s v="EM-S3 R1"/>
    <n v="3"/>
    <x v="22"/>
    <d v="2016-02-04T00:00:00"/>
    <n v="12"/>
    <n v="21.168000000000003"/>
    <d v="2016-01-25T00:00:00"/>
    <s v="R-57"/>
    <m/>
    <n v="12"/>
    <n v="21.168000000000003"/>
    <n v="0"/>
    <n v="254.0160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12"/>
    <n v="0"/>
    <n v="21.168000000000003"/>
    <n v="0"/>
    <m/>
    <m/>
    <m/>
    <m/>
  </r>
  <r>
    <n v="423"/>
    <x v="131"/>
    <s v="PRV-178"/>
    <x v="30"/>
    <x v="2"/>
    <x v="247"/>
    <s v="SOPORTE REFUERZO CUERPO CENTRAL GALVANIZADA "/>
    <s v="PZA"/>
    <s v="Planeacion"/>
    <s v="Varios"/>
    <s v="EM-S3 R1"/>
    <n v="3"/>
    <x v="22"/>
    <d v="2016-02-04T00:00:00"/>
    <n v="16"/>
    <n v="33.480000000000004"/>
    <d v="2016-01-25T00:00:00"/>
    <s v="R-57"/>
    <m/>
    <n v="5"/>
    <n v="33.480000000000004"/>
    <n v="0"/>
    <n v="167.40000000000003"/>
    <d v="2016-02-02T00:00:00"/>
    <s v="R-63"/>
    <m/>
    <n v="11"/>
    <n v="33.480000000000004"/>
    <n v="0"/>
    <n v="368.28000000000003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16"/>
    <n v="0"/>
    <n v="33.480000000000004"/>
    <n v="0"/>
    <m/>
    <m/>
    <m/>
    <m/>
  </r>
  <r>
    <n v="424"/>
    <x v="131"/>
    <s v="PRV-178"/>
    <x v="30"/>
    <x v="2"/>
    <x v="119"/>
    <s v="SOPORTE LATERAL IZQUIERDO DEFENSA DELANTERA DINA GALVANIZADA "/>
    <s v="PZA"/>
    <s v="Planeacion"/>
    <s v="Varios"/>
    <s v="EM-S3 R1"/>
    <n v="3"/>
    <x v="22"/>
    <d v="2016-02-04T00:00:00"/>
    <n v="9"/>
    <n v="69"/>
    <d v="2016-01-25T00:00:00"/>
    <s v="R-57"/>
    <m/>
    <n v="9"/>
    <n v="69"/>
    <n v="0"/>
    <n v="62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9"/>
    <n v="0"/>
    <n v="69"/>
    <n v="0"/>
    <m/>
    <m/>
    <m/>
    <m/>
  </r>
  <r>
    <n v="425"/>
    <x v="131"/>
    <s v="PRV-178"/>
    <x v="30"/>
    <x v="2"/>
    <x v="120"/>
    <s v="SOPORTE LATERAL DERECHO DEFENSA DELANTERA DINA GALVANIZADA "/>
    <s v="PZA"/>
    <s v="Planeacion"/>
    <s v="Varios"/>
    <s v="EM-S3 R1"/>
    <n v="3"/>
    <x v="22"/>
    <d v="2016-02-04T00:00:00"/>
    <n v="9"/>
    <n v="69"/>
    <d v="2016-01-25T00:00:00"/>
    <s v="R-57"/>
    <m/>
    <n v="9"/>
    <n v="69"/>
    <n v="0"/>
    <n v="62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9"/>
    <n v="0"/>
    <n v="69"/>
    <n v="0"/>
    <m/>
    <m/>
    <m/>
    <m/>
  </r>
  <r>
    <n v="426"/>
    <x v="131"/>
    <s v="PRV-178"/>
    <x v="30"/>
    <x v="2"/>
    <x v="121"/>
    <s v="SOPORTE CENTRAL IZQUIERDO DEFENSA DELANTERA DINA GALVANIZADA "/>
    <s v="PZA"/>
    <s v="Planeacion"/>
    <s v="Varios"/>
    <s v="EM-S3 R1"/>
    <n v="3"/>
    <x v="22"/>
    <d v="2016-02-04T00:00:00"/>
    <n v="9"/>
    <n v="60"/>
    <d v="2016-01-25T00:00:00"/>
    <s v="R-57"/>
    <m/>
    <n v="9"/>
    <n v="60"/>
    <n v="0"/>
    <n v="54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9"/>
    <n v="0"/>
    <n v="60"/>
    <n v="0"/>
    <m/>
    <m/>
    <m/>
    <m/>
  </r>
  <r>
    <n v="427"/>
    <x v="131"/>
    <s v="PRV-178"/>
    <x v="30"/>
    <x v="2"/>
    <x v="122"/>
    <s v="SOPORTE CENTRAL DERECHO DEFENSA DELANTERA DINA GALVANIZADA "/>
    <s v="PZA"/>
    <s v="Planeacion"/>
    <s v="Varios"/>
    <s v="EM-S3 R1"/>
    <n v="3"/>
    <x v="22"/>
    <d v="2016-02-04T00:00:00"/>
    <n v="9"/>
    <n v="60"/>
    <d v="2016-01-25T00:00:00"/>
    <s v="R-57"/>
    <m/>
    <n v="9"/>
    <n v="60"/>
    <n v="0"/>
    <n v="54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9"/>
    <n v="0"/>
    <n v="60"/>
    <n v="0"/>
    <m/>
    <m/>
    <m/>
    <m/>
  </r>
  <r>
    <n v="428"/>
    <x v="131"/>
    <s v="PRV-178"/>
    <x v="30"/>
    <x v="2"/>
    <x v="175"/>
    <s v="ANGULO PARA  TIMBALES GRD GALVANIZADA 28 X 33 X 30"/>
    <s v="PZA"/>
    <s v="Planeacion"/>
    <s v="Varios"/>
    <s v="EM-S3 R1"/>
    <n v="3"/>
    <x v="22"/>
    <d v="2016-02-04T00:00:00"/>
    <n v="72"/>
    <n v="13.824000000000002"/>
    <d v="2016-01-25T00:00:00"/>
    <s v="R-57"/>
    <m/>
    <n v="49"/>
    <n v="13.824000000000002"/>
    <n v="0"/>
    <n v="677.37600000000009"/>
    <d v="2016-02-02T00:00:00"/>
    <s v="R-63"/>
    <m/>
    <n v="23"/>
    <n v="13.824000000000002"/>
    <n v="0"/>
    <n v="317.95200000000006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72"/>
    <n v="0"/>
    <n v="13.824000000000002"/>
    <n v="0"/>
    <m/>
    <m/>
    <m/>
    <m/>
  </r>
  <r>
    <n v="429"/>
    <x v="131"/>
    <s v="PRV-178"/>
    <x v="30"/>
    <x v="2"/>
    <x v="176"/>
    <s v="ANGULO PARA  TIMBALES GALVANIZADA 24 X 33 X 30"/>
    <s v="PZA"/>
    <s v="Planeacion"/>
    <s v="Varios"/>
    <s v="EM-S3 R1"/>
    <n v="3"/>
    <x v="22"/>
    <d v="2016-02-04T00:00:00"/>
    <n v="54"/>
    <n v="13.5"/>
    <d v="2016-01-25T00:00:00"/>
    <s v="R-57"/>
    <m/>
    <n v="34"/>
    <n v="13.5"/>
    <n v="0"/>
    <n v="459"/>
    <d v="2016-02-02T00:00:00"/>
    <s v="R-63"/>
    <m/>
    <n v="20"/>
    <n v="13.5"/>
    <n v="0"/>
    <n v="27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54"/>
    <n v="0"/>
    <n v="13.5"/>
    <n v="0"/>
    <m/>
    <m/>
    <m/>
    <m/>
  </r>
  <r>
    <n v="430"/>
    <x v="131"/>
    <s v="PRV-178"/>
    <x v="30"/>
    <x v="2"/>
    <x v="248"/>
    <s v="ESTRUCTURA METALICA PARA MAMPARA CHICA  PINTURA  "/>
    <s v="PZA"/>
    <s v="Planeacion"/>
    <s v="Varios"/>
    <s v="EM-S3 R1"/>
    <n v="3"/>
    <x v="22"/>
    <d v="2016-02-04T00:00:00"/>
    <n v="10"/>
    <n v="246.13200000000003"/>
    <d v="2016-02-02T00:00:00"/>
    <s v="R-63"/>
    <m/>
    <n v="10"/>
    <n v="246.13200000000003"/>
    <n v="0"/>
    <n v="2461.320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10"/>
    <n v="0"/>
    <n v="246.13200000000003"/>
    <n v="0"/>
    <m/>
    <m/>
    <m/>
    <m/>
  </r>
  <r>
    <n v="431"/>
    <x v="131"/>
    <s v="PRV-178"/>
    <x v="30"/>
    <x v="2"/>
    <x v="249"/>
    <s v="SOLERA DE AC.C DE 1/4 X 1 1/2&quot;  580MM DE LONGITUD  NATURAL  "/>
    <s v="PZA"/>
    <s v="Planeacion"/>
    <s v="Varios"/>
    <s v="EM-S3 R1"/>
    <n v="3"/>
    <x v="22"/>
    <d v="2016-02-04T00:00:00"/>
    <n v="10"/>
    <n v="29.160000000000004"/>
    <d v="2016-02-02T00:00:00"/>
    <s v="R-64"/>
    <m/>
    <n v="10"/>
    <n v="29.160000000000004"/>
    <n v="0"/>
    <n v="291.6000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10"/>
    <n v="0"/>
    <n v="29.160000000000004"/>
    <n v="0"/>
    <m/>
    <m/>
    <m/>
    <m/>
  </r>
  <r>
    <n v="432"/>
    <x v="131"/>
    <s v="PRV-178"/>
    <x v="30"/>
    <x v="2"/>
    <x v="250"/>
    <s v="SOLERA DE AC.C DE 1/4 X 1 &quot;  580MM  NATURAL  "/>
    <s v="PZA"/>
    <s v="Planeacion"/>
    <s v="Varios"/>
    <s v="EM-S3 R1"/>
    <n v="3"/>
    <x v="22"/>
    <d v="2016-02-04T00:00:00"/>
    <n v="10"/>
    <n v="20.520000000000003"/>
    <d v="2016-02-02T00:00:00"/>
    <s v="R-64"/>
    <m/>
    <n v="10"/>
    <n v="20.520000000000003"/>
    <n v="0"/>
    <n v="205.2000000000000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10"/>
    <n v="0"/>
    <n v="20.520000000000003"/>
    <n v="0"/>
    <m/>
    <m/>
    <m/>
    <m/>
  </r>
  <r>
    <n v="433"/>
    <x v="131"/>
    <s v="PRV-178"/>
    <x v="30"/>
    <x v="2"/>
    <x v="251"/>
    <s v="SOLERA DE AC.C DE 1/4 X 1&quot; DE 450 MM  NATURAL  "/>
    <s v="PZA"/>
    <s v="Planeacion"/>
    <s v="Varios"/>
    <s v="EM-S3 R1"/>
    <n v="3"/>
    <x v="22"/>
    <d v="2016-02-04T00:00:00"/>
    <n v="20"/>
    <n v="17.28"/>
    <d v="2016-02-02T00:00:00"/>
    <s v="R-64"/>
    <m/>
    <n v="20"/>
    <n v="17.28"/>
    <n v="0"/>
    <n v="345.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20"/>
    <n v="0"/>
    <n v="17.28"/>
    <n v="0"/>
    <m/>
    <m/>
    <m/>
    <m/>
  </r>
  <r>
    <n v="434"/>
    <x v="131"/>
    <s v="PRV-178"/>
    <x v="30"/>
    <x v="2"/>
    <x v="252"/>
    <s v="SOLERA DE A.C DE 1/4 X 1&quot; DE 660 MM NATURAL  "/>
    <s v="PZA"/>
    <s v="Planeacion"/>
    <s v="Varios"/>
    <s v="EM-S3 R1"/>
    <n v="3"/>
    <x v="22"/>
    <d v="2016-02-04T00:00:00"/>
    <n v="10"/>
    <n v="22.14"/>
    <d v="2016-02-02T00:00:00"/>
    <s v="R-64"/>
    <m/>
    <n v="10"/>
    <n v="22.14"/>
    <n v="0"/>
    <n v="221.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10"/>
    <n v="0"/>
    <n v="22.14"/>
    <n v="0"/>
    <m/>
    <m/>
    <m/>
    <m/>
  </r>
  <r>
    <n v="435"/>
    <x v="131"/>
    <s v="PRV-178"/>
    <x v="30"/>
    <x v="2"/>
    <x v="253"/>
    <s v="SOLERA DE A.C DE 1/4 X 1&quot; DE 570MM NATURAL  "/>
    <s v="PZA"/>
    <s v="Planeacion"/>
    <s v="Varios"/>
    <s v="EM-S3 R1"/>
    <n v="3"/>
    <x v="22"/>
    <d v="2016-02-04T00:00:00"/>
    <n v="10"/>
    <n v="20.520000000000003"/>
    <d v="2016-02-02T00:00:00"/>
    <s v="R-64"/>
    <m/>
    <n v="10"/>
    <n v="20.520000000000003"/>
    <n v="0"/>
    <n v="205.2000000000000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10"/>
    <n v="0"/>
    <n v="20.520000000000003"/>
    <n v="0"/>
    <m/>
    <m/>
    <m/>
    <m/>
  </r>
  <r>
    <n v="436"/>
    <x v="131"/>
    <s v="PRV-178"/>
    <x v="30"/>
    <x v="2"/>
    <x v="254"/>
    <s v="SOLERA DE AC.C DE 1/4&quot; X 1 1/2&quot;  X 610MM NATURAL  "/>
    <s v="PZA"/>
    <s v="Planeacion"/>
    <s v="Varios"/>
    <s v="EM-S3 R1"/>
    <n v="3"/>
    <x v="22"/>
    <d v="2016-02-04T00:00:00"/>
    <n v="10"/>
    <n v="31.860000000000003"/>
    <d v="2016-02-02T00:00:00"/>
    <s v="R-64"/>
    <m/>
    <n v="10"/>
    <n v="31.860000000000003"/>
    <n v="0"/>
    <n v="318.6000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10"/>
    <n v="0"/>
    <n v="31.860000000000003"/>
    <n v="0"/>
    <m/>
    <m/>
    <m/>
    <m/>
  </r>
  <r>
    <n v="437"/>
    <x v="131"/>
    <s v="PRV-178"/>
    <x v="30"/>
    <x v="2"/>
    <x v="255"/>
    <s v="SOLERA ROLADA  DE AC.C 1/4&quot; X 1 1/2&quot; DE 570MM NATURAL  "/>
    <s v="PZA"/>
    <s v="Planeacion"/>
    <s v="Varios"/>
    <s v="EM-S3 R1"/>
    <n v="3"/>
    <x v="22"/>
    <d v="2016-02-04T00:00:00"/>
    <n v="10"/>
    <n v="50.760000000000005"/>
    <d v="2016-02-02T00:00:00"/>
    <s v="R-64"/>
    <m/>
    <n v="10"/>
    <n v="50.760000000000005"/>
    <n v="0"/>
    <n v="507.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10"/>
    <n v="0"/>
    <n v="50.760000000000005"/>
    <n v="0"/>
    <m/>
    <m/>
    <m/>
    <m/>
  </r>
  <r>
    <n v="438"/>
    <x v="131"/>
    <s v="PRV-178"/>
    <x v="30"/>
    <x v="2"/>
    <x v="256"/>
    <s v="SOLERA ROLADA  DE AC.C 1/4&quot; X 1 &quot; DE 730MM NATURAL  "/>
    <s v="PZA"/>
    <s v="Planeacion"/>
    <s v="Varios"/>
    <s v="EM-S3 R1"/>
    <n v="3"/>
    <x v="22"/>
    <d v="2016-02-04T00:00:00"/>
    <n v="10"/>
    <n v="45.36"/>
    <d v="2016-02-02T00:00:00"/>
    <s v="R-64"/>
    <m/>
    <n v="10"/>
    <n v="45.36"/>
    <n v="0"/>
    <n v="453.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10"/>
    <n v="0"/>
    <n v="45.36"/>
    <n v="0"/>
    <m/>
    <m/>
    <m/>
    <m/>
  </r>
  <r>
    <n v="439"/>
    <x v="131"/>
    <s v="PRV-178"/>
    <x v="30"/>
    <x v="2"/>
    <x v="257"/>
    <s v="SOLERA DE AC.C DE 1/4&quot; X 1&quot;  X 400MM NATURAL  "/>
    <s v="PZA"/>
    <s v="Planeacion"/>
    <s v="Varios"/>
    <s v="EM-S3 R1"/>
    <n v="3"/>
    <x v="22"/>
    <d v="2016-02-04T00:00:00"/>
    <n v="10"/>
    <n v="16.200000000000003"/>
    <d v="2016-02-02T00:00:00"/>
    <s v="R-64"/>
    <m/>
    <n v="10"/>
    <n v="16.200000000000003"/>
    <n v="0"/>
    <n v="162.0000000000000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10"/>
    <n v="0"/>
    <n v="16.200000000000003"/>
    <n v="0"/>
    <m/>
    <m/>
    <m/>
    <m/>
  </r>
  <r>
    <n v="440"/>
    <x v="131"/>
    <s v="PRV-178"/>
    <x v="30"/>
    <x v="2"/>
    <x v="258"/>
    <s v="ESTRUCTURA INTERNA MAMPARA GRD PINTURA  "/>
    <s v="PZA"/>
    <s v="Planeacion"/>
    <s v="Varios"/>
    <s v="EM-S3 R1"/>
    <n v="3"/>
    <x v="22"/>
    <d v="2016-02-04T00:00:00"/>
    <n v="10"/>
    <n v="378.54"/>
    <d v="2016-02-02T00:00:00"/>
    <s v="R-63"/>
    <m/>
    <n v="10"/>
    <n v="378.54"/>
    <n v="0"/>
    <n v="3785.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10"/>
    <n v="0"/>
    <n v="378.54"/>
    <n v="0"/>
    <m/>
    <m/>
    <m/>
    <m/>
  </r>
  <r>
    <n v="441"/>
    <x v="131"/>
    <s v="PRV-178"/>
    <x v="30"/>
    <x v="2"/>
    <x v="259"/>
    <s v="Angulo para consola linner lamina cal 16 galv. Con angulo de 72° Galvanizada 25 x 20 x 60"/>
    <s v="PZA"/>
    <s v="Planeacion"/>
    <s v="Varios"/>
    <s v="EM-S3 R1"/>
    <n v="3"/>
    <x v="22"/>
    <d v="2016-02-04T00:00:00"/>
    <n v="33"/>
    <n v="8"/>
    <d v="2016-01-25T00:00:00"/>
    <s v="R-57"/>
    <m/>
    <n v="33"/>
    <n v="8"/>
    <n v="0"/>
    <n v="26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33"/>
    <n v="0"/>
    <n v="8"/>
    <n v="0"/>
    <m/>
    <m/>
    <m/>
    <m/>
  </r>
  <r>
    <n v="442"/>
    <x v="131"/>
    <s v="PRV-178"/>
    <x v="30"/>
    <x v="2"/>
    <x v="128"/>
    <s v="INSERTO LUZ PLAFON TRASERO, lamina cal.16 GALVANIZADO  50 X 15  mm"/>
    <s v="PZA"/>
    <s v="Planeacion"/>
    <s v="Varios"/>
    <s v="EM-S3 R1"/>
    <n v="3"/>
    <x v="22"/>
    <d v="2016-02-04T00:00:00"/>
    <n v="360"/>
    <n v="6.76"/>
    <d v="2016-01-25T00:00:00"/>
    <s v="R-57"/>
    <m/>
    <n v="360"/>
    <n v="6.76"/>
    <n v="0"/>
    <n v="2433.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360"/>
    <n v="0"/>
    <n v="6.76"/>
    <n v="0"/>
    <m/>
    <m/>
    <m/>
    <m/>
  </r>
  <r>
    <n v="443"/>
    <x v="131"/>
    <s v="PRV-178"/>
    <x v="30"/>
    <x v="2"/>
    <x v="131"/>
    <s v="SOPORTE Z GALVANIZADO  100 x 91,5 x 21 mm"/>
    <s v="PZA"/>
    <s v="Planeacion"/>
    <s v="Varios"/>
    <s v="EM-S3 R1"/>
    <n v="3"/>
    <x v="22"/>
    <d v="2016-02-04T00:00:00"/>
    <n v="40"/>
    <n v="16.36"/>
    <d v="2016-01-25T00:00:00"/>
    <s v="R-57"/>
    <m/>
    <n v="40"/>
    <n v="16.36"/>
    <n v="0"/>
    <n v="654.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40"/>
    <n v="0"/>
    <n v="16.36"/>
    <n v="0"/>
    <m/>
    <m/>
    <m/>
    <m/>
  </r>
  <r>
    <n v="444"/>
    <x v="131"/>
    <s v="PRV-178"/>
    <x v="30"/>
    <x v="2"/>
    <x v="177"/>
    <s v="Inserto para revestimiento  GALVANIZADO  72 x 72 mm"/>
    <s v="PZA"/>
    <s v="Planeacion"/>
    <s v="Varios"/>
    <s v="EM-S3 R1"/>
    <n v="3"/>
    <x v="22"/>
    <d v="2016-02-04T00:00:00"/>
    <n v="45"/>
    <n v="8.6999999999999993"/>
    <d v="2016-01-25T00:00:00"/>
    <s v="R-57"/>
    <m/>
    <n v="45"/>
    <n v="8.6999999999999993"/>
    <n v="0"/>
    <n v="391.4999999999999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45"/>
    <n v="0"/>
    <n v="8.6999999999999993"/>
    <n v="0"/>
    <m/>
    <m/>
    <m/>
    <m/>
  </r>
  <r>
    <n v="445"/>
    <x v="131"/>
    <s v="PRV-178"/>
    <x v="30"/>
    <x v="2"/>
    <x v="260"/>
    <s v="SOPORTE TABLERO DERECHO Lamina de acero negra cal. 14 Acero negro 180 x 150 x 43 mm"/>
    <s v="PZA"/>
    <s v="Planeacion"/>
    <s v="Varios"/>
    <s v="EM-S3 R1"/>
    <n v="3"/>
    <x v="22"/>
    <d v="2016-02-04T00:00:00"/>
    <n v="20"/>
    <n v="90"/>
    <d v="2016-02-02T00:00:00"/>
    <s v="R-64"/>
    <m/>
    <n v="20"/>
    <n v="90"/>
    <n v="0"/>
    <n v="18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20"/>
    <n v="0"/>
    <n v="90"/>
    <n v="0"/>
    <m/>
    <m/>
    <m/>
    <m/>
  </r>
  <r>
    <n v="446"/>
    <x v="131"/>
    <s v="PRV-178"/>
    <x v="30"/>
    <x v="2"/>
    <x v="261"/>
    <s v="SOPORTE TABLERO IZQUIERDO Lamina de acero negra cal. 14 Acero negro 180 x 150 x 43 mm"/>
    <s v="PZA"/>
    <s v="Planeacion"/>
    <s v="Varios"/>
    <s v="EM-S3 R1"/>
    <n v="3"/>
    <x v="22"/>
    <d v="2016-02-04T00:00:00"/>
    <n v="20"/>
    <n v="90"/>
    <d v="2016-02-02T00:00:00"/>
    <s v="R-64"/>
    <m/>
    <n v="20"/>
    <n v="90"/>
    <n v="0"/>
    <n v="18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20"/>
    <n v="0"/>
    <n v="90"/>
    <n v="0"/>
    <m/>
    <m/>
    <m/>
    <m/>
  </r>
  <r>
    <n v="447"/>
    <x v="132"/>
    <s v="PRV-140"/>
    <x v="31"/>
    <x v="0"/>
    <x v="135"/>
    <s v="PLACA CAL 16 Galvanizada 50 x 35 mm"/>
    <s v="PZA"/>
    <s v="Produccion"/>
    <s v="Varios"/>
    <s v="EM-S3 R1"/>
    <n v="3"/>
    <x v="12"/>
    <d v="2016-01-29T00:00:00"/>
    <n v="228"/>
    <n v="2.14"/>
    <d v="2016-01-27T00:00:00"/>
    <s v="R202"/>
    <n v="111"/>
    <n v="228"/>
    <n v="2.14"/>
    <n v="0"/>
    <n v="487.9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228"/>
    <n v="0"/>
    <n v="2.14"/>
    <n v="0"/>
    <m/>
    <m/>
    <m/>
    <m/>
  </r>
  <r>
    <n v="448"/>
    <x v="132"/>
    <s v="PRV-140"/>
    <x v="31"/>
    <x v="0"/>
    <x v="262"/>
    <s v="PLACA CAL 16  Galvanizada 20 X 30 MM"/>
    <s v="PZA"/>
    <s v="Produccion"/>
    <s v="Varios"/>
    <s v="EM-S3 R1"/>
    <n v="3"/>
    <x v="12"/>
    <d v="2016-01-29T00:00:00"/>
    <n v="272"/>
    <n v="1.74"/>
    <d v="2016-01-27T00:00:00"/>
    <s v="R202"/>
    <n v="111"/>
    <n v="272"/>
    <n v="1.74"/>
    <n v="0"/>
    <n v="473.2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272"/>
    <n v="0"/>
    <n v="1.74"/>
    <n v="0"/>
    <m/>
    <m/>
    <m/>
    <m/>
  </r>
  <r>
    <n v="449"/>
    <x v="132"/>
    <s v="PRV-140"/>
    <x v="31"/>
    <x v="0"/>
    <x v="263"/>
    <s v="LAMINA GALV. CAL. 16 50X250 MM  "/>
    <s v="PZA"/>
    <s v="Produccion"/>
    <s v="Varios"/>
    <s v="EM-S3 R1"/>
    <n v="3"/>
    <x v="12"/>
    <d v="2016-01-29T00:00:00"/>
    <n v="25"/>
    <n v="11.76"/>
    <d v="2016-01-27T00:00:00"/>
    <s v="R202"/>
    <n v="111"/>
    <n v="25"/>
    <n v="11.76"/>
    <n v="0"/>
    <n v="29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25"/>
    <n v="0"/>
    <n v="11.76"/>
    <n v="0"/>
    <m/>
    <m/>
    <m/>
    <m/>
  </r>
  <r>
    <n v="450"/>
    <x v="132"/>
    <s v="PRV-140"/>
    <x v="31"/>
    <x v="0"/>
    <x v="264"/>
    <s v="REFUERZO MET 25 MM X 425 MM CAL 16 GALV  "/>
    <s v="PZA"/>
    <s v="Produccion"/>
    <s v="Varios"/>
    <s v="EM-S3 R1"/>
    <n v="3"/>
    <x v="12"/>
    <d v="2016-01-29T00:00:00"/>
    <n v="48"/>
    <n v="11.38"/>
    <d v="2016-01-27T00:00:00"/>
    <s v="R202"/>
    <n v="111"/>
    <n v="48"/>
    <n v="11.38"/>
    <n v="0"/>
    <n v="546.2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48"/>
    <n v="0"/>
    <n v="11.38"/>
    <n v="0"/>
    <m/>
    <m/>
    <m/>
    <m/>
  </r>
  <r>
    <n v="451"/>
    <x v="132"/>
    <s v="PRV-140"/>
    <x v="31"/>
    <x v="0"/>
    <x v="265"/>
    <s v="PLACA CAL 14 Galvanizada 160 x 130 mm"/>
    <s v="PZA"/>
    <s v="Produccion"/>
    <s v="Varios"/>
    <s v="EM-S3 R1"/>
    <n v="3"/>
    <x v="12"/>
    <d v="2016-01-29T00:00:00"/>
    <n v="5"/>
    <n v="13.87"/>
    <d v="2016-01-27T00:00:00"/>
    <s v="R202"/>
    <n v="111"/>
    <n v="5"/>
    <n v="13.87"/>
    <n v="0"/>
    <n v="69.34999999999999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5"/>
    <n v="0"/>
    <n v="13.87"/>
    <n v="0"/>
    <m/>
    <m/>
    <m/>
    <m/>
  </r>
  <r>
    <n v="452"/>
    <x v="132"/>
    <s v="PRV-140"/>
    <x v="31"/>
    <x v="0"/>
    <x v="266"/>
    <s v="LAMINA CAL 16 DE 15MM X 20MM GALVANIZADO 15MM X 20MM"/>
    <s v="PZA"/>
    <s v="Produccion"/>
    <s v="Varios"/>
    <s v="EM-S3 R1"/>
    <n v="3"/>
    <x v="12"/>
    <d v="2016-01-29T00:00:00"/>
    <n v="220"/>
    <n v="1.48"/>
    <d v="2016-01-27T00:00:00"/>
    <s v="R202"/>
    <n v="111"/>
    <n v="220"/>
    <n v="1.48"/>
    <n v="0"/>
    <n v="325.6000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220"/>
    <n v="0"/>
    <n v="1.48"/>
    <n v="0"/>
    <m/>
    <m/>
    <m/>
    <m/>
  </r>
  <r>
    <n v="453"/>
    <x v="132"/>
    <s v="PRV-140"/>
    <x v="31"/>
    <x v="0"/>
    <x v="141"/>
    <s v="LAMINA CAL 16 GALVANIZADA 15 X 35 mm"/>
    <s v="PZA"/>
    <s v="Produccion"/>
    <s v="Varios"/>
    <s v="EM-S3 R1"/>
    <n v="3"/>
    <x v="12"/>
    <d v="2016-01-29T00:00:00"/>
    <n v="13"/>
    <n v="1.42"/>
    <d v="2016-01-27T00:00:00"/>
    <s v="R202"/>
    <n v="111"/>
    <n v="13"/>
    <n v="1.42"/>
    <n v="0"/>
    <n v="18.4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13"/>
    <n v="0"/>
    <n v="1.42"/>
    <n v="0"/>
    <m/>
    <m/>
    <m/>
    <m/>
  </r>
  <r>
    <n v="454"/>
    <x v="132"/>
    <s v="PRV-140"/>
    <x v="31"/>
    <x v="0"/>
    <x v="142"/>
    <s v="PLACA CAL 16 GALVANIZADA 40 X 626 MM"/>
    <s v="PZA"/>
    <s v="Produccion"/>
    <s v="Varios"/>
    <s v="EM-S3 R1"/>
    <n v="3"/>
    <x v="12"/>
    <d v="2016-01-29T00:00:00"/>
    <n v="40"/>
    <n v="18.12"/>
    <d v="2016-01-27T00:00:00"/>
    <s v="R202"/>
    <n v="111"/>
    <n v="40"/>
    <n v="18.12"/>
    <n v="0"/>
    <n v="724.8000000000000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40"/>
    <n v="0"/>
    <n v="18.12"/>
    <n v="0"/>
    <m/>
    <m/>
    <m/>
    <m/>
  </r>
  <r>
    <n v="455"/>
    <x v="132"/>
    <s v="PRV-140"/>
    <x v="31"/>
    <x v="0"/>
    <x v="143"/>
    <s v="LAMINA CAL 16 S/PUNTAS GALVANIZADA 788 X 40 MM"/>
    <s v="PZA"/>
    <s v="Produccion"/>
    <s v="Varios"/>
    <s v="EM-S3 R1"/>
    <n v="3"/>
    <x v="12"/>
    <d v="2016-01-29T00:00:00"/>
    <n v="40"/>
    <n v="20.12"/>
    <d v="2016-01-27T00:00:00"/>
    <s v="R202"/>
    <n v="111"/>
    <n v="40"/>
    <n v="20.12"/>
    <n v="0"/>
    <n v="804.8000000000000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40"/>
    <n v="0"/>
    <n v="20.12"/>
    <n v="0"/>
    <m/>
    <m/>
    <m/>
    <m/>
  </r>
  <r>
    <n v="456"/>
    <x v="132"/>
    <s v="PRV-140"/>
    <x v="31"/>
    <x v="0"/>
    <x v="267"/>
    <s v="LAMINA CAL 16 GALVANIZADO  30 X 30 MM"/>
    <s v="PZA"/>
    <s v="Produccion"/>
    <s v="Varios"/>
    <s v="EM-S3 R1"/>
    <n v="3"/>
    <x v="12"/>
    <d v="2016-01-29T00:00:00"/>
    <n v="11"/>
    <n v="1.9"/>
    <d v="2016-01-27T00:00:00"/>
    <s v="R202"/>
    <n v="111"/>
    <n v="11"/>
    <n v="1.9"/>
    <n v="0"/>
    <n v="20.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11"/>
    <n v="0"/>
    <n v="1.9"/>
    <n v="0"/>
    <m/>
    <m/>
    <m/>
    <m/>
  </r>
  <r>
    <n v="457"/>
    <x v="133"/>
    <s v="PRV-042"/>
    <x v="3"/>
    <x v="1"/>
    <x v="9"/>
    <s v="CERA DESMOLDANTE   CP500"/>
    <s v="KGS"/>
    <s v="Produccion"/>
    <s v="Varios"/>
    <s v="EM-S3 R1"/>
    <n v="3"/>
    <x v="11"/>
    <d v="2016-01-22T00:00:00"/>
    <n v="28"/>
    <n v="69.831000000000003"/>
    <d v="2016-01-22T00:00:00"/>
    <m/>
    <s v="X024763"/>
    <n v="28"/>
    <n v="69.831000000000003"/>
    <n v="0.1"/>
    <n v="1759.741199999999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8"/>
    <n v="0"/>
    <n v="69.831000000000003"/>
    <n v="0"/>
    <m/>
    <m/>
    <m/>
    <m/>
  </r>
  <r>
    <n v="458"/>
    <x v="133"/>
    <s v="PRV-042"/>
    <x v="3"/>
    <x v="1"/>
    <x v="11"/>
    <s v="ROVING  "/>
    <s v="KGS"/>
    <s v="Produccion"/>
    <s v="Varios"/>
    <s v="EM-S3 R1"/>
    <n v="3"/>
    <x v="12"/>
    <d v="2016-01-29T00:00:00"/>
    <n v="116.8"/>
    <n v="27.1150289017341"/>
    <d v="2016-01-22T00:00:00"/>
    <m/>
    <s v="X024763"/>
    <n v="46"/>
    <n v="31.9"/>
    <n v="0.15"/>
    <n v="1247.29"/>
    <d v="2016-01-28T00:00:00"/>
    <m/>
    <s v="X024821"/>
    <n v="70.8"/>
    <n v="27.1150289017341"/>
    <n v="0.15"/>
    <n v="2207.7056531791904"/>
    <m/>
    <m/>
    <m/>
    <m/>
    <n v="0"/>
    <m/>
    <n v="0"/>
    <m/>
    <m/>
    <m/>
    <m/>
    <n v="0"/>
    <m/>
    <n v="0"/>
    <s v="Ok"/>
    <s v="A Tiempo"/>
    <s v="Revisar Precio"/>
    <x v="1"/>
    <x v="0"/>
    <s v="Ok"/>
    <x v="2"/>
    <x v="2"/>
    <n v="-1"/>
    <n v="116.8"/>
    <n v="0"/>
    <n v="29.507514450867049"/>
    <n v="2.3924855491329495"/>
    <m/>
    <m/>
    <m/>
    <m/>
  </r>
  <r>
    <n v="459"/>
    <x v="133"/>
    <s v="PRV-042"/>
    <x v="3"/>
    <x v="1"/>
    <x v="12"/>
    <s v="TALCO  "/>
    <s v="KGS"/>
    <s v="Produccion"/>
    <s v="Varios"/>
    <s v="EM-S3 R1"/>
    <n v="3"/>
    <x v="11"/>
    <d v="2016-01-22T00:00:00"/>
    <n v="100"/>
    <n v="10.95"/>
    <d v="2016-01-22T00:00:00"/>
    <m/>
    <s v="X024763"/>
    <n v="100"/>
    <n v="12.1472"/>
    <n v="0.1"/>
    <n v="1093.248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0"/>
    <n v="100"/>
    <n v="0"/>
    <n v="12.1472"/>
    <n v="1.1972000000000005"/>
    <m/>
    <m/>
    <m/>
    <m/>
  </r>
  <r>
    <n v="460"/>
    <x v="133"/>
    <s v="PRV-042"/>
    <x v="3"/>
    <x v="1"/>
    <x v="13"/>
    <s v="CATALIZADOR BUTANOX M-50  "/>
    <s v="KGS"/>
    <s v="Produccion"/>
    <s v="Varios"/>
    <s v="EM-S3 R1"/>
    <n v="3"/>
    <x v="12"/>
    <d v="2016-01-29T00:00:00"/>
    <n v="283.5"/>
    <n v="124.1"/>
    <d v="2016-01-22T00:00:00"/>
    <m/>
    <s v="X024763"/>
    <n v="154"/>
    <n v="124.1"/>
    <n v="0.15"/>
    <n v="16244.689999999999"/>
    <d v="2016-01-28T00:00:00"/>
    <m/>
    <s v="X024821"/>
    <n v="129.5"/>
    <n v="124.1"/>
    <n v="0.15"/>
    <n v="18481.592499999999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-1"/>
    <n v="283.5"/>
    <n v="0"/>
    <n v="124.1"/>
    <n v="0"/>
    <m/>
    <m/>
    <m/>
    <m/>
  </r>
  <r>
    <n v="461"/>
    <x v="133"/>
    <s v="PRV-042"/>
    <x v="3"/>
    <x v="1"/>
    <x v="180"/>
    <s v="COBALTO  "/>
    <s v="KGS"/>
    <s v="Produccion"/>
    <s v="Varios"/>
    <s v="EM-S3 R1"/>
    <n v="3"/>
    <x v="11"/>
    <d v="2016-01-22T00:00:00"/>
    <n v="3.7"/>
    <n v="133.68599999999998"/>
    <d v="2016-01-22T00:00:00"/>
    <m/>
    <s v="X024763"/>
    <n v="3.7"/>
    <n v="148.54594"/>
    <n v="0.1"/>
    <n v="494.65798020000005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4"/>
    <x v="3"/>
    <n v="0"/>
    <n v="3.7"/>
    <n v="0"/>
    <n v="148.54594"/>
    <n v="14.859940000000023"/>
    <m/>
    <m/>
    <m/>
    <m/>
  </r>
  <r>
    <n v="462"/>
    <x v="133"/>
    <s v="PRV-042"/>
    <x v="3"/>
    <x v="1"/>
    <x v="186"/>
    <s v="MONOMERO DE ESTIRENO  "/>
    <s v="KGS"/>
    <s v="Produccion"/>
    <s v="Varios"/>
    <s v="EM-S3 R1"/>
    <n v="3"/>
    <x v="11"/>
    <d v="2016-01-22T00:00:00"/>
    <n v="17"/>
    <n v="31.670999999999999"/>
    <d v="2016-01-22T00:00:00"/>
    <m/>
    <s v="X024763"/>
    <n v="17"/>
    <n v="35.188825000000001"/>
    <n v="0.1"/>
    <n v="538.3890225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0"/>
    <n v="17"/>
    <n v="0"/>
    <n v="35.188825000000001"/>
    <n v="3.517825000000002"/>
    <m/>
    <m/>
    <m/>
    <m/>
  </r>
  <r>
    <n v="463"/>
    <x v="133"/>
    <s v="PRV-042"/>
    <x v="3"/>
    <x v="1"/>
    <x v="14"/>
    <s v="ESPUMA POLIURETANO A  "/>
    <s v="KGS"/>
    <s v="Produccion"/>
    <s v="Varios"/>
    <s v="EM-S3 R1"/>
    <n v="3"/>
    <x v="12"/>
    <d v="2016-01-29T00:00:00"/>
    <n v="60"/>
    <n v="65.7"/>
    <d v="2016-01-22T00:00:00"/>
    <m/>
    <s v="X024763"/>
    <n v="20"/>
    <n v="82.510750000000002"/>
    <n v="0.1"/>
    <n v="1485.1935000000001"/>
    <d v="2016-01-28T00:00:00"/>
    <m/>
    <s v="X024821"/>
    <n v="40"/>
    <n v="82.510750000000002"/>
    <n v="0.1"/>
    <n v="3630.4730000000004"/>
    <m/>
    <m/>
    <m/>
    <m/>
    <n v="0"/>
    <m/>
    <n v="0"/>
    <m/>
    <m/>
    <m/>
    <m/>
    <n v="0"/>
    <m/>
    <n v="0"/>
    <s v="Ok"/>
    <s v="A Tiempo"/>
    <s v="Revisar Precio"/>
    <x v="1"/>
    <x v="0"/>
    <s v="Ok"/>
    <x v="0"/>
    <x v="3"/>
    <n v="-1"/>
    <n v="60"/>
    <n v="0"/>
    <n v="82.510750000000002"/>
    <n v="16.810749999999999"/>
    <m/>
    <m/>
    <m/>
    <m/>
  </r>
  <r>
    <n v="464"/>
    <x v="133"/>
    <s v="PRV-042"/>
    <x v="3"/>
    <x v="1"/>
    <x v="15"/>
    <s v="ESPUMA POLIURETANO B  "/>
    <s v="KGS"/>
    <s v="Produccion"/>
    <s v="Varios"/>
    <s v="EM-S3 R1"/>
    <n v="3"/>
    <x v="12"/>
    <d v="2016-01-29T00:00:00"/>
    <n v="60"/>
    <n v="65.7"/>
    <d v="2016-01-22T00:00:00"/>
    <m/>
    <s v="X024763"/>
    <n v="20"/>
    <n v="82.510750000000002"/>
    <n v="0.1"/>
    <n v="1485.1935000000001"/>
    <d v="2016-01-28T00:00:00"/>
    <m/>
    <s v="X024821"/>
    <n v="40"/>
    <n v="82.510750000000002"/>
    <n v="0.1"/>
    <n v="3630.4730000000004"/>
    <m/>
    <m/>
    <m/>
    <m/>
    <n v="0"/>
    <m/>
    <n v="0"/>
    <m/>
    <m/>
    <m/>
    <m/>
    <n v="0"/>
    <m/>
    <n v="0"/>
    <s v="Ok"/>
    <s v="A Tiempo"/>
    <s v="Revisar Precio"/>
    <x v="1"/>
    <x v="0"/>
    <s v="Ok"/>
    <x v="0"/>
    <x v="3"/>
    <n v="-1"/>
    <n v="60"/>
    <n v="0"/>
    <n v="82.510750000000002"/>
    <n v="16.810749999999999"/>
    <m/>
    <m/>
    <m/>
    <m/>
  </r>
  <r>
    <n v="465"/>
    <x v="133"/>
    <s v="PRV-042"/>
    <x v="3"/>
    <x v="1"/>
    <x v="16"/>
    <s v="FIBRA DE VIDRIO 1 1/2 ONZ.  "/>
    <s v="KGS"/>
    <s v="Produccion"/>
    <s v="Varios"/>
    <s v="EM-S3 R1"/>
    <n v="3"/>
    <x v="11"/>
    <d v="2016-01-22T00:00:00"/>
    <n v="100"/>
    <n v="29.5"/>
    <d v="2016-01-22T00:00:00"/>
    <m/>
    <s v="X024762"/>
    <n v="100"/>
    <n v="29.5"/>
    <n v="0"/>
    <n v="295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4"/>
    <x v="3"/>
    <n v="0"/>
    <n v="100"/>
    <n v="0"/>
    <n v="29.5"/>
    <n v="0"/>
    <m/>
    <m/>
    <m/>
    <m/>
  </r>
  <r>
    <n v="466"/>
    <x v="134"/>
    <s v="PRV-206"/>
    <x v="41"/>
    <x v="1"/>
    <x v="182"/>
    <s v="RESINA PIPD-51725 TAMBOR 230 KGS"/>
    <s v="KGS"/>
    <s v="Produccion"/>
    <s v="Dina"/>
    <s v="EM-S3 R1"/>
    <n v="3"/>
    <x v="11"/>
    <d v="2016-01-22T00:00:00"/>
    <n v="5750"/>
    <n v="33"/>
    <d v="2016-01-25T00:00:00"/>
    <m/>
    <m/>
    <n v="5750"/>
    <n v="33"/>
    <n v="0"/>
    <n v="189750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Pendiente Factura"/>
    <x v="0"/>
    <x v="0"/>
    <n v="3"/>
    <n v="5750"/>
    <n v="0"/>
    <n v="33"/>
    <n v="0"/>
    <m/>
    <m/>
    <m/>
    <m/>
  </r>
  <r>
    <n v="467"/>
    <x v="135"/>
    <s v="PRV-056"/>
    <x v="16"/>
    <x v="2"/>
    <x v="73"/>
    <s v="CIERRE DE PERILLA C/CHAPETON  BOXER OF  "/>
    <s v="PZA"/>
    <s v="Planeacion"/>
    <s v="Varios"/>
    <s v="EM-S2 R1"/>
    <n v="3"/>
    <x v="23"/>
    <d v="2016-02-05T00:00:00"/>
    <n v="100"/>
    <n v="7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2"/>
    <x v="2"/>
    <s v=""/>
    <n v="0"/>
    <n v="-100"/>
    <s v=""/>
    <s v=""/>
    <m/>
    <m/>
    <m/>
    <m/>
  </r>
  <r>
    <n v="468"/>
    <x v="135"/>
    <s v="PRV-056"/>
    <x v="16"/>
    <x v="2"/>
    <x v="183"/>
    <s v="REJILLA DE VENTILACION (SALIDAS DE AIRE) NEGRAS "/>
    <s v="PZA"/>
    <s v="Planeacion"/>
    <s v="Varios"/>
    <s v="EM-S2 R1"/>
    <n v="3"/>
    <x v="23"/>
    <d v="2016-02-05T00:00:00"/>
    <n v="200"/>
    <n v="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2"/>
    <x v="2"/>
    <s v=""/>
    <n v="0"/>
    <n v="-200"/>
    <s v=""/>
    <s v=""/>
    <m/>
    <m/>
    <m/>
    <m/>
  </r>
  <r>
    <n v="469"/>
    <x v="135"/>
    <s v="PRV-056"/>
    <x v="16"/>
    <x v="2"/>
    <x v="74"/>
    <s v="Conjunto mecanismo falleba Polomex Pintura Electrostatica "/>
    <s v="PZA"/>
    <s v="Planeacion"/>
    <s v="Varios"/>
    <s v="EM-S2 R1"/>
    <n v="3"/>
    <x v="23"/>
    <d v="2016-02-05T00:00:00"/>
    <n v="50"/>
    <n v="489.9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2"/>
    <x v="2"/>
    <s v=""/>
    <n v="0"/>
    <n v="-50"/>
    <s v=""/>
    <s v=""/>
    <m/>
    <m/>
    <m/>
    <m/>
  </r>
  <r>
    <n v="470"/>
    <x v="135"/>
    <s v="PRV-056"/>
    <x v="16"/>
    <x v="2"/>
    <x v="152"/>
    <s v="Conjunto mecanismo falleba Beccar Pintura Electrostatica "/>
    <s v="CJTO"/>
    <s v="Planeacion"/>
    <s v="Varios"/>
    <s v="EM-S2 R1"/>
    <n v="3"/>
    <x v="12"/>
    <d v="2016-01-29T00:00:00"/>
    <n v="30"/>
    <n v="489.95"/>
    <d v="2016-01-29T00:00:00"/>
    <m/>
    <n v="6270"/>
    <n v="30"/>
    <n v="489.95"/>
    <n v="0"/>
    <n v="14698.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3"/>
    <n v="0"/>
    <n v="30"/>
    <n v="0"/>
    <n v="489.95"/>
    <n v="0"/>
    <m/>
    <m/>
    <m/>
    <m/>
  </r>
  <r>
    <n v="471"/>
    <x v="136"/>
    <s v="PRV-014"/>
    <x v="2"/>
    <x v="1"/>
    <x v="268"/>
    <s v="GEL COAT NARANJA TOLING VINILESTER  "/>
    <s v="KGS"/>
    <s v="A. Tecnica"/>
    <s v="Varios"/>
    <s v="RQM-030"/>
    <n v="3"/>
    <x v="11"/>
    <d v="2016-01-22T00:00:00"/>
    <n v="60"/>
    <n v="93"/>
    <d v="2016-01-22T00:00:00"/>
    <m/>
    <s v="X016039"/>
    <n v="60"/>
    <n v="111.919"/>
    <n v="0.18"/>
    <n v="5506.4147999999996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0"/>
    <n v="60"/>
    <n v="0"/>
    <n v="111.919"/>
    <n v="18.918999999999997"/>
    <m/>
    <m/>
    <m/>
    <m/>
  </r>
  <r>
    <n v="472"/>
    <x v="136"/>
    <s v="PRV-014"/>
    <x v="2"/>
    <x v="1"/>
    <x v="269"/>
    <s v="GEL COAT ISO EVO II  "/>
    <s v="KGS"/>
    <s v="Produccion"/>
    <s v="Varios"/>
    <s v="RQM-041"/>
    <n v="3"/>
    <x v="12"/>
    <d v="2016-01-29T00:00:00"/>
    <n v="20"/>
    <n v="54.58"/>
    <d v="2016-01-28T00:00:00"/>
    <m/>
    <s v="X016089"/>
    <n v="20"/>
    <n v="66.555000000000007"/>
    <n v="0.18"/>
    <n v="1091.502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1"/>
    <n v="20"/>
    <n v="0"/>
    <n v="66.555000000000007"/>
    <n v="11.975000000000009"/>
    <m/>
    <m/>
    <m/>
    <m/>
  </r>
  <r>
    <n v="473"/>
    <x v="137"/>
    <s v="PRV-042"/>
    <x v="3"/>
    <x v="1"/>
    <x v="8"/>
    <s v="CERA DE OPORTO  4200 NEW (700 GRS)"/>
    <s v="PZA"/>
    <s v="A. Tecnica"/>
    <s v="Varios"/>
    <s v="RQM-029"/>
    <n v="3"/>
    <x v="12"/>
    <d v="2016-01-29T00:00:00"/>
    <n v="0"/>
    <n v="119.2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2"/>
    <x v="4"/>
    <s v=""/>
    <n v="0"/>
    <n v="0"/>
    <s v=""/>
    <s v=""/>
    <m/>
    <m/>
    <m/>
    <m/>
  </r>
  <r>
    <n v="474"/>
    <x v="137"/>
    <s v="PRV-042"/>
    <x v="3"/>
    <x v="1"/>
    <x v="185"/>
    <s v="PELICULA SEPARADORA  "/>
    <s v="KGS"/>
    <s v="A. Tecnica"/>
    <s v="Varios"/>
    <s v="RQM-029"/>
    <n v="3"/>
    <x v="12"/>
    <d v="2016-01-29T00:00:00"/>
    <n v="0"/>
    <n v="23.4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2"/>
    <x v="4"/>
    <s v=""/>
    <n v="0"/>
    <n v="0"/>
    <s v=""/>
    <s v=""/>
    <m/>
    <m/>
    <m/>
    <m/>
  </r>
  <r>
    <n v="475"/>
    <x v="137"/>
    <s v="PRV-042"/>
    <x v="3"/>
    <x v="1"/>
    <x v="12"/>
    <s v="TALCO  "/>
    <s v="KGS"/>
    <s v="A. Tecnica"/>
    <s v="Varios"/>
    <s v="RQM-029"/>
    <n v="3"/>
    <x v="12"/>
    <d v="2016-01-29T00:00:00"/>
    <n v="0"/>
    <n v="10.9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2"/>
    <x v="4"/>
    <s v=""/>
    <n v="0"/>
    <n v="0"/>
    <s v=""/>
    <s v=""/>
    <m/>
    <m/>
    <m/>
    <m/>
  </r>
  <r>
    <n v="476"/>
    <x v="137"/>
    <s v="PRV-042"/>
    <x v="3"/>
    <x v="1"/>
    <x v="13"/>
    <s v="CATALIZADOR BUTANOX M-50  "/>
    <s v="KGS"/>
    <s v="A. Tecnica"/>
    <s v="Varios"/>
    <s v="RQM-029"/>
    <n v="3"/>
    <x v="12"/>
    <d v="2016-01-29T00:00:00"/>
    <n v="0"/>
    <n v="124.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2"/>
    <x v="4"/>
    <s v=""/>
    <n v="0"/>
    <n v="0"/>
    <s v=""/>
    <s v=""/>
    <m/>
    <m/>
    <m/>
    <m/>
  </r>
  <r>
    <n v="477"/>
    <x v="137"/>
    <s v="PRV-042"/>
    <x v="3"/>
    <x v="1"/>
    <x v="179"/>
    <s v="DIMETIL ANILINA  "/>
    <s v="KGS"/>
    <s v="A. Tecnica"/>
    <s v="Varios"/>
    <s v="RQM-030"/>
    <n v="3"/>
    <x v="12"/>
    <d v="2016-01-29T00:00:00"/>
    <n v="0"/>
    <n v="143.6759999999999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2"/>
    <x v="4"/>
    <s v=""/>
    <n v="0"/>
    <n v="0"/>
    <s v=""/>
    <s v=""/>
    <m/>
    <m/>
    <m/>
    <m/>
  </r>
  <r>
    <n v="478"/>
    <x v="137"/>
    <s v="PRV-042"/>
    <x v="3"/>
    <x v="1"/>
    <x v="186"/>
    <s v="MONOMERO DE ESTIRENO  "/>
    <s v="KGS"/>
    <s v="A. Tecnica"/>
    <s v="Varios"/>
    <s v="RQM-029"/>
    <n v="3"/>
    <x v="12"/>
    <d v="2016-01-29T00:00:00"/>
    <n v="0"/>
    <n v="31.67099999999999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2"/>
    <x v="4"/>
    <s v=""/>
    <n v="0"/>
    <n v="0"/>
    <s v=""/>
    <s v=""/>
    <m/>
    <m/>
    <m/>
    <m/>
  </r>
  <r>
    <n v="479"/>
    <x v="137"/>
    <s v="PRV-042"/>
    <x v="3"/>
    <x v="1"/>
    <x v="270"/>
    <s v="CABOSIL  "/>
    <s v="KGS"/>
    <s v="A. Tecnica"/>
    <s v="Varios"/>
    <s v="RQM-029"/>
    <n v="3"/>
    <x v="12"/>
    <d v="2016-01-29T00:00:00"/>
    <n v="0"/>
    <n v="188.61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2"/>
    <x v="4"/>
    <s v=""/>
    <n v="0"/>
    <n v="0"/>
    <s v=""/>
    <s v=""/>
    <m/>
    <m/>
    <m/>
    <m/>
  </r>
  <r>
    <n v="480"/>
    <x v="137"/>
    <s v="PRV-042"/>
    <x v="3"/>
    <x v="1"/>
    <x v="16"/>
    <s v="FIBRA DE VIDRIO 1 1/2 ONZ.  JUSHI EMULSION"/>
    <s v="KGS"/>
    <s v="A. Tecnica"/>
    <s v="Varios"/>
    <n v="0"/>
    <n v="3"/>
    <x v="12"/>
    <d v="2016-01-29T00:00:00"/>
    <n v="50"/>
    <n v="29.5"/>
    <d v="2016-01-29T00:00:00"/>
    <m/>
    <s v="X0234822"/>
    <n v="50"/>
    <n v="29.5"/>
    <n v="0"/>
    <n v="147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2"/>
    <x v="2"/>
    <n v="0"/>
    <n v="50"/>
    <n v="0"/>
    <n v="29.5"/>
    <n v="0"/>
    <m/>
    <m/>
    <m/>
    <m/>
  </r>
  <r>
    <n v="481"/>
    <x v="138"/>
    <s v="PRV-002"/>
    <x v="42"/>
    <x v="0"/>
    <x v="191"/>
    <s v="IMAN CIRCULAR NEODIMIO 12 X 5 MM"/>
    <s v="PZA"/>
    <s v="Planeacion"/>
    <s v="Varios"/>
    <s v="EM-S3 R1"/>
    <n v="3"/>
    <x v="19"/>
    <d v="2016-01-25T00:00:00"/>
    <n v="100"/>
    <n v="10.41"/>
    <d v="2016-01-25T00:00:00"/>
    <m/>
    <n v="20412"/>
    <n v="100"/>
    <n v="10.41"/>
    <n v="0"/>
    <n v="104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00"/>
    <n v="0"/>
    <n v="10.41"/>
    <n v="0"/>
    <m/>
    <m/>
    <m/>
    <m/>
  </r>
  <r>
    <n v="482"/>
    <x v="139"/>
    <s v="PRV-179"/>
    <x v="22"/>
    <x v="2"/>
    <x v="89"/>
    <s v="TUERCA REMACHABLE C/CABEZA TROPICALIZADO 3/16&quot;"/>
    <s v="PZA"/>
    <s v="Planeacion"/>
    <s v="Varios"/>
    <s v="EM-S3 R1"/>
    <n v="3"/>
    <x v="19"/>
    <d v="2016-01-25T00:00:00"/>
    <n v="300"/>
    <n v="3"/>
    <d v="2016-01-25T00:00:00"/>
    <m/>
    <s v="A2805"/>
    <n v="300"/>
    <n v="3"/>
    <n v="0"/>
    <n v="9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00"/>
    <n v="0"/>
    <n v="3"/>
    <n v="0"/>
    <m/>
    <m/>
    <m/>
    <m/>
  </r>
  <r>
    <n v="483"/>
    <x v="140"/>
    <s v="PRV-175"/>
    <x v="21"/>
    <x v="0"/>
    <x v="88"/>
    <s v="CERRADURA DE COMPRESION C/LEVA H=10.5 MM (2700.09-X10) LEVA GRANDE ZINCADO NEGRO CUADRO 6MM"/>
    <s v="PZA"/>
    <s v="Produccion"/>
    <s v="Dina"/>
    <s v="EM-S3 R1"/>
    <n v="3"/>
    <x v="19"/>
    <d v="2016-01-25T00:00:00"/>
    <n v="20"/>
    <n v="172.375"/>
    <d v="2016-01-25T00:00:00"/>
    <m/>
    <s v="A11892"/>
    <n v="20"/>
    <n v="182.32"/>
    <n v="0"/>
    <n v="3646.3999999999996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0"/>
    <n v="20"/>
    <n v="0"/>
    <n v="182.32"/>
    <n v="9.9449999999999932"/>
    <m/>
    <m/>
    <m/>
    <m/>
  </r>
  <r>
    <n v="484"/>
    <x v="140"/>
    <s v="PRV-175"/>
    <x v="21"/>
    <x v="0"/>
    <x v="153"/>
    <s v="LLAVE CUADRADA P/CERRADURA DE COMPRESION   CUADRO 6MM"/>
    <s v="PZA"/>
    <s v="Produccion"/>
    <s v="Dina"/>
    <s v="EM-S3 R1"/>
    <n v="3"/>
    <x v="19"/>
    <d v="2016-01-25T00:00:00"/>
    <n v="20"/>
    <n v="59.2"/>
    <d v="2016-01-25T00:00:00"/>
    <m/>
    <s v="A11892"/>
    <n v="20"/>
    <n v="39.090000000000003"/>
    <n v="0"/>
    <n v="781.80000000000007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0"/>
    <n v="20"/>
    <n v="0"/>
    <n v="39.090000000000003"/>
    <n v="-20.11"/>
    <m/>
    <m/>
    <m/>
    <m/>
  </r>
  <r>
    <n v="485"/>
    <x v="141"/>
    <s v="PRV-040"/>
    <x v="8"/>
    <x v="0"/>
    <x v="21"/>
    <s v="BORLA DE 7&quot; MARCA MIRKA  "/>
    <s v="PZA"/>
    <s v="Planeacion"/>
    <s v="Varios"/>
    <s v="EM-S3 R1"/>
    <n v="3"/>
    <x v="19"/>
    <d v="2016-01-25T00:00:00"/>
    <n v="6"/>
    <n v="250"/>
    <d v="2016-01-25T00:00:00"/>
    <m/>
    <s v="A779"/>
    <n v="6"/>
    <n v="250"/>
    <n v="0"/>
    <n v="15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6"/>
    <n v="0"/>
    <n v="250"/>
    <n v="0"/>
    <m/>
    <m/>
    <m/>
    <m/>
  </r>
  <r>
    <n v="486"/>
    <x v="141"/>
    <s v="PRV-040"/>
    <x v="8"/>
    <x v="0"/>
    <x v="194"/>
    <s v="ALMOHADILLA FIBRA MARRON VF 360 4 1/2&quot;&quot; X 9&quot;&quot;  "/>
    <s v="PZA"/>
    <s v="Planeacion"/>
    <s v="Varios"/>
    <s v="EM-S3 R1"/>
    <n v="3"/>
    <x v="19"/>
    <d v="2016-01-25T00:00:00"/>
    <n v="25"/>
    <n v="11.21"/>
    <d v="2016-01-25T00:00:00"/>
    <m/>
    <s v="A779"/>
    <n v="25"/>
    <n v="11.21"/>
    <n v="0"/>
    <n v="280.2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5"/>
    <n v="0"/>
    <n v="11.21"/>
    <n v="0"/>
    <m/>
    <m/>
    <m/>
    <m/>
  </r>
  <r>
    <n v="487"/>
    <x v="141"/>
    <s v="PRV-040"/>
    <x v="8"/>
    <x v="0"/>
    <x v="22"/>
    <s v="ABRILLANTADOR POLARSHINE C20  "/>
    <s v="PZA"/>
    <s v="Planeacion"/>
    <s v="Varios"/>
    <s v="EM-S3 R1"/>
    <n v="3"/>
    <x v="19"/>
    <d v="2016-01-25T00:00:00"/>
    <n v="4"/>
    <n v="336.91"/>
    <d v="2016-01-25T00:00:00"/>
    <m/>
    <s v="A779"/>
    <n v="4"/>
    <n v="336.91"/>
    <n v="0"/>
    <n v="1347.6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"/>
    <n v="0"/>
    <n v="336.91"/>
    <n v="0"/>
    <m/>
    <m/>
    <m/>
    <m/>
  </r>
  <r>
    <n v="488"/>
    <x v="141"/>
    <s v="PRV-040"/>
    <x v="8"/>
    <x v="0"/>
    <x v="24"/>
    <s v="LIJA ORBITAL AUTONET G-180  "/>
    <s v="PZA"/>
    <s v="Planeacion"/>
    <s v="Varios"/>
    <s v="EM-S3 R1"/>
    <n v="3"/>
    <x v="19"/>
    <d v="2016-01-25T00:00:00"/>
    <n v="200"/>
    <n v="9.49"/>
    <d v="2016-01-25T00:00:00"/>
    <m/>
    <s v="A779"/>
    <n v="200"/>
    <n v="9.49"/>
    <n v="0"/>
    <n v="189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00"/>
    <n v="0"/>
    <n v="9.49"/>
    <n v="0"/>
    <m/>
    <m/>
    <m/>
    <m/>
  </r>
  <r>
    <n v="489"/>
    <x v="141"/>
    <s v="PRV-040"/>
    <x v="8"/>
    <x v="0"/>
    <x v="271"/>
    <s v="LIJA ORVITAL AUTONET G-320  "/>
    <s v="PZA"/>
    <s v="Planeacion"/>
    <s v="Varios"/>
    <s v="EM-S3 R1"/>
    <n v="3"/>
    <x v="19"/>
    <d v="2016-01-25T00:00:00"/>
    <n v="50"/>
    <n v="9.49"/>
    <d v="2016-01-25T00:00:00"/>
    <m/>
    <s v="A779"/>
    <n v="50"/>
    <n v="9.49"/>
    <n v="0"/>
    <n v="474.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0"/>
    <n v="0"/>
    <n v="9.49"/>
    <n v="0"/>
    <m/>
    <m/>
    <m/>
    <m/>
  </r>
  <r>
    <n v="490"/>
    <x v="141"/>
    <s v="PRV-040"/>
    <x v="8"/>
    <x v="0"/>
    <x v="25"/>
    <s v="FIBRA GRIS GRANO UF1500 MIRLON TOTAL  "/>
    <s v="PZA"/>
    <s v="Planeacion"/>
    <s v="Varios"/>
    <s v="EM-S3 R1"/>
    <n v="3"/>
    <x v="19"/>
    <d v="2016-01-25T00:00:00"/>
    <n v="50"/>
    <n v="11.21"/>
    <d v="2016-01-25T00:00:00"/>
    <m/>
    <s v="A779"/>
    <n v="50"/>
    <n v="11.21"/>
    <n v="0"/>
    <n v="560.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0"/>
    <n v="0"/>
    <n v="11.21"/>
    <n v="0"/>
    <m/>
    <m/>
    <m/>
    <m/>
  </r>
  <r>
    <n v="491"/>
    <x v="141"/>
    <s v="PRV-040"/>
    <x v="8"/>
    <x v="0"/>
    <x v="26"/>
    <s v="LIJA AUTONET 6&quot; G240  "/>
    <s v="PZA"/>
    <s v="Planeacion"/>
    <s v="Varios"/>
    <s v="EM-S3 R1"/>
    <n v="3"/>
    <x v="19"/>
    <d v="2016-01-25T00:00:00"/>
    <n v="50"/>
    <n v="9.49"/>
    <d v="2016-01-25T00:00:00"/>
    <m/>
    <s v="A779"/>
    <n v="50"/>
    <n v="9.49"/>
    <n v="0"/>
    <n v="474.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0"/>
    <n v="0"/>
    <n v="9.49"/>
    <n v="0"/>
    <m/>
    <m/>
    <m/>
    <m/>
  </r>
  <r>
    <n v="492"/>
    <x v="141"/>
    <s v="PRV-040"/>
    <x v="8"/>
    <x v="0"/>
    <x v="27"/>
    <s v="BORLA DE LANA NATURAL 3&quot; GRIP  "/>
    <s v="PZA"/>
    <s v="Planeacion"/>
    <s v="Varios"/>
    <s v="EM-S3 R1"/>
    <n v="3"/>
    <x v="19"/>
    <d v="2016-01-25T00:00:00"/>
    <n v="24"/>
    <n v="67.709999999999994"/>
    <d v="2016-01-25T00:00:00"/>
    <m/>
    <s v="A779"/>
    <n v="24"/>
    <n v="67.709999999999994"/>
    <n v="0"/>
    <n v="1625.0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4"/>
    <n v="0"/>
    <n v="67.709999999999994"/>
    <n v="0"/>
    <m/>
    <m/>
    <m/>
    <m/>
  </r>
  <r>
    <n v="493"/>
    <x v="142"/>
    <s v="PRV-040"/>
    <x v="8"/>
    <x v="0"/>
    <x v="272"/>
    <s v="DISCO ABRALON 6&quot;&quot; FOAM GRIP G2000  "/>
    <s v="PZA"/>
    <s v="A. Tecnica"/>
    <s v="Varios"/>
    <s v="RQM-029"/>
    <n v="3"/>
    <x v="19"/>
    <d v="2016-01-25T00:00:00"/>
    <n v="50"/>
    <n v="54.74"/>
    <d v="2016-01-25T00:00:00"/>
    <m/>
    <s v="A779"/>
    <n v="50"/>
    <n v="54.74"/>
    <n v="0"/>
    <n v="273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0"/>
    <n v="0"/>
    <n v="54.74"/>
    <n v="0"/>
    <m/>
    <m/>
    <m/>
    <m/>
  </r>
  <r>
    <n v="494"/>
    <x v="143"/>
    <s v="PRV-196"/>
    <x v="10"/>
    <x v="0"/>
    <x v="42"/>
    <s v="SEGUETA PARA ARCO  "/>
    <s v="PZA"/>
    <s v="A. Tecnica"/>
    <s v="Varios"/>
    <s v="RQM-029"/>
    <n v="3"/>
    <x v="19"/>
    <d v="2016-01-25T00:00:00"/>
    <n v="4"/>
    <n v="12.9310344827586"/>
    <d v="2016-01-22T00:00:00"/>
    <m/>
    <s v="AFE4396"/>
    <n v="4"/>
    <n v="12.9310344827586"/>
    <n v="0"/>
    <n v="51.72413793103439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4"/>
    <n v="0"/>
    <n v="12.9310344827586"/>
    <n v="0"/>
    <m/>
    <m/>
    <m/>
    <m/>
  </r>
  <r>
    <n v="495"/>
    <x v="143"/>
    <s v="PRV-196"/>
    <x v="10"/>
    <x v="0"/>
    <x v="47"/>
    <s v="LACA NEGRA INDUSTRIAL  "/>
    <s v="LTS"/>
    <s v="Produccion"/>
    <s v="Varios"/>
    <s v="RQM-041"/>
    <n v="3"/>
    <x v="19"/>
    <d v="2016-01-25T00:00:00"/>
    <n v="34"/>
    <n v="72.958257713248599"/>
    <d v="2016-01-22T00:00:00"/>
    <m/>
    <s v="AFE4396"/>
    <n v="34"/>
    <n v="72.958257713248599"/>
    <n v="0"/>
    <n v="2480.580762250452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34"/>
    <n v="0"/>
    <n v="72.958257713248599"/>
    <n v="0"/>
    <m/>
    <m/>
    <m/>
    <m/>
  </r>
  <r>
    <n v="496"/>
    <x v="144"/>
    <s v="PRV-196"/>
    <x v="10"/>
    <x v="0"/>
    <x v="32"/>
    <s v="BROCHA 1 1/2&quot;  "/>
    <s v="PZA"/>
    <s v="Planeacion"/>
    <s v="Varios"/>
    <s v="EM-S3 R1"/>
    <n v="3"/>
    <x v="19"/>
    <d v="2016-01-25T00:00:00"/>
    <n v="21"/>
    <n v="13.362069999999999"/>
    <d v="2016-01-22T00:00:00"/>
    <m/>
    <s v="AFE4395"/>
    <n v="21"/>
    <n v="13.362069999999999"/>
    <n v="0"/>
    <n v="280.6034699999999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21"/>
    <n v="0"/>
    <n v="13.362069999999999"/>
    <n v="0"/>
    <m/>
    <m/>
    <m/>
    <m/>
  </r>
  <r>
    <n v="497"/>
    <x v="144"/>
    <s v="PRV-196"/>
    <x v="10"/>
    <x v="0"/>
    <x v="33"/>
    <s v="BROCHA 3&quot;  "/>
    <s v="PZA"/>
    <s v="Planeacion"/>
    <s v="Varios"/>
    <s v="EM-S3 R1"/>
    <n v="3"/>
    <x v="19"/>
    <d v="2016-01-25T00:00:00"/>
    <n v="35"/>
    <n v="25.86"/>
    <d v="2016-01-22T00:00:00"/>
    <m/>
    <s v="AFE4395"/>
    <n v="35"/>
    <n v="25.86"/>
    <n v="0"/>
    <n v="905.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35"/>
    <n v="0"/>
    <n v="25.86"/>
    <n v="0"/>
    <m/>
    <m/>
    <m/>
    <m/>
  </r>
  <r>
    <n v="498"/>
    <x v="144"/>
    <s v="PRV-196"/>
    <x v="10"/>
    <x v="0"/>
    <x v="34"/>
    <s v="BROCHA 4&quot;  "/>
    <s v="PZA"/>
    <s v="Planeacion"/>
    <s v="Varios"/>
    <s v="EM-S3 R1"/>
    <n v="3"/>
    <x v="19"/>
    <d v="2016-01-25T00:00:00"/>
    <n v="20"/>
    <n v="43.1"/>
    <d v="2016-01-22T00:00:00"/>
    <m/>
    <s v="AFE4395"/>
    <n v="20"/>
    <n v="43.1"/>
    <n v="0"/>
    <n v="86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20"/>
    <n v="0"/>
    <n v="43.1"/>
    <n v="0"/>
    <m/>
    <m/>
    <m/>
    <m/>
  </r>
  <r>
    <n v="499"/>
    <x v="144"/>
    <s v="PRV-196"/>
    <x v="10"/>
    <x v="0"/>
    <x v="35"/>
    <s v="DISCO ESMERIL NUM.36    5&quot;  "/>
    <s v="PZA"/>
    <s v="Planeacion"/>
    <s v="Varios"/>
    <s v="EM-S3 R1"/>
    <n v="3"/>
    <x v="19"/>
    <d v="2016-01-25T00:00:00"/>
    <n v="50"/>
    <n v="8.19"/>
    <d v="2016-01-22T00:00:00"/>
    <m/>
    <s v="AFE4395"/>
    <n v="50"/>
    <n v="8.19"/>
    <n v="0"/>
    <n v="409.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50"/>
    <n v="0"/>
    <n v="8.19"/>
    <n v="0"/>
    <m/>
    <m/>
    <m/>
    <m/>
  </r>
  <r>
    <n v="500"/>
    <x v="144"/>
    <s v="PRV-196"/>
    <x v="10"/>
    <x v="0"/>
    <x v="195"/>
    <s v="LIJA 150 ORBITAL C/VELCRO A080  "/>
    <s v="PZA"/>
    <s v="Planeacion"/>
    <s v="Varios"/>
    <s v="EM-S3 R1"/>
    <n v="3"/>
    <x v="19"/>
    <d v="2016-01-25T00:00:00"/>
    <n v="300"/>
    <n v="6.47"/>
    <d v="2016-01-22T00:00:00"/>
    <m/>
    <s v="AFE4395"/>
    <n v="300"/>
    <n v="6.47"/>
    <n v="0"/>
    <n v="194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300"/>
    <n v="0"/>
    <n v="6.47"/>
    <n v="0"/>
    <m/>
    <m/>
    <m/>
    <m/>
  </r>
  <r>
    <n v="501"/>
    <x v="144"/>
    <s v="PRV-196"/>
    <x v="10"/>
    <x v="0"/>
    <x v="37"/>
    <s v="LIJA 220 ORBITAL C/VELCRO A080  "/>
    <s v="PZA"/>
    <s v="Planeacion"/>
    <s v="Varios"/>
    <s v="EM-S3 R1"/>
    <n v="3"/>
    <x v="19"/>
    <d v="2016-01-25T00:00:00"/>
    <n v="100"/>
    <n v="6.0344827586206904"/>
    <d v="2016-01-22T00:00:00"/>
    <m/>
    <s v="AFE4395"/>
    <n v="100"/>
    <n v="6.0344827586206904"/>
    <n v="0"/>
    <n v="603.4482758620690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100"/>
    <n v="0"/>
    <n v="6.0344827586206904"/>
    <n v="0"/>
    <m/>
    <m/>
    <m/>
    <m/>
  </r>
  <r>
    <n v="502"/>
    <x v="144"/>
    <s v="PRV-196"/>
    <x v="10"/>
    <x v="0"/>
    <x v="40"/>
    <s v="LIJA 80 ORBITAL C/VELCRO A080  "/>
    <s v="PZA"/>
    <s v="Planeacion"/>
    <s v="Varios"/>
    <s v="EM-S3 R1"/>
    <n v="3"/>
    <x v="19"/>
    <d v="2016-01-25T00:00:00"/>
    <n v="200"/>
    <n v="6.8965517241379297"/>
    <d v="2016-01-22T00:00:00"/>
    <m/>
    <s v="AFE4395"/>
    <n v="200"/>
    <n v="6.8965517241379297"/>
    <n v="0"/>
    <n v="1379.310344827586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200"/>
    <n v="0"/>
    <n v="6.8965517241379297"/>
    <n v="0"/>
    <m/>
    <m/>
    <m/>
    <m/>
  </r>
  <r>
    <n v="503"/>
    <x v="144"/>
    <s v="PRV-196"/>
    <x v="10"/>
    <x v="0"/>
    <x v="41"/>
    <s v="FIBRA MARRON FANDELI  "/>
    <s v="PZA"/>
    <s v="Planeacion"/>
    <s v="Varios"/>
    <s v="EM-S3 R1"/>
    <n v="3"/>
    <x v="19"/>
    <d v="2016-01-25T00:00:00"/>
    <n v="20"/>
    <n v="10.7758620689655"/>
    <d v="2016-01-22T00:00:00"/>
    <m/>
    <s v="AFE4395"/>
    <n v="20"/>
    <n v="10.7758620689655"/>
    <n v="0"/>
    <n v="215.51724137931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20"/>
    <n v="0"/>
    <n v="10.7758620689655"/>
    <n v="0"/>
    <m/>
    <m/>
    <m/>
    <m/>
  </r>
  <r>
    <n v="504"/>
    <x v="144"/>
    <s v="PRV-196"/>
    <x v="10"/>
    <x v="0"/>
    <x v="42"/>
    <s v="SEGUETA PARA ARCO  "/>
    <s v="PZA"/>
    <s v="Planeacion"/>
    <s v="Varios"/>
    <s v="EM-S3 R1"/>
    <n v="3"/>
    <x v="19"/>
    <d v="2016-01-25T00:00:00"/>
    <n v="30"/>
    <n v="12.9310344827586"/>
    <d v="2016-01-22T00:00:00"/>
    <m/>
    <s v="AFE4395"/>
    <n v="30"/>
    <n v="12.9310344827586"/>
    <n v="0"/>
    <n v="387.9310344827579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30"/>
    <n v="0"/>
    <n v="12.9310344827586"/>
    <n v="0"/>
    <m/>
    <m/>
    <m/>
    <m/>
  </r>
  <r>
    <n v="505"/>
    <x v="144"/>
    <s v="PRV-196"/>
    <x v="10"/>
    <x v="0"/>
    <x v="43"/>
    <s v="CUÑA DE ACERO CHICA  "/>
    <s v="PZA"/>
    <s v="Planeacion"/>
    <s v="Varios"/>
    <s v="EM-S3 R1"/>
    <n v="3"/>
    <x v="19"/>
    <d v="2016-01-25T00:00:00"/>
    <n v="4"/>
    <n v="1.7241379310344829"/>
    <d v="2016-01-22T00:00:00"/>
    <m/>
    <s v="AFE4395"/>
    <n v="4"/>
    <n v="1.7241379310344829"/>
    <n v="0"/>
    <n v="6.896551724137931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4"/>
    <n v="0"/>
    <n v="1.7241379310344829"/>
    <n v="0"/>
    <m/>
    <m/>
    <m/>
    <m/>
  </r>
  <r>
    <n v="506"/>
    <x v="144"/>
    <s v="PRV-196"/>
    <x v="10"/>
    <x v="0"/>
    <x v="44"/>
    <s v="CUÑA DE ACERO  MEDIANA  "/>
    <s v="PZA"/>
    <s v="Planeacion"/>
    <s v="Varios"/>
    <s v="EM-S3 R1"/>
    <n v="3"/>
    <x v="19"/>
    <d v="2016-01-25T00:00:00"/>
    <n v="1"/>
    <n v="1.7241379310344829"/>
    <d v="2016-01-22T00:00:00"/>
    <m/>
    <s v="AFE4395"/>
    <n v="1"/>
    <n v="1.7241379310344829"/>
    <n v="0"/>
    <n v="1.724137931034482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1"/>
    <n v="0"/>
    <n v="1.7241379310344829"/>
    <n v="0"/>
    <m/>
    <m/>
    <m/>
    <m/>
  </r>
  <r>
    <n v="507"/>
    <x v="144"/>
    <s v="PRV-196"/>
    <x v="10"/>
    <x v="0"/>
    <x v="46"/>
    <s v="AEROSOL NEGRO  "/>
    <s v="PZA"/>
    <s v="Planeacion"/>
    <s v="Varios"/>
    <s v="EM-S3 R1"/>
    <n v="3"/>
    <x v="19"/>
    <d v="2016-01-25T00:00:00"/>
    <n v="4"/>
    <n v="38.362068965517203"/>
    <d v="2016-01-22T00:00:00"/>
    <m/>
    <s v="AFE4395"/>
    <n v="4"/>
    <n v="38.362068965517203"/>
    <n v="0"/>
    <n v="153.4482758620688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4"/>
    <n v="0"/>
    <n v="38.362068965517203"/>
    <n v="0"/>
    <m/>
    <m/>
    <m/>
    <m/>
  </r>
  <r>
    <n v="508"/>
    <x v="144"/>
    <s v="PRV-196"/>
    <x v="10"/>
    <x v="0"/>
    <x v="47"/>
    <s v="LACA NEGRA INDUSTRIAL  "/>
    <s v="LTS"/>
    <s v="Planeacion"/>
    <s v="Varios"/>
    <s v="EM-S3 R1"/>
    <n v="3"/>
    <x v="19"/>
    <d v="2016-01-25T00:00:00"/>
    <n v="57"/>
    <n v="72.958257713248599"/>
    <d v="2016-01-22T00:00:00"/>
    <m/>
    <s v="AFE4395"/>
    <n v="57"/>
    <n v="72.958257713248599"/>
    <n v="0"/>
    <n v="4158.620689655170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3"/>
    <n v="57"/>
    <n v="0"/>
    <n v="72.958257713248599"/>
    <n v="0"/>
    <m/>
    <m/>
    <m/>
    <m/>
  </r>
  <r>
    <n v="509"/>
    <x v="145"/>
    <s v="PRV-199"/>
    <x v="5"/>
    <x v="0"/>
    <x v="273"/>
    <s v="TUBULAR AC. CARBON DE 1X2&quot;&quot; CAL. 18    6 MTS LARGO  "/>
    <s v="PZA"/>
    <s v="Area Técnica"/>
    <s v="Varios"/>
    <s v="RQM-029"/>
    <n v="3"/>
    <x v="19"/>
    <d v="2016-01-25T00:00:00"/>
    <n v="5"/>
    <n v="132.32758620689657"/>
    <d v="2016-01-25T00:00:00"/>
    <m/>
    <s v="T14344"/>
    <n v="5"/>
    <n v="132.32758620689657"/>
    <n v="0"/>
    <n v="661.6379310344827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"/>
    <n v="0"/>
    <n v="132.32758620689657"/>
    <n v="0"/>
    <m/>
    <m/>
    <m/>
    <m/>
  </r>
  <r>
    <n v="510"/>
    <x v="145"/>
    <s v="PRV-199"/>
    <x v="5"/>
    <x v="0"/>
    <x v="161"/>
    <s v="TUBULAR AC. CARBON  CAL 18 DE 1&quot;&quot;X1&quot;&quot; DE 6 MTS DE  "/>
    <s v="PZA"/>
    <s v="Area Técnica"/>
    <s v="Varios"/>
    <s v="RQM-029"/>
    <n v="3"/>
    <x v="19"/>
    <d v="2016-01-25T00:00:00"/>
    <n v="10"/>
    <n v="86.206896551724142"/>
    <d v="2016-01-25T00:00:00"/>
    <m/>
    <s v="T14344"/>
    <n v="10"/>
    <n v="86.206896551724142"/>
    <n v="0"/>
    <n v="862.0689655172413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0"/>
    <n v="0"/>
    <n v="86.206896551724142"/>
    <n v="0"/>
    <m/>
    <m/>
    <m/>
    <m/>
  </r>
  <r>
    <n v="511"/>
    <x v="146"/>
    <s v="PRV-203"/>
    <x v="12"/>
    <x v="0"/>
    <x v="56"/>
    <s v="CINTA CANELA  "/>
    <s v="PZA"/>
    <s v="Planeacion"/>
    <s v="Varios"/>
    <s v="EM-S3 R1"/>
    <n v="3"/>
    <x v="20"/>
    <d v="2016-01-26T00:00:00"/>
    <n v="36"/>
    <n v="23.118137900000001"/>
    <d v="2016-01-26T00:00:00"/>
    <m/>
    <s v="AFAD204"/>
    <n v="36"/>
    <n v="23.118137900000001"/>
    <n v="0"/>
    <n v="832.252964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6"/>
    <n v="0"/>
    <n v="23.118137900000001"/>
    <n v="0"/>
    <m/>
    <m/>
    <m/>
    <m/>
  </r>
  <r>
    <n v="512"/>
    <x v="146"/>
    <s v="PRV-203"/>
    <x v="12"/>
    <x v="0"/>
    <x v="57"/>
    <s v="MASKIN TAPE  1 1/2&quot;  TESA NOPI  "/>
    <s v="PZA"/>
    <s v="Planeacion"/>
    <s v="Varios"/>
    <s v="EM-S3 R1"/>
    <n v="3"/>
    <x v="20"/>
    <d v="2016-01-26T00:00:00"/>
    <n v="48"/>
    <n v="23.79"/>
    <d v="2016-01-26T00:00:00"/>
    <m/>
    <s v="AFAD204"/>
    <n v="48"/>
    <n v="23.79"/>
    <n v="0"/>
    <n v="1141.9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8"/>
    <n v="0"/>
    <n v="23.79"/>
    <n v="0"/>
    <m/>
    <m/>
    <m/>
    <m/>
  </r>
  <r>
    <n v="513"/>
    <x v="146"/>
    <s v="PRV-203"/>
    <x v="12"/>
    <x v="0"/>
    <x v="58"/>
    <s v="PELICULA STRECH  "/>
    <s v="ROLLO"/>
    <s v="Planeacion"/>
    <s v="Varios"/>
    <s v="EM-S3 R1"/>
    <n v="3"/>
    <x v="20"/>
    <d v="2016-01-26T00:00:00"/>
    <n v="32"/>
    <n v="123.11"/>
    <d v="2016-01-26T00:00:00"/>
    <m/>
    <s v="AFAD204"/>
    <n v="32"/>
    <n v="123.11"/>
    <n v="0"/>
    <n v="3939.5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2"/>
    <n v="0"/>
    <n v="123.11"/>
    <n v="0"/>
    <m/>
    <m/>
    <m/>
    <m/>
  </r>
  <r>
    <n v="514"/>
    <x v="146"/>
    <s v="PRV-203"/>
    <x v="12"/>
    <x v="0"/>
    <x v="59"/>
    <s v="POLIFOAM  "/>
    <s v="ROLLO"/>
    <s v="Planeacion"/>
    <s v="Varios"/>
    <s v="EM-S3 R1"/>
    <n v="3"/>
    <x v="20"/>
    <d v="2016-01-26T00:00:00"/>
    <n v="2"/>
    <n v="640.5"/>
    <d v="2016-01-26T00:00:00"/>
    <m/>
    <s v="AFAD204"/>
    <n v="2"/>
    <n v="640.5"/>
    <n v="0"/>
    <n v="128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"/>
    <n v="0"/>
    <n v="640.5"/>
    <n v="0"/>
    <m/>
    <m/>
    <m/>
    <m/>
  </r>
  <r>
    <n v="515"/>
    <x v="146"/>
    <s v="PRV-203"/>
    <x v="12"/>
    <x v="0"/>
    <x v="60"/>
    <s v="POLIBURBUJA CHICA  "/>
    <s v="ROLLO"/>
    <s v="Planeacion"/>
    <s v="Varios"/>
    <s v="EM-S3 R1"/>
    <n v="3"/>
    <x v="20"/>
    <d v="2016-01-26T00:00:00"/>
    <n v="4"/>
    <n v="441"/>
    <d v="2016-01-26T00:00:00"/>
    <m/>
    <s v="AFAD204"/>
    <n v="4"/>
    <n v="441"/>
    <n v="0"/>
    <n v="176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"/>
    <n v="0"/>
    <n v="441"/>
    <n v="0"/>
    <m/>
    <m/>
    <m/>
    <m/>
  </r>
  <r>
    <n v="516"/>
    <x v="147"/>
    <s v="PRV-018"/>
    <x v="15"/>
    <x v="1"/>
    <x v="69"/>
    <s v="CATALIZADOR N-75 P/PINTURA GJG  "/>
    <s v="KGS"/>
    <s v="Planeacion"/>
    <s v="Varios"/>
    <s v="EM-S3 R1"/>
    <n v="3"/>
    <x v="19"/>
    <d v="2016-01-25T00:00:00"/>
    <n v="12"/>
    <n v="241.83"/>
    <d v="2016-01-25T00:00:00"/>
    <m/>
    <n v="772"/>
    <n v="12"/>
    <n v="241.83"/>
    <n v="0"/>
    <n v="2901.9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2"/>
    <n v="0"/>
    <n v="241.83"/>
    <n v="0"/>
    <m/>
    <m/>
    <m/>
    <m/>
  </r>
  <r>
    <n v="517"/>
    <x v="147"/>
    <s v="PRV-018"/>
    <x v="15"/>
    <x v="1"/>
    <x v="70"/>
    <s v="SOLVENTE D-620  "/>
    <s v="LTS"/>
    <s v="Planeacion"/>
    <s v="Varios"/>
    <s v="EM-S3 R1"/>
    <n v="3"/>
    <x v="19"/>
    <d v="2016-01-25T00:00:00"/>
    <n v="50"/>
    <n v="75.7"/>
    <d v="2016-01-25T00:00:00"/>
    <m/>
    <n v="772"/>
    <n v="50"/>
    <n v="75.7"/>
    <n v="0"/>
    <n v="378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0"/>
    <n v="0"/>
    <n v="75.7"/>
    <n v="0"/>
    <m/>
    <m/>
    <m/>
    <m/>
  </r>
  <r>
    <n v="518"/>
    <x v="147"/>
    <s v="PRV-018"/>
    <x v="15"/>
    <x v="1"/>
    <x v="206"/>
    <s v="ESMALTE DE POLIURETANO EVO I  "/>
    <s v="KGS"/>
    <s v="Planeacion"/>
    <s v="Varios"/>
    <s v="EM-S3 R1"/>
    <n v="3"/>
    <x v="19"/>
    <d v="2016-01-25T00:00:00"/>
    <n v="20"/>
    <n v="241.83"/>
    <d v="2016-01-25T00:00:00"/>
    <m/>
    <n v="772"/>
    <n v="20"/>
    <n v="241.83"/>
    <n v="0"/>
    <n v="4836.600000000000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0"/>
    <n v="0"/>
    <n v="241.83"/>
    <n v="0"/>
    <m/>
    <m/>
    <m/>
    <m/>
  </r>
  <r>
    <n v="519"/>
    <x v="147"/>
    <s v="PRV-018"/>
    <x v="15"/>
    <x v="1"/>
    <x v="71"/>
    <s v="ESMALTE DE POLIURETANO EVO III  "/>
    <s v="KGS"/>
    <s v="Planeacion"/>
    <s v="Varios"/>
    <s v="EM-S3 R1"/>
    <n v="3"/>
    <x v="19"/>
    <d v="2016-01-25T00:00:00"/>
    <n v="20"/>
    <n v="241.83"/>
    <d v="2016-01-25T00:00:00"/>
    <m/>
    <n v="772"/>
    <n v="20"/>
    <n v="241.83"/>
    <n v="0"/>
    <n v="4836.600000000000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0"/>
    <n v="0"/>
    <n v="241.83"/>
    <n v="0"/>
    <m/>
    <m/>
    <m/>
    <m/>
  </r>
  <r>
    <n v="520"/>
    <x v="147"/>
    <s v="PRV-018"/>
    <x v="15"/>
    <x v="1"/>
    <x v="72"/>
    <s v="ESMALTE DE POLIURETANO 426C-D  "/>
    <s v="KGS"/>
    <s v="Planeacion"/>
    <s v="Varios"/>
    <s v="EM-S3 R1"/>
    <n v="3"/>
    <x v="19"/>
    <d v="2016-01-25T00:00:00"/>
    <n v="20"/>
    <n v="241.83"/>
    <d v="2016-01-25T00:00:00"/>
    <m/>
    <n v="772"/>
    <n v="20"/>
    <n v="241.83"/>
    <n v="0"/>
    <n v="4836.600000000000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0"/>
    <n v="0"/>
    <n v="241.83"/>
    <n v="0"/>
    <m/>
    <m/>
    <m/>
    <m/>
  </r>
  <r>
    <n v="521"/>
    <x v="148"/>
    <s v="PRV-210"/>
    <x v="55"/>
    <x v="2"/>
    <x v="274"/>
    <s v="ESPONJA  "/>
    <s v="PZA"/>
    <s v="Planeacion"/>
    <s v="Varios"/>
    <s v="EM-S3 R1"/>
    <n v="3"/>
    <x v="24"/>
    <d v="2016-01-28T00:00:00"/>
    <n v="1"/>
    <n v="166.65"/>
    <d v="2016-01-25T00:00:00"/>
    <m/>
    <s v="F3113"/>
    <n v="1"/>
    <n v="197.78"/>
    <n v="0"/>
    <n v="197.78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3"/>
    <n v="1"/>
    <n v="0"/>
    <n v="197.78"/>
    <n v="31.129999999999995"/>
    <m/>
    <m/>
    <m/>
    <m/>
  </r>
  <r>
    <n v="522"/>
    <x v="149"/>
    <s v="PRV-032"/>
    <x v="43"/>
    <x v="0"/>
    <x v="275"/>
    <s v="Remache POP Aluminio No. 45  1/8&quot;  x 1/2&quot;"/>
    <s v="PZA"/>
    <s v="Planeacion"/>
    <s v="Varios"/>
    <s v="EM-S3 R1"/>
    <n v="3"/>
    <x v="24"/>
    <d v="2016-01-28T00:00:00"/>
    <n v="1500"/>
    <n v="0.3"/>
    <d v="2016-01-26T00:00:00"/>
    <m/>
    <s v="A23756"/>
    <n v="1500"/>
    <n v="0.16"/>
    <n v="0"/>
    <n v="24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2"/>
    <n v="1500"/>
    <n v="0"/>
    <n v="0.16"/>
    <n v="-0.13999999999999999"/>
    <m/>
    <m/>
    <m/>
    <m/>
  </r>
  <r>
    <n v="523"/>
    <x v="149"/>
    <s v="PRV-032"/>
    <x v="43"/>
    <x v="0"/>
    <x v="276"/>
    <s v="PIJA CABEZA PLANA, PHILIPS, GALVANIZADA  6 X 1/2&quot;"/>
    <s v="PZA"/>
    <s v="Planeacion"/>
    <s v="Varios"/>
    <s v="EM-S3 R1"/>
    <n v="3"/>
    <x v="24"/>
    <d v="2016-01-28T00:00:00"/>
    <n v="200"/>
    <n v="0.08"/>
    <d v="2016-01-26T00:00:00"/>
    <m/>
    <s v="A23756"/>
    <n v="200"/>
    <n v="9.0500000000000007"/>
    <n v="0"/>
    <n v="1810.000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2"/>
    <n v="200"/>
    <n v="0"/>
    <n v="9.0500000000000007"/>
    <n v="8.9700000000000006"/>
    <m/>
    <m/>
    <m/>
    <m/>
  </r>
  <r>
    <n v="524"/>
    <x v="149"/>
    <s v="PRV-032"/>
    <x v="43"/>
    <x v="0"/>
    <x v="192"/>
    <s v="Remache Aluminio   1/8&quot; x 5/8&quot;"/>
    <s v="PZA"/>
    <s v="Planeacion"/>
    <s v="Varios"/>
    <s v="EM-S3 R1"/>
    <n v="3"/>
    <x v="24"/>
    <d v="2016-01-28T00:00:00"/>
    <n v="300"/>
    <n v="0.3"/>
    <d v="2016-01-26T00:00:00"/>
    <m/>
    <s v="A23756"/>
    <n v="300"/>
    <n v="1.6"/>
    <n v="0"/>
    <n v="48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2"/>
    <n v="300"/>
    <n v="0"/>
    <n v="1.6"/>
    <n v="1.3"/>
    <m/>
    <m/>
    <m/>
    <m/>
  </r>
  <r>
    <n v="525"/>
    <x v="149"/>
    <s v="PRV-032"/>
    <x v="43"/>
    <x v="0"/>
    <x v="277"/>
    <s v="Remache pop 1/8 x 3/8&quot;  1/8 X 3/8&quot;"/>
    <s v="PZA"/>
    <s v="Planeacion"/>
    <s v="Varios"/>
    <s v="EM-S3 R1"/>
    <n v="3"/>
    <x v="24"/>
    <d v="2016-01-28T00:00:00"/>
    <n v="200"/>
    <n v="0.3"/>
    <d v="2016-01-26T00:00:00"/>
    <m/>
    <s v="A23756"/>
    <n v="200"/>
    <n v="0.15"/>
    <n v="0"/>
    <n v="3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2"/>
    <n v="200"/>
    <n v="0"/>
    <n v="0.15"/>
    <n v="-0.15"/>
    <m/>
    <m/>
    <m/>
    <m/>
  </r>
  <r>
    <n v="526"/>
    <x v="149"/>
    <s v="PRV-032"/>
    <x v="43"/>
    <x v="0"/>
    <x v="193"/>
    <s v="LLAVE ALLEN 5/32  "/>
    <s v="PZA"/>
    <s v="Planeacion"/>
    <s v="Varios"/>
    <s v="EM-S3 R1"/>
    <n v="3"/>
    <x v="24"/>
    <d v="2016-01-28T00:00:00"/>
    <n v="1"/>
    <n v="4.3099999999999996"/>
    <d v="2016-01-26T00:00:00"/>
    <m/>
    <s v="A23756"/>
    <n v="1"/>
    <n v="4.3099999999999996"/>
    <n v="0"/>
    <n v="4.309999999999999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1"/>
    <n v="0"/>
    <n v="4.3099999999999996"/>
    <n v="0"/>
    <m/>
    <m/>
    <m/>
    <m/>
  </r>
  <r>
    <n v="527"/>
    <x v="150"/>
    <s v="PRV-013"/>
    <x v="47"/>
    <x v="0"/>
    <x v="209"/>
    <s v="BISAGRA TRUPPER 18926 B1-25I (2 1/2 x 1 5/8&quot;) Acero Inoxidable "/>
    <s v="PZA"/>
    <s v="Planeacion"/>
    <s v="Varios"/>
    <s v="EM-S3 R1"/>
    <n v="3"/>
    <x v="24"/>
    <d v="2016-01-28T00:00:00"/>
    <n v="300"/>
    <n v="9.48"/>
    <d v="2016-01-29T00:00:00"/>
    <m/>
    <n v="230932"/>
    <n v="300"/>
    <n v="9.48"/>
    <n v="0"/>
    <n v="2844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0"/>
    <x v="0"/>
    <n v="1"/>
    <n v="300"/>
    <n v="0"/>
    <n v="9.48"/>
    <n v="0"/>
    <m/>
    <m/>
    <m/>
    <m/>
  </r>
  <r>
    <n v="528"/>
    <x v="151"/>
    <s v="PRV-058"/>
    <x v="9"/>
    <x v="0"/>
    <x v="31"/>
    <s v="LIQUIDO DESENGRASANTE  "/>
    <s v="LTS"/>
    <s v="Planeacion"/>
    <s v="Varios"/>
    <s v="EM-S3 R1"/>
    <n v="3"/>
    <x v="16"/>
    <d v="2016-01-27T00:00:00"/>
    <n v="60"/>
    <n v="22"/>
    <d v="2016-01-27T00:00:00"/>
    <m/>
    <s v="A004387"/>
    <n v="60"/>
    <n v="22"/>
    <n v="0"/>
    <n v="132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60"/>
    <n v="0"/>
    <n v="22"/>
    <n v="0"/>
    <m/>
    <m/>
    <m/>
    <m/>
  </r>
  <r>
    <n v="529"/>
    <x v="151"/>
    <s v="PRV-058"/>
    <x v="9"/>
    <x v="0"/>
    <x v="278"/>
    <s v="ALMOROL  "/>
    <s v="LTS"/>
    <s v="Planeacion"/>
    <s v="Varios"/>
    <s v="EM-S3 R1"/>
    <n v="3"/>
    <x v="16"/>
    <d v="2016-01-27T00:00:00"/>
    <n v="30"/>
    <n v="25.86"/>
    <d v="2016-01-27T00:00:00"/>
    <m/>
    <s v="A004387"/>
    <n v="15"/>
    <n v="25.86"/>
    <n v="0"/>
    <n v="387.9"/>
    <d v="2016-02-02T00:00:00"/>
    <m/>
    <s v="A004451"/>
    <n v="15"/>
    <n v="25.86"/>
    <m/>
    <n v="387.9"/>
    <m/>
    <m/>
    <m/>
    <m/>
    <n v="0"/>
    <m/>
    <n v="0"/>
    <m/>
    <m/>
    <m/>
    <m/>
    <n v="0"/>
    <m/>
    <n v="0"/>
    <s v="Ok"/>
    <s v="Atrasado"/>
    <s v="Ok"/>
    <x v="9"/>
    <x v="0"/>
    <s v="Ok"/>
    <x v="0"/>
    <x v="0"/>
    <n v="3"/>
    <n v="30"/>
    <n v="0"/>
    <n v="25.86"/>
    <n v="0"/>
    <m/>
    <m/>
    <m/>
    <m/>
  </r>
  <r>
    <n v="530"/>
    <x v="152"/>
    <s v="PRV-212"/>
    <x v="26"/>
    <x v="2"/>
    <x v="279"/>
    <s v="PLASTILINA BARRA  "/>
    <s v="PZA"/>
    <s v="Planeacion"/>
    <s v="Varios"/>
    <s v="EM-S3 R1"/>
    <n v="3"/>
    <x v="24"/>
    <d v="2016-01-28T00:00:00"/>
    <n v="40"/>
    <n v="5.0999999999999996"/>
    <d v="2016-01-26T00:00:00"/>
    <s v="R-158"/>
    <m/>
    <n v="40"/>
    <n v="4.5999999999999996"/>
    <n v="0"/>
    <n v="184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Pendiente Factura"/>
    <x v="1"/>
    <x v="1"/>
    <n v="-2"/>
    <n v="40"/>
    <n v="0"/>
    <n v="4.5999999999999996"/>
    <n v="-0.5"/>
    <m/>
    <m/>
    <m/>
    <m/>
  </r>
  <r>
    <n v="531"/>
    <x v="153"/>
    <s v="PRV-208"/>
    <x v="11"/>
    <x v="2"/>
    <x v="280"/>
    <s v="TORNILLO CABEZA HEXAGONAL, PAVONADO GRADO 5  3/8 X1&quot;"/>
    <s v="PZA"/>
    <s v="Planeacion"/>
    <s v="Varios"/>
    <s v="EM-S3 R1"/>
    <n v="3"/>
    <x v="24"/>
    <d v="2016-01-28T00:00:00"/>
    <n v="400"/>
    <n v="1.2"/>
    <d v="2016-01-28T00:00:00"/>
    <m/>
    <n v="23"/>
    <n v="400"/>
    <n v="1.2"/>
    <n v="0"/>
    <n v="48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00"/>
    <n v="0"/>
    <n v="1.2"/>
    <n v="0"/>
    <m/>
    <m/>
    <m/>
    <m/>
  </r>
  <r>
    <n v="532"/>
    <x v="153"/>
    <s v="PRV-208"/>
    <x v="11"/>
    <x v="2"/>
    <x v="221"/>
    <s v="ARANDELA DE PRESION GALVANIZADA  5/16&quot;"/>
    <s v="PZA"/>
    <s v="Planeacion"/>
    <s v="Varios"/>
    <s v="EM-S3 R1"/>
    <n v="3"/>
    <x v="24"/>
    <d v="2016-01-28T00:00:00"/>
    <n v="1000"/>
    <n v="0.15"/>
    <d v="2016-01-28T00:00:00"/>
    <m/>
    <n v="23"/>
    <n v="1000"/>
    <n v="0.15"/>
    <n v="0"/>
    <n v="15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000"/>
    <n v="0"/>
    <n v="0.15"/>
    <n v="0"/>
    <m/>
    <m/>
    <m/>
    <m/>
  </r>
  <r>
    <n v="533"/>
    <x v="153"/>
    <s v="PRV-208"/>
    <x v="11"/>
    <x v="2"/>
    <x v="281"/>
    <s v="ARANDELA PLANA 5/16 TROPICALIZADO  "/>
    <s v="PZA"/>
    <s v="Planeacion"/>
    <s v="Varios"/>
    <s v="EM-S3 R1"/>
    <n v="3"/>
    <x v="24"/>
    <d v="2016-01-28T00:00:00"/>
    <n v="1000"/>
    <n v="0.18"/>
    <d v="2016-01-28T00:00:00"/>
    <m/>
    <n v="23"/>
    <n v="1000"/>
    <n v="0.18"/>
    <n v="0"/>
    <n v="18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000"/>
    <n v="0"/>
    <n v="0.18"/>
    <n v="0"/>
    <m/>
    <m/>
    <m/>
    <m/>
  </r>
  <r>
    <n v="534"/>
    <x v="153"/>
    <s v="PRV-208"/>
    <x v="11"/>
    <x v="2"/>
    <x v="200"/>
    <s v="TUERCA HEXAGONAL 5/16 GALVANIZADA  "/>
    <s v="PZA"/>
    <s v="Planeacion"/>
    <s v="Varios"/>
    <s v="EM-S3 R1"/>
    <n v="3"/>
    <x v="24"/>
    <d v="2016-01-28T00:00:00"/>
    <n v="1000"/>
    <n v="0.36"/>
    <d v="2016-01-28T00:00:00"/>
    <m/>
    <n v="23"/>
    <n v="1000"/>
    <n v="0.36"/>
    <n v="0"/>
    <n v="36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000"/>
    <n v="0"/>
    <n v="0.36"/>
    <n v="0"/>
    <m/>
    <m/>
    <m/>
    <m/>
  </r>
  <r>
    <n v="535"/>
    <x v="153"/>
    <s v="PRV-208"/>
    <x v="11"/>
    <x v="2"/>
    <x v="201"/>
    <s v="TORNILLO HEXAGONAL  CUERDA STD GALVANIZADO 5/16 X 1 1/2&quot;"/>
    <s v="PZA"/>
    <s v="Planeacion"/>
    <s v="Varios"/>
    <s v="EM-S3 R1"/>
    <n v="3"/>
    <x v="24"/>
    <d v="2016-01-28T00:00:00"/>
    <n v="500"/>
    <n v="0.9"/>
    <d v="2016-01-28T00:00:00"/>
    <m/>
    <n v="23"/>
    <n v="500"/>
    <n v="0.9"/>
    <n v="0"/>
    <n v="45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00"/>
    <n v="0"/>
    <n v="0.9"/>
    <n v="0"/>
    <m/>
    <m/>
    <m/>
    <m/>
  </r>
  <r>
    <n v="536"/>
    <x v="153"/>
    <s v="PRV-208"/>
    <x v="11"/>
    <x v="2"/>
    <x v="282"/>
    <s v="TORNILLO MAQ. CAB.  BOTON M4 Fosfatizado M4 X  3/4&quot;"/>
    <s v="PZA"/>
    <s v="Planeacion"/>
    <s v="Varios"/>
    <s v="EM-S3 R1"/>
    <n v="3"/>
    <x v="24"/>
    <d v="2016-01-28T00:00:00"/>
    <n v="1000"/>
    <n v="1.5"/>
    <d v="2016-01-28T00:00:00"/>
    <m/>
    <n v="23"/>
    <n v="1000"/>
    <n v="1.5"/>
    <n v="0"/>
    <n v="15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000"/>
    <n v="0"/>
    <n v="1.5"/>
    <n v="0"/>
    <m/>
    <m/>
    <m/>
    <m/>
  </r>
  <r>
    <n v="537"/>
    <x v="153"/>
    <s v="PRV-208"/>
    <x v="11"/>
    <x v="2"/>
    <x v="55"/>
    <s v="Tornillo maquinado M5 x 0.8 x 50mm cabeza lomada phillips Geomet M5x0.8x50mm"/>
    <s v="PZA"/>
    <s v="Planeacion"/>
    <s v="Varios"/>
    <s v="EM-S3 R1"/>
    <n v="3"/>
    <x v="24"/>
    <d v="2016-01-28T00:00:00"/>
    <n v="50"/>
    <n v="6"/>
    <d v="2016-01-28T00:00:00"/>
    <m/>
    <n v="23"/>
    <n v="50"/>
    <n v="6"/>
    <n v="0"/>
    <n v="3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0"/>
    <n v="0"/>
    <n v="6"/>
    <n v="0"/>
    <m/>
    <m/>
    <m/>
    <m/>
  </r>
  <r>
    <n v="538"/>
    <x v="153"/>
    <s v="PRV-208"/>
    <x v="11"/>
    <x v="2"/>
    <x v="283"/>
    <s v="Arandela  plana 3/8&quot; x 1&quot; esp. 3/32&quot; GALVANIZADO 3/8&quot; x 1&quot; exp 3/32&quot;"/>
    <s v="PZA"/>
    <s v="Planeacion"/>
    <s v="Varios"/>
    <s v="EM-S3 R1"/>
    <n v="3"/>
    <x v="24"/>
    <d v="2016-01-28T00:00:00"/>
    <n v="500"/>
    <n v="0.5"/>
    <d v="2016-01-28T00:00:00"/>
    <m/>
    <n v="23"/>
    <n v="500"/>
    <n v="0.5"/>
    <n v="0"/>
    <n v="25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00"/>
    <n v="0"/>
    <n v="0.5"/>
    <n v="0"/>
    <m/>
    <m/>
    <m/>
    <m/>
  </r>
  <r>
    <n v="539"/>
    <x v="154"/>
    <s v="PRV-008"/>
    <x v="13"/>
    <x v="0"/>
    <x v="61"/>
    <s v="MACHUELO 3/16 CUERDA ESTANDAR  "/>
    <s v="PZA"/>
    <s v="Planeacion"/>
    <s v="Varios"/>
    <s v="EM-S3 R1"/>
    <n v="3"/>
    <x v="24"/>
    <d v="2016-01-28T00:00:00"/>
    <n v="1"/>
    <n v="30"/>
    <d v="2016-01-28T00:00:00"/>
    <m/>
    <s v="F10669"/>
    <n v="1"/>
    <n v="30"/>
    <n v="0"/>
    <n v="3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"/>
    <n v="0"/>
    <n v="30"/>
    <n v="0"/>
    <m/>
    <m/>
    <m/>
    <m/>
  </r>
  <r>
    <n v="540"/>
    <x v="154"/>
    <s v="PRV-008"/>
    <x v="13"/>
    <x v="0"/>
    <x v="63"/>
    <s v="BROCA 1/8  "/>
    <s v="PZA"/>
    <s v="Planeacion"/>
    <s v="Varios"/>
    <s v="EM-S3 R1"/>
    <n v="3"/>
    <x v="24"/>
    <d v="2016-01-28T00:00:00"/>
    <n v="7"/>
    <n v="12.79"/>
    <d v="2016-01-28T00:00:00"/>
    <m/>
    <s v="F10669"/>
    <n v="7"/>
    <n v="12.79"/>
    <n v="0"/>
    <n v="89.5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7"/>
    <n v="0"/>
    <n v="12.79"/>
    <n v="0"/>
    <m/>
    <m/>
    <m/>
    <m/>
  </r>
  <r>
    <n v="541"/>
    <x v="154"/>
    <s v="PRV-008"/>
    <x v="13"/>
    <x v="0"/>
    <x v="222"/>
    <s v="BROCA 3/16  "/>
    <s v="PZA"/>
    <s v="Planeacion"/>
    <s v="Varios"/>
    <s v="EM-S3 R1"/>
    <n v="3"/>
    <x v="24"/>
    <d v="2016-01-28T00:00:00"/>
    <n v="3"/>
    <n v="17.5"/>
    <d v="2016-01-28T00:00:00"/>
    <m/>
    <s v="F10669"/>
    <n v="3"/>
    <n v="17.5"/>
    <n v="0"/>
    <n v="52.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"/>
    <n v="0"/>
    <n v="17.5"/>
    <n v="0"/>
    <m/>
    <m/>
    <m/>
    <m/>
  </r>
  <r>
    <n v="542"/>
    <x v="154"/>
    <s v="PRV-008"/>
    <x v="13"/>
    <x v="0"/>
    <x v="64"/>
    <s v="BROCA 9/64  "/>
    <s v="PZA"/>
    <s v="Planeacion"/>
    <s v="Varios"/>
    <s v="EM-S3 R1"/>
    <n v="3"/>
    <x v="24"/>
    <d v="2016-01-28T00:00:00"/>
    <n v="7"/>
    <n v="12.23"/>
    <d v="2016-01-28T00:00:00"/>
    <m/>
    <s v="F10669"/>
    <n v="3"/>
    <n v="12.23"/>
    <n v="0"/>
    <n v="36.69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Ok"/>
    <x v="1"/>
    <x v="6"/>
    <s v="Ok"/>
    <x v="0"/>
    <x v="0"/>
    <n v="0"/>
    <n v="3"/>
    <n v="-4"/>
    <n v="12.23"/>
    <n v="0"/>
    <m/>
    <m/>
    <m/>
    <m/>
  </r>
  <r>
    <n v="543"/>
    <x v="154"/>
    <s v="PRV-008"/>
    <x v="13"/>
    <x v="0"/>
    <x v="284"/>
    <s v="PUNTA DE DESARMADOR APEX PHILIPS No. 2  3&quot; LARGO  "/>
    <s v="PZA"/>
    <s v="Planeacion"/>
    <s v="Varios"/>
    <s v="EM-S3 R1"/>
    <n v="3"/>
    <x v="24"/>
    <d v="2016-01-28T00:00:00"/>
    <n v="4"/>
    <n v="75"/>
    <d v="2016-01-28T00:00:00"/>
    <m/>
    <s v="F10669"/>
    <n v="4"/>
    <n v="75"/>
    <n v="0"/>
    <n v="3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"/>
    <n v="0"/>
    <n v="75"/>
    <n v="0"/>
    <m/>
    <m/>
    <m/>
    <m/>
  </r>
  <r>
    <n v="544"/>
    <x v="154"/>
    <s v="PRV-008"/>
    <x v="13"/>
    <x v="0"/>
    <x v="204"/>
    <s v="MACHUELO M6  "/>
    <s v="PZA"/>
    <s v="Planeacion"/>
    <s v="Varios"/>
    <s v="EM-S3 R1"/>
    <n v="3"/>
    <x v="24"/>
    <d v="2016-01-28T00:00:00"/>
    <n v="2"/>
    <n v="36.21"/>
    <d v="2016-01-28T00:00:00"/>
    <m/>
    <s v="F10669"/>
    <n v="2"/>
    <n v="36.21"/>
    <n v="0"/>
    <n v="72.4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"/>
    <n v="0"/>
    <n v="36.21"/>
    <n v="0"/>
    <m/>
    <m/>
    <m/>
    <m/>
  </r>
  <r>
    <n v="545"/>
    <x v="155"/>
    <s v="PRV-076"/>
    <x v="14"/>
    <x v="0"/>
    <x v="65"/>
    <s v="PASTA SPOT LITE  "/>
    <s v="BOTE"/>
    <s v="Planeacion"/>
    <s v="Varios"/>
    <s v="EM-S3 R1"/>
    <n v="3"/>
    <x v="20"/>
    <d v="2016-01-26T00:00:00"/>
    <n v="5"/>
    <n v="311.20999999999998"/>
    <d v="2016-01-26T00:00:00"/>
    <m/>
    <n v="15627"/>
    <n v="5"/>
    <n v="311.20999999999998"/>
    <n v="0"/>
    <n v="1556.0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"/>
    <n v="0"/>
    <n v="311.20999999999998"/>
    <n v="0"/>
    <m/>
    <m/>
    <m/>
    <m/>
  </r>
  <r>
    <n v="546"/>
    <x v="155"/>
    <s v="PRV-076"/>
    <x v="14"/>
    <x v="0"/>
    <x v="67"/>
    <s v="PREPSOL  "/>
    <s v="Gal"/>
    <s v="Planeacion"/>
    <s v="Varios"/>
    <s v="EM-S3 R1"/>
    <n v="3"/>
    <x v="20"/>
    <d v="2016-01-26T00:00:00"/>
    <n v="3"/>
    <n v="253.45"/>
    <d v="2016-01-26T00:00:00"/>
    <m/>
    <n v="15627"/>
    <n v="3"/>
    <n v="253.45"/>
    <n v="0"/>
    <n v="760.3499999999999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"/>
    <n v="0"/>
    <n v="253.45"/>
    <n v="0"/>
    <m/>
    <m/>
    <m/>
    <m/>
  </r>
  <r>
    <n v="547"/>
    <x v="156"/>
    <s v="PRV-165"/>
    <x v="17"/>
    <x v="0"/>
    <x v="76"/>
    <s v="TUBO PVC 2&quot;&quot; DIAMETRO  "/>
    <s v="MTS"/>
    <s v="Planeacion"/>
    <s v="Varios"/>
    <s v="EM-S3 R1"/>
    <n v="3"/>
    <x v="24"/>
    <d v="2016-01-28T00:00:00"/>
    <n v="1"/>
    <n v="15.033333333333333"/>
    <d v="2016-01-15T00:00:00"/>
    <m/>
    <n v="12969"/>
    <n v="1"/>
    <n v="15.033333333333333"/>
    <n v="0"/>
    <n v="15.03333333333333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3"/>
    <n v="1"/>
    <n v="0"/>
    <n v="15.033333333333333"/>
    <n v="0"/>
    <m/>
    <m/>
    <m/>
    <m/>
  </r>
  <r>
    <n v="548"/>
    <x v="156"/>
    <s v="PRV-165"/>
    <x v="17"/>
    <x v="0"/>
    <x v="77"/>
    <s v="REMACHE POP ALUMINIO   1/8 X 3/16&quot;"/>
    <s v="PZA"/>
    <s v="Planeacion"/>
    <s v="Varios"/>
    <s v="EM-S3 R1"/>
    <n v="3"/>
    <x v="24"/>
    <d v="2016-01-28T00:00:00"/>
    <n v="100"/>
    <n v="0.25"/>
    <d v="2016-01-26T00:00:00"/>
    <m/>
    <s v="A23756"/>
    <n v="100"/>
    <n v="0.14000000000000001"/>
    <n v="0"/>
    <n v="14.00000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2"/>
    <n v="100"/>
    <n v="0"/>
    <n v="0.14000000000000001"/>
    <n v="-0.10999999999999999"/>
    <m/>
    <m/>
    <m/>
    <m/>
  </r>
  <r>
    <n v="549"/>
    <x v="156"/>
    <s v="PRV-165"/>
    <x v="17"/>
    <x v="0"/>
    <x v="207"/>
    <s v="DETERGENTE EN POLVO  "/>
    <s v="KGS"/>
    <s v="Planeacion"/>
    <s v="Varios"/>
    <s v="EM-S3 R1"/>
    <n v="3"/>
    <x v="24"/>
    <d v="2016-01-28T00:00:00"/>
    <n v="30"/>
    <n v="21.551724137931036"/>
    <d v="2016-01-26T00:00:00"/>
    <m/>
    <s v="IBABK60729"/>
    <n v="30"/>
    <n v="14.44"/>
    <n v="0"/>
    <n v="433.2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2"/>
    <n v="30"/>
    <n v="0"/>
    <n v="14.44"/>
    <n v="-7.1117241379310361"/>
    <m/>
    <m/>
    <m/>
    <m/>
  </r>
  <r>
    <n v="550"/>
    <x v="156"/>
    <s v="PRV-165"/>
    <x v="17"/>
    <x v="0"/>
    <x v="81"/>
    <s v="COSTAL  "/>
    <s v="PZA"/>
    <s v="Planeacion"/>
    <s v="Varios"/>
    <s v="EM-S3 R1"/>
    <n v="3"/>
    <x v="24"/>
    <d v="2016-01-28T00:00:00"/>
    <n v="250"/>
    <n v="2.8"/>
    <d v="2016-01-26T00:00:00"/>
    <s v="R-1119"/>
    <m/>
    <n v="250"/>
    <n v="2.8"/>
    <n v="0"/>
    <n v="7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250"/>
    <n v="0"/>
    <n v="2.8"/>
    <n v="0"/>
    <m/>
    <m/>
    <m/>
    <m/>
  </r>
  <r>
    <n v="551"/>
    <x v="156"/>
    <s v="PRV-165"/>
    <x v="17"/>
    <x v="0"/>
    <x v="285"/>
    <s v="BOLSA  DE PLASTICO 1 KG  "/>
    <s v="KGS"/>
    <s v="Planeacion"/>
    <s v="Varios"/>
    <s v="EM-S3 R1"/>
    <n v="3"/>
    <x v="24"/>
    <d v="2016-01-28T00:00:00"/>
    <n v="1"/>
    <n v="40"/>
    <d v="2016-01-26T00:00:00"/>
    <s v="S/N"/>
    <m/>
    <n v="1"/>
    <n v="40"/>
    <n v="0"/>
    <n v="4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1"/>
    <n v="0"/>
    <n v="40"/>
    <n v="0"/>
    <m/>
    <m/>
    <m/>
    <m/>
  </r>
  <r>
    <n v="552"/>
    <x v="156"/>
    <s v="PRV-165"/>
    <x v="17"/>
    <x v="0"/>
    <x v="82"/>
    <s v="GASOLINA  "/>
    <s v="LTS"/>
    <s v="Planeacion"/>
    <s v="Varios"/>
    <s v="EM-S3 R1"/>
    <n v="3"/>
    <x v="24"/>
    <d v="2016-01-28T00:00:00"/>
    <n v="7"/>
    <n v="13.16"/>
    <d v="2016-01-26T00:00:00"/>
    <m/>
    <s v="AI65441"/>
    <n v="7"/>
    <n v="11.395434"/>
    <n v="0"/>
    <n v="79.768038000000004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2"/>
    <n v="7"/>
    <n v="0"/>
    <n v="11.395434"/>
    <n v="-1.7645660000000003"/>
    <m/>
    <m/>
    <m/>
    <m/>
  </r>
  <r>
    <n v="553"/>
    <x v="156"/>
    <s v="PRV-165"/>
    <x v="17"/>
    <x v="0"/>
    <x v="238"/>
    <s v="GAS LP.  "/>
    <s v="KGS"/>
    <s v="Planeacion"/>
    <s v="Varios"/>
    <s v="EM-S3 R1"/>
    <n v="3"/>
    <x v="24"/>
    <d v="2016-01-28T00:00:00"/>
    <n v="18"/>
    <n v="12.525862068965518"/>
    <d v="2016-01-26T00:00:00"/>
    <m/>
    <s v="AFC29541"/>
    <n v="18"/>
    <n v="12.525862"/>
    <n v="0"/>
    <n v="225.465516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2"/>
    <n v="18"/>
    <n v="0"/>
    <n v="12.525862"/>
    <n v="-6.8965517741048643E-8"/>
    <m/>
    <m/>
    <m/>
    <m/>
  </r>
  <r>
    <n v="554"/>
    <x v="157"/>
    <s v="PRV-205"/>
    <x v="56"/>
    <x v="0"/>
    <x v="286"/>
    <s v="Tornillo c/gota c/TORX punta de broca de 1/4 x1&quot; galv.   "/>
    <s v="PZA"/>
    <s v="Planeacion"/>
    <s v="Varios"/>
    <s v="EM-S3 R1"/>
    <n v="3"/>
    <x v="12"/>
    <d v="2016-01-29T00:00:00"/>
    <n v="0"/>
    <n v="1.0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No hay entregas"/>
    <x v="5"/>
    <x v="4"/>
    <s v=""/>
    <n v="0"/>
    <n v="0"/>
    <s v=""/>
    <s v=""/>
    <m/>
    <m/>
    <m/>
    <m/>
  </r>
  <r>
    <n v="555"/>
    <x v="158"/>
    <s v="PRV-157"/>
    <x v="57"/>
    <x v="0"/>
    <x v="287"/>
    <s v="ARGOLLA CROMADA 20 MM DIAMETRO"/>
    <s v="PZA"/>
    <s v="Planeacion"/>
    <s v="Varios"/>
    <s v="EM-S3 R1"/>
    <n v="3"/>
    <x v="12"/>
    <d v="2016-01-29T00:00:00"/>
    <n v="300"/>
    <n v="0.95"/>
    <d v="2016-01-29T00:00:00"/>
    <m/>
    <s v="A142"/>
    <n v="300"/>
    <n v="0.95"/>
    <n v="0"/>
    <n v="28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00"/>
    <n v="0"/>
    <n v="0.95"/>
    <n v="0"/>
    <m/>
    <m/>
    <m/>
    <m/>
  </r>
  <r>
    <n v="556"/>
    <x v="159"/>
    <s v="PRV-032"/>
    <x v="43"/>
    <x v="0"/>
    <x v="288"/>
    <s v="ESPIGA PARA ENTRADA DE AIRE 1/4&quot; C/ROSCA MACHO (CONEXIÓN RAPIDA)  "/>
    <s v="PZA"/>
    <s v="A. Tecnica"/>
    <s v="Varios"/>
    <s v="RQM-029"/>
    <n v="3"/>
    <x v="20"/>
    <d v="2016-01-26T00:00:00"/>
    <n v="5"/>
    <n v="17.239999999999998"/>
    <d v="2016-01-25T00:00:00"/>
    <m/>
    <s v="A23731"/>
    <n v="5"/>
    <n v="14.24"/>
    <n v="0"/>
    <n v="71.2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1"/>
    <n v="5"/>
    <n v="0"/>
    <n v="14.24"/>
    <n v="-2.9999999999999982"/>
    <m/>
    <m/>
    <m/>
    <m/>
  </r>
  <r>
    <n v="557"/>
    <x v="159"/>
    <s v="PRV-032"/>
    <x v="43"/>
    <x v="0"/>
    <x v="289"/>
    <s v="BROCA 3/8  "/>
    <s v="PZA"/>
    <s v="A. Tecnica"/>
    <s v="Varios"/>
    <s v="RQM-029"/>
    <n v="3"/>
    <x v="20"/>
    <d v="2016-01-26T00:00:00"/>
    <n v="3"/>
    <n v="50.86"/>
    <d v="2016-01-25T00:00:00"/>
    <m/>
    <s v="A23731"/>
    <n v="3"/>
    <n v="50.86"/>
    <n v="0"/>
    <n v="152.5799999999999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3"/>
    <n v="0"/>
    <n v="50.86"/>
    <n v="0"/>
    <m/>
    <m/>
    <m/>
    <m/>
  </r>
  <r>
    <n v="558"/>
    <x v="159"/>
    <s v="PRV-032"/>
    <x v="43"/>
    <x v="0"/>
    <x v="290"/>
    <s v="CONEXIÓN RAPIDA 1/4&quot;&quot; P/MANGUERA (ESPIGA)  "/>
    <s v="PZA"/>
    <s v="A. Tecnica"/>
    <s v="Varios"/>
    <s v="RQM-029"/>
    <n v="3"/>
    <x v="20"/>
    <d v="2016-01-26T00:00:00"/>
    <n v="5"/>
    <n v="20.69"/>
    <d v="2016-01-25T00:00:00"/>
    <m/>
    <s v="A23731"/>
    <n v="5"/>
    <n v="13.37"/>
    <n v="0"/>
    <n v="66.849999999999994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1"/>
    <n v="5"/>
    <n v="0"/>
    <n v="13.37"/>
    <n v="-7.3200000000000021"/>
    <m/>
    <m/>
    <m/>
    <m/>
  </r>
  <r>
    <n v="559"/>
    <x v="159"/>
    <s v="PRV-032"/>
    <x v="43"/>
    <x v="0"/>
    <x v="291"/>
    <s v="MACHUELO 3/8&quot;  "/>
    <s v="PZA"/>
    <s v="A. Tecnica"/>
    <s v="Varios"/>
    <s v="RQM-029"/>
    <n v="3"/>
    <x v="20"/>
    <d v="2016-01-26T00:00:00"/>
    <n v="1"/>
    <n v="42.24"/>
    <d v="2016-01-25T00:00:00"/>
    <m/>
    <s v="A23731"/>
    <n v="1"/>
    <n v="42.24"/>
    <n v="0"/>
    <n v="42.2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"/>
    <n v="0"/>
    <n v="42.24"/>
    <n v="0"/>
    <m/>
    <m/>
    <m/>
    <m/>
  </r>
  <r>
    <n v="560"/>
    <x v="160"/>
    <s v="PRV-013"/>
    <x v="47"/>
    <x v="0"/>
    <x v="209"/>
    <s v="BISAGRA TRUPPER 18926 B1-25I (2 1/2 x 1 5/8&quot;) Acero Inoxidable "/>
    <s v="PZA"/>
    <s v="A. Tecnica"/>
    <s v="Varios"/>
    <n v="0"/>
    <n v="3"/>
    <x v="24"/>
    <d v="2016-01-28T00:00:00"/>
    <n v="100"/>
    <n v="9.48"/>
    <d v="2016-01-29T00:00:00"/>
    <m/>
    <n v="230932"/>
    <n v="100"/>
    <n v="9.48"/>
    <n v="0"/>
    <n v="948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0"/>
    <x v="0"/>
    <n v="1"/>
    <n v="100"/>
    <n v="0"/>
    <n v="9.48"/>
    <n v="0"/>
    <m/>
    <m/>
    <m/>
    <m/>
  </r>
  <r>
    <n v="561"/>
    <x v="161"/>
    <s v="PRV-008"/>
    <x v="13"/>
    <x v="0"/>
    <x v="63"/>
    <s v="BROCA 1/8  "/>
    <s v="PZA"/>
    <s v="A. Tecnica"/>
    <s v="Varios"/>
    <s v="RQM-029"/>
    <n v="3"/>
    <x v="20"/>
    <d v="2016-01-26T00:00:00"/>
    <n v="4"/>
    <n v="12.79"/>
    <d v="2016-01-28T00:00:00"/>
    <m/>
    <s v="F10668"/>
    <n v="4"/>
    <n v="12.79"/>
    <n v="0"/>
    <n v="51.16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3"/>
    <x v="0"/>
    <s v="Ok"/>
    <x v="0"/>
    <x v="0"/>
    <n v="2"/>
    <n v="4"/>
    <n v="0"/>
    <n v="12.79"/>
    <n v="0"/>
    <m/>
    <m/>
    <m/>
    <m/>
  </r>
  <r>
    <n v="562"/>
    <x v="162"/>
    <s v="PRV-032"/>
    <x v="43"/>
    <x v="0"/>
    <x v="292"/>
    <s v="SEGUETA PARA CALADORA T 118 B  "/>
    <s v="PZA"/>
    <s v="A. Tecnica"/>
    <s v="Varios"/>
    <s v="RQM-029"/>
    <n v="3"/>
    <x v="20"/>
    <d v="2016-01-26T00:00:00"/>
    <n v="10"/>
    <n v="12.242000000000001"/>
    <d v="2016-01-25T00:00:00"/>
    <m/>
    <s v="A23731"/>
    <n v="10"/>
    <n v="12.242000000000001"/>
    <m/>
    <n v="122.4200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0"/>
    <n v="0"/>
    <n v="12.242000000000001"/>
    <n v="0"/>
    <m/>
    <m/>
    <m/>
    <m/>
  </r>
  <r>
    <n v="563"/>
    <x v="162"/>
    <s v="PRV-032"/>
    <x v="43"/>
    <x v="0"/>
    <x v="293"/>
    <s v="SEGUETA PARA CALADORA T 118 A  "/>
    <s v="PZA"/>
    <s v="A. Tecnica"/>
    <s v="Varios"/>
    <s v="RQM-029"/>
    <n v="3"/>
    <x v="20"/>
    <d v="2016-01-26T00:00:00"/>
    <n v="10"/>
    <n v="12.757999999999999"/>
    <d v="2016-01-25T00:00:00"/>
    <m/>
    <s v="A23731"/>
    <n v="10"/>
    <n v="12.757999999999999"/>
    <m/>
    <n v="127.5799999999999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0"/>
    <n v="0"/>
    <n v="12.757999999999999"/>
    <n v="0"/>
    <m/>
    <m/>
    <m/>
    <m/>
  </r>
  <r>
    <n v="564"/>
    <x v="163"/>
    <s v="PRV-157"/>
    <x v="57"/>
    <x v="0"/>
    <x v="287"/>
    <s v="ARGOLLA CROMADA 20 MM DIAMETRO"/>
    <s v="PZA"/>
    <s v="Produccion"/>
    <s v="Varios"/>
    <s v="RQM-041"/>
    <n v="3"/>
    <x v="12"/>
    <d v="2016-01-29T00:00:00"/>
    <n v="300"/>
    <n v="0.95"/>
    <d v="2016-01-29T00:00:00"/>
    <m/>
    <s v="A142"/>
    <n v="300"/>
    <n v="0.95"/>
    <n v="0"/>
    <n v="28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00"/>
    <n v="0"/>
    <n v="0.95"/>
    <n v="0"/>
    <m/>
    <m/>
    <m/>
    <m/>
  </r>
  <r>
    <n v="565"/>
    <x v="164"/>
    <s v="PRV-018"/>
    <x v="15"/>
    <x v="1"/>
    <x v="69"/>
    <s v="CATALIZADOR N-75 P/PINTURA GJG  "/>
    <s v="KGS"/>
    <s v="Produccion"/>
    <s v="Dina"/>
    <s v="RQM-033"/>
    <n v="3"/>
    <x v="20"/>
    <d v="2016-01-26T00:00:00"/>
    <n v="4"/>
    <n v="241.83"/>
    <d v="2016-01-25T00:00:00"/>
    <m/>
    <n v="771"/>
    <n v="4"/>
    <n v="241.83"/>
    <n v="0"/>
    <n v="967.3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4"/>
    <n v="0"/>
    <n v="241.83"/>
    <n v="0"/>
    <m/>
    <m/>
    <m/>
    <m/>
  </r>
  <r>
    <n v="566"/>
    <x v="164"/>
    <s v="PRV-018"/>
    <x v="15"/>
    <x v="1"/>
    <x v="294"/>
    <s v="PINTURA GMG GRIS DINA 422-U  "/>
    <s v="LTS"/>
    <s v="Produccion"/>
    <s v="Dina"/>
    <s v="RQM-033"/>
    <n v="3"/>
    <x v="20"/>
    <d v="2016-01-26T00:00:00"/>
    <n v="20"/>
    <n v="241.83"/>
    <d v="2016-01-25T00:00:00"/>
    <m/>
    <n v="771"/>
    <n v="20"/>
    <n v="241.83"/>
    <n v="0"/>
    <n v="4836.600000000000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0"/>
    <n v="0"/>
    <n v="241.83"/>
    <n v="0"/>
    <m/>
    <m/>
    <m/>
    <m/>
  </r>
  <r>
    <n v="567"/>
    <x v="164"/>
    <s v="PRV-018"/>
    <x v="15"/>
    <x v="1"/>
    <x v="70"/>
    <s v="SOLVENTE D-620  "/>
    <s v="LTS"/>
    <s v="Produccion"/>
    <s v="Dina"/>
    <s v="RQM-033"/>
    <n v="3"/>
    <x v="20"/>
    <d v="2016-01-26T00:00:00"/>
    <n v="16"/>
    <n v="75.7"/>
    <d v="2016-01-25T00:00:00"/>
    <m/>
    <n v="771"/>
    <n v="16"/>
    <n v="75.7"/>
    <n v="0"/>
    <n v="1211.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6"/>
    <n v="0"/>
    <n v="75.7"/>
    <n v="0"/>
    <m/>
    <m/>
    <m/>
    <m/>
  </r>
  <r>
    <n v="568"/>
    <x v="165"/>
    <s v="PRV-064"/>
    <x v="18"/>
    <x v="0"/>
    <x v="295"/>
    <s v="ESTOPA  "/>
    <s v="KGS"/>
    <s v="A. Tecnica"/>
    <s v="Varios"/>
    <s v="RQM-029"/>
    <n v="3"/>
    <x v="24"/>
    <d v="2016-01-28T00:00:00"/>
    <n v="50"/>
    <n v="38"/>
    <d v="2016-01-26T00:00:00"/>
    <m/>
    <n v="33652"/>
    <n v="50"/>
    <n v="38"/>
    <n v="0"/>
    <n v="19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50"/>
    <n v="0"/>
    <n v="38"/>
    <n v="0"/>
    <m/>
    <m/>
    <m/>
    <m/>
  </r>
  <r>
    <n v="569"/>
    <x v="165"/>
    <s v="PRV-064"/>
    <x v="18"/>
    <x v="0"/>
    <x v="84"/>
    <s v="TRAPO INDUSTRIAL  "/>
    <s v="KGS"/>
    <s v="A. Tecnica"/>
    <s v="Varios"/>
    <s v="RQM-029"/>
    <n v="3"/>
    <x v="24"/>
    <d v="2016-01-28T00:00:00"/>
    <n v="100"/>
    <n v="19.5"/>
    <d v="2016-01-26T00:00:00"/>
    <m/>
    <n v="33652"/>
    <n v="100"/>
    <n v="19.5"/>
    <n v="0"/>
    <n v="195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2"/>
    <n v="100"/>
    <n v="0"/>
    <n v="19.5"/>
    <n v="0"/>
    <m/>
    <m/>
    <m/>
    <m/>
  </r>
  <r>
    <n v="570"/>
    <x v="166"/>
    <s v="PRV-165"/>
    <x v="17"/>
    <x v="0"/>
    <x v="79"/>
    <s v="Remache pop 1/8&quot; x 3/4&quot;  1/8&quot; X 3/4&quot;"/>
    <s v="PZA"/>
    <s v="Produccion"/>
    <s v="Varios"/>
    <s v="RQM-029"/>
    <n v="3"/>
    <x v="20"/>
    <d v="2016-01-26T00:00:00"/>
    <n v="2000"/>
    <n v="0.3"/>
    <d v="2016-01-25T00:00:00"/>
    <m/>
    <s v="A23731"/>
    <n v="2000"/>
    <n v="0.15948000000000001"/>
    <n v="0"/>
    <n v="318.96000000000004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-1"/>
    <n v="2000"/>
    <n v="0"/>
    <n v="0.15948000000000001"/>
    <n v="-0.14051999999999998"/>
    <m/>
    <m/>
    <m/>
    <m/>
  </r>
  <r>
    <n v="571"/>
    <x v="167"/>
    <s v="PRV-179"/>
    <x v="22"/>
    <x v="2"/>
    <x v="83"/>
    <s v="TUERCA REMACHABLE C/CABEZA TROPICALIZADO 5 MM"/>
    <s v="PZA"/>
    <s v="Produccion"/>
    <s v="Polomex"/>
    <s v="RQM-037"/>
    <n v="3"/>
    <x v="20"/>
    <d v="2016-01-26T00:00:00"/>
    <n v="100"/>
    <n v="1.1000000000000001"/>
    <d v="2016-01-26T00:00:00"/>
    <m/>
    <s v="A2808"/>
    <n v="100"/>
    <n v="1.1000000000000001"/>
    <n v="0"/>
    <n v="110.000000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00"/>
    <n v="0"/>
    <n v="1.1000000000000001"/>
    <n v="0"/>
    <m/>
    <m/>
    <m/>
    <m/>
  </r>
  <r>
    <n v="572"/>
    <x v="168"/>
    <s v="PRV-166"/>
    <x v="49"/>
    <x v="0"/>
    <x v="296"/>
    <s v="ARTICULOS DE PAPELERIA  "/>
    <s v="PZA"/>
    <s v="Subdireccion"/>
    <s v="Interno"/>
    <s v="RQM-040"/>
    <n v="3"/>
    <x v="20"/>
    <d v="2016-01-26T00:00:00"/>
    <n v="1"/>
    <n v="2925.8620689655177"/>
    <d v="2016-01-25T00:00:00"/>
    <m/>
    <s v="CREA5557918"/>
    <n v="1"/>
    <n v="2925.8620689655177"/>
    <n v="0"/>
    <n v="2925.862068965517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"/>
    <n v="0"/>
    <n v="2925.8620689655177"/>
    <n v="0"/>
    <m/>
    <m/>
    <m/>
    <m/>
  </r>
  <r>
    <n v="573"/>
    <x v="169"/>
    <s v="PRV-165"/>
    <x v="58"/>
    <x v="0"/>
    <x v="297"/>
    <s v="JUEGOS DE LAINAS (MEDIDOR DE ESPESORES) MITUTOYO COD 950-251"/>
    <s v="PZA"/>
    <s v="Calidad"/>
    <s v="Interno"/>
    <s v="RQM-032"/>
    <n v="3"/>
    <x v="12"/>
    <d v="2016-01-29T00:00:00"/>
    <n v="2"/>
    <n v="800"/>
    <d v="2016-01-28T00:00:00"/>
    <m/>
    <s v="B1045"/>
    <n v="2"/>
    <n v="800"/>
    <n v="0"/>
    <n v="16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"/>
    <n v="0"/>
    <n v="800"/>
    <n v="0"/>
    <m/>
    <m/>
    <m/>
    <m/>
  </r>
  <r>
    <n v="574"/>
    <x v="169"/>
    <s v="PRV-165"/>
    <x v="58"/>
    <x v="0"/>
    <x v="298"/>
    <s v="CALIBRACION DE JUEGO DE LAINAS COD 950-251"/>
    <s v="PZA"/>
    <s v="Calidad"/>
    <s v="Interno"/>
    <s v="RQM-032"/>
    <n v="3"/>
    <x v="12"/>
    <d v="2016-01-29T00:00:00"/>
    <n v="2"/>
    <n v="900"/>
    <d v="2016-01-28T00:00:00"/>
    <m/>
    <s v="B1045"/>
    <n v="2"/>
    <n v="900"/>
    <n v="0"/>
    <n v="18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"/>
    <n v="0"/>
    <n v="900"/>
    <n v="0"/>
    <m/>
    <m/>
    <m/>
    <m/>
  </r>
  <r>
    <n v="575"/>
    <x v="169"/>
    <s v="PRV-165"/>
    <x v="58"/>
    <x v="0"/>
    <x v="299"/>
    <s v="BASCULA DE LABORATORIO DE 3 KG 0.2 G FUNCION CONTADORA"/>
    <s v="PZA"/>
    <s v="Calidad"/>
    <s v="Interno"/>
    <s v="RQM-032"/>
    <n v="3"/>
    <x v="12"/>
    <d v="2016-01-29T00:00:00"/>
    <n v="1"/>
    <n v="1600"/>
    <d v="2016-01-28T00:00:00"/>
    <m/>
    <s v="B1045"/>
    <n v="1"/>
    <n v="1600"/>
    <n v="0"/>
    <n v="16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"/>
    <n v="0"/>
    <n v="1600"/>
    <n v="0"/>
    <m/>
    <m/>
    <m/>
    <m/>
  </r>
  <r>
    <n v="576"/>
    <x v="169"/>
    <s v="PRV-165"/>
    <x v="58"/>
    <x v="0"/>
    <x v="83"/>
    <s v="SOPORTE UNIVERSAL DE LABORATORIO, SOPORTE CON VARILLA DE 60 CM LOG."/>
    <s v="PZA"/>
    <s v="Calidad"/>
    <s v="Interno"/>
    <s v="RQM-032"/>
    <n v="3"/>
    <x v="12"/>
    <d v="2016-01-29T00:00:00"/>
    <n v="2"/>
    <n v="300"/>
    <d v="2016-01-28T00:00:00"/>
    <m/>
    <s v="B1045"/>
    <n v="2"/>
    <n v="300"/>
    <n v="0"/>
    <n v="6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"/>
    <n v="0"/>
    <n v="300"/>
    <n v="0"/>
    <m/>
    <m/>
    <m/>
    <m/>
  </r>
  <r>
    <n v="577"/>
    <x v="169"/>
    <s v="PRV-165"/>
    <x v="58"/>
    <x v="0"/>
    <x v="83"/>
    <s v="PINZA P/TERMOMETRO C/ASEGURADOR"/>
    <s v="PZA"/>
    <s v="Calidad"/>
    <s v="Interno"/>
    <s v="RQM-032"/>
    <n v="3"/>
    <x v="12"/>
    <d v="2016-01-29T00:00:00"/>
    <n v="2"/>
    <n v="150"/>
    <d v="2016-01-28T00:00:00"/>
    <m/>
    <s v="B1045"/>
    <n v="2"/>
    <n v="150"/>
    <n v="0"/>
    <n v="3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"/>
    <n v="0"/>
    <n v="150"/>
    <n v="0"/>
    <m/>
    <m/>
    <m/>
    <m/>
  </r>
  <r>
    <n v="578"/>
    <x v="169"/>
    <s v="PRV-165"/>
    <x v="58"/>
    <x v="0"/>
    <x v="300"/>
    <s v="TERMOMETRO DE MERCURIO A 200 GRADOS CENTIGRADOS "/>
    <s v="PZA"/>
    <s v="Calidad"/>
    <s v="Interno"/>
    <s v="RQM-032"/>
    <n v="3"/>
    <x v="12"/>
    <d v="2016-01-29T00:00:00"/>
    <n v="2"/>
    <n v="350"/>
    <d v="2016-01-28T00:00:00"/>
    <m/>
    <s v="B1045"/>
    <n v="2"/>
    <n v="350"/>
    <n v="0"/>
    <n v="7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2"/>
    <n v="0"/>
    <n v="350"/>
    <n v="0"/>
    <m/>
    <m/>
    <m/>
    <m/>
  </r>
  <r>
    <n v="579"/>
    <x v="169"/>
    <s v="PRV-165"/>
    <x v="58"/>
    <x v="0"/>
    <x v="301"/>
    <s v="JUEGO DE ESCUADRAS DE COMBINACION Y SERVICIO DE CALIBRACION"/>
    <s v="PZA"/>
    <s v="Calidad"/>
    <s v="Interno"/>
    <s v="RQM-032"/>
    <n v="3"/>
    <x v="12"/>
    <d v="2016-01-29T00:00:00"/>
    <n v="1"/>
    <n v="3100"/>
    <d v="2016-01-28T00:00:00"/>
    <m/>
    <s v="B1045"/>
    <n v="1"/>
    <n v="3100"/>
    <n v="0"/>
    <n v="31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"/>
    <n v="0"/>
    <n v="3100"/>
    <n v="0"/>
    <m/>
    <m/>
    <m/>
    <m/>
  </r>
  <r>
    <n v="580"/>
    <x v="170"/>
    <s v="PRV-166"/>
    <x v="49"/>
    <x v="0"/>
    <x v="83"/>
    <s v="DESKTOP ACER Z23-615-MC51"/>
    <s v="PZA"/>
    <s v="Subdireccion"/>
    <s v="Interno"/>
    <s v="RQM-041"/>
    <n v="3"/>
    <x v="20"/>
    <d v="2016-01-26T00:00:00"/>
    <n v="1"/>
    <n v="11637.07"/>
    <d v="2016-01-26T00:00:00"/>
    <m/>
    <s v="CREA5562547"/>
    <n v="1"/>
    <n v="11637.07"/>
    <n v="0"/>
    <n v="11637.0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"/>
    <n v="0"/>
    <n v="11637.07"/>
    <n v="0"/>
    <m/>
    <m/>
    <m/>
    <m/>
  </r>
  <r>
    <n v="581"/>
    <x v="170"/>
    <s v="PRV-166"/>
    <x v="49"/>
    <x v="0"/>
    <x v="302"/>
    <s v="PAQUETE TONER 4 CARTUCHOS COLOR, IMPRESORA SAMSUNG"/>
    <s v="PZA"/>
    <s v="Sistemas"/>
    <s v="Interno"/>
    <s v="RQM-041"/>
    <n v="3"/>
    <x v="20"/>
    <d v="2016-01-26T00:00:00"/>
    <n v="1"/>
    <n v="2585.35"/>
    <d v="2016-01-26T00:00:00"/>
    <m/>
    <s v="CREA5562547"/>
    <n v="1"/>
    <n v="2585.35"/>
    <n v="0"/>
    <n v="2585.3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"/>
    <n v="0"/>
    <n v="2585.35"/>
    <n v="0"/>
    <m/>
    <m/>
    <m/>
    <m/>
  </r>
  <r>
    <n v="582"/>
    <x v="170"/>
    <s v="PRV-166"/>
    <x v="49"/>
    <x v="0"/>
    <x v="303"/>
    <s v="TONER HP LASER JET CB436A NEGRO"/>
    <s v="PZA"/>
    <s v="Sistemas"/>
    <s v="Interno"/>
    <s v="RQM-041"/>
    <n v="3"/>
    <x v="20"/>
    <d v="2016-01-26T00:00:00"/>
    <n v="1"/>
    <n v="1438.79"/>
    <d v="2016-01-26T00:00:00"/>
    <m/>
    <s v="CREA5562547"/>
    <n v="1"/>
    <n v="1438.79"/>
    <n v="0"/>
    <n v="1438.7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"/>
    <n v="0"/>
    <n v="1438.79"/>
    <n v="0"/>
    <m/>
    <m/>
    <m/>
    <m/>
  </r>
  <r>
    <n v="583"/>
    <x v="170"/>
    <s v="PRV-166"/>
    <x v="49"/>
    <x v="0"/>
    <x v="83"/>
    <s v="BOTE DE AIRE COMPRIMIDO"/>
    <s v="PZA"/>
    <s v="Sistemas"/>
    <s v="Interno"/>
    <s v="RQM-042"/>
    <n v="3"/>
    <x v="20"/>
    <d v="2016-01-26T00:00:00"/>
    <n v="2"/>
    <n v="93.97"/>
    <d v="2016-01-26T00:00:00"/>
    <m/>
    <s v="CREA5562547"/>
    <n v="2"/>
    <n v="93.97"/>
    <n v="0"/>
    <n v="187.9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"/>
    <n v="0"/>
    <n v="93.97"/>
    <n v="0"/>
    <m/>
    <m/>
    <m/>
    <m/>
  </r>
  <r>
    <n v="584"/>
    <x v="170"/>
    <s v="PRV-166"/>
    <x v="49"/>
    <x v="0"/>
    <x v="83"/>
    <s v="BOTE LIMPIADOR ANTIESTATICO"/>
    <s v="PZA"/>
    <s v="Sistemas"/>
    <s v="Interno"/>
    <s v="RQM-042"/>
    <n v="3"/>
    <x v="20"/>
    <d v="2016-01-26T00:00:00"/>
    <n v="2"/>
    <n v="50.86"/>
    <d v="2016-01-26T00:00:00"/>
    <m/>
    <s v="CREA5562547"/>
    <n v="2"/>
    <n v="50.86"/>
    <n v="0"/>
    <n v="101.7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"/>
    <n v="0"/>
    <n v="50.86"/>
    <n v="0"/>
    <m/>
    <m/>
    <m/>
    <m/>
  </r>
  <r>
    <n v="585"/>
    <x v="171"/>
    <s v="PRV-166"/>
    <x v="49"/>
    <x v="0"/>
    <x v="83"/>
    <s v="LIMPIADOR SKU 8995"/>
    <s v="PZA"/>
    <s v="Sistemas"/>
    <s v="Interno"/>
    <s v="RQM-042"/>
    <n v="3"/>
    <x v="20"/>
    <d v="2016-01-26T00:00:00"/>
    <n v="1"/>
    <n v="59.482758620689658"/>
    <d v="2016-01-26T00:00:00"/>
    <m/>
    <s v="CREA5562647"/>
    <n v="1"/>
    <n v="59.482758620689658"/>
    <n v="0"/>
    <n v="59.48275862068965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"/>
    <n v="0"/>
    <n v="59.482758620689658"/>
    <n v="0"/>
    <m/>
    <m/>
    <m/>
    <m/>
  </r>
  <r>
    <n v="586"/>
    <x v="171"/>
    <s v="PRV-166"/>
    <x v="49"/>
    <x v="0"/>
    <x v="83"/>
    <s v="LIMPIADOR SKU 61787"/>
    <s v="PZA"/>
    <s v="Sistemas"/>
    <s v="Interno"/>
    <s v="RQM-042"/>
    <n v="3"/>
    <x v="20"/>
    <d v="2016-01-26T00:00:00"/>
    <n v="1"/>
    <n v="275"/>
    <d v="2016-01-26T00:00:00"/>
    <m/>
    <s v="CREA5562647"/>
    <n v="1"/>
    <n v="275"/>
    <n v="0"/>
    <n v="27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"/>
    <n v="0"/>
    <n v="275"/>
    <n v="0"/>
    <m/>
    <m/>
    <m/>
    <m/>
  </r>
  <r>
    <n v="587"/>
    <x v="171"/>
    <s v="PRV-166"/>
    <x v="49"/>
    <x v="0"/>
    <x v="83"/>
    <s v="LIMPIADOR SKU 49526"/>
    <s v="PZA"/>
    <s v="Sistemas"/>
    <s v="Interno"/>
    <s v="RQM-042"/>
    <n v="3"/>
    <x v="20"/>
    <d v="2016-01-26T00:00:00"/>
    <n v="2"/>
    <n v="211.20689655172416"/>
    <d v="2016-01-26T00:00:00"/>
    <m/>
    <s v="CREA5562647"/>
    <n v="2"/>
    <n v="211.20689655172416"/>
    <n v="0"/>
    <n v="422.4137931034483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"/>
    <n v="0"/>
    <n v="211.20689655172416"/>
    <n v="0"/>
    <m/>
    <m/>
    <m/>
    <m/>
  </r>
  <r>
    <n v="588"/>
    <x v="171"/>
    <s v="PRV-166"/>
    <x v="49"/>
    <x v="0"/>
    <x v="304"/>
    <s v="GRAPAS PILOT  "/>
    <s v="PZA"/>
    <s v="Subdireccion"/>
    <s v="Interno"/>
    <s v="RQM-040"/>
    <n v="3"/>
    <x v="20"/>
    <d v="2016-01-26T00:00:00"/>
    <n v="3"/>
    <n v="27.586206896551726"/>
    <d v="2016-01-26T00:00:00"/>
    <m/>
    <s v="CREA5562647"/>
    <n v="3"/>
    <n v="27.586206896551726"/>
    <n v="0"/>
    <n v="82.75862068965517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"/>
    <n v="0"/>
    <n v="27.586206896551726"/>
    <n v="0"/>
    <m/>
    <m/>
    <m/>
    <m/>
  </r>
  <r>
    <n v="589"/>
    <x v="171"/>
    <s v="PRV-166"/>
    <x v="49"/>
    <x v="0"/>
    <x v="305"/>
    <s v="PEGAMENTO PRIT JUMBO  "/>
    <s v="PZA"/>
    <s v="Subdireccion"/>
    <s v="Interno"/>
    <s v="RQM-040"/>
    <n v="3"/>
    <x v="20"/>
    <d v="2016-01-26T00:00:00"/>
    <n v="3"/>
    <n v="34.137929999999997"/>
    <d v="2016-01-26T00:00:00"/>
    <m/>
    <s v="CREA5562647"/>
    <n v="3"/>
    <n v="34.137929999999997"/>
    <n v="0"/>
    <n v="102.4137899999999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"/>
    <n v="0"/>
    <n v="34.137929999999997"/>
    <n v="0"/>
    <m/>
    <m/>
    <m/>
    <m/>
  </r>
  <r>
    <n v="590"/>
    <x v="171"/>
    <s v="PRV-166"/>
    <x v="49"/>
    <x v="0"/>
    <x v="306"/>
    <s v="TABLA PISA PAPELES T/C  "/>
    <s v="PZA"/>
    <s v="Subdireccion"/>
    <s v="Interno"/>
    <s v="RQM-040"/>
    <n v="3"/>
    <x v="20"/>
    <d v="2016-01-26T00:00:00"/>
    <n v="4"/>
    <n v="25.775862068965516"/>
    <d v="2016-01-26T00:00:00"/>
    <m/>
    <s v="CREA5562647"/>
    <n v="4"/>
    <n v="25.775862068965516"/>
    <n v="0"/>
    <n v="103.1034482758620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"/>
    <n v="0"/>
    <n v="25.775862068965516"/>
    <n v="0"/>
    <m/>
    <m/>
    <m/>
    <m/>
  </r>
  <r>
    <n v="591"/>
    <x v="171"/>
    <s v="PRV-166"/>
    <x v="49"/>
    <x v="0"/>
    <x v="307"/>
    <s v="LIBRETA PROFESIONAL CUADRO GRANDE"/>
    <s v="PZA"/>
    <s v="Subdireccion"/>
    <s v="Interno"/>
    <s v="RQM-040"/>
    <n v="3"/>
    <x v="20"/>
    <d v="2016-01-26T00:00:00"/>
    <n v="6"/>
    <n v="17.155172413793103"/>
    <d v="2016-01-26T00:00:00"/>
    <m/>
    <s v="CREA5562647"/>
    <n v="6"/>
    <n v="17.155172413793103"/>
    <n v="0"/>
    <n v="102.9310344827586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6"/>
    <n v="0"/>
    <n v="17.155172413793103"/>
    <n v="0"/>
    <m/>
    <m/>
    <m/>
    <m/>
  </r>
  <r>
    <n v="592"/>
    <x v="171"/>
    <s v="PRV-166"/>
    <x v="49"/>
    <x v="0"/>
    <x v="307"/>
    <s v="LIBRETA PROFESIONAL CUADRO CHICO"/>
    <s v="PZA"/>
    <s v="Subdireccion"/>
    <s v="Interno"/>
    <s v="RQM-040"/>
    <n v="3"/>
    <x v="20"/>
    <d v="2016-01-26T00:00:00"/>
    <n v="4"/>
    <n v="17.155172413793103"/>
    <d v="2016-01-26T00:00:00"/>
    <m/>
    <s v="CREA5562647"/>
    <n v="4"/>
    <n v="17.155172413793103"/>
    <n v="0"/>
    <n v="68.62068965517241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"/>
    <n v="0"/>
    <n v="17.155172413793103"/>
    <n v="0"/>
    <m/>
    <m/>
    <m/>
    <m/>
  </r>
  <r>
    <n v="593"/>
    <x v="171"/>
    <s v="PRV-166"/>
    <x v="49"/>
    <x v="0"/>
    <x v="307"/>
    <s v="LIBRETA PROFESIONAL SCRIBE, PASTA DURA 200 HJS CUADRO GDE C/SEPARADORES"/>
    <s v="PZA"/>
    <s v="Subdireccion"/>
    <s v="Interno"/>
    <s v="RQM-040"/>
    <n v="3"/>
    <x v="20"/>
    <d v="2016-01-26T00:00:00"/>
    <n v="1"/>
    <n v="72.413793103448285"/>
    <d v="2016-01-26T00:00:00"/>
    <m/>
    <s v="CREA5562647"/>
    <n v="1"/>
    <n v="72.413793103448285"/>
    <n v="0"/>
    <n v="72.41379310344828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"/>
    <n v="0"/>
    <n v="72.413793103448285"/>
    <n v="0"/>
    <m/>
    <m/>
    <m/>
    <m/>
  </r>
  <r>
    <n v="594"/>
    <x v="171"/>
    <s v="PRV-166"/>
    <x v="49"/>
    <x v="0"/>
    <x v="302"/>
    <s v="PAQUETE TONER 4 CARTUCHOS COLOR, IMPRESORA SAMSUNG"/>
    <s v="PZA"/>
    <s v="Sistemas"/>
    <s v="Interno"/>
    <s v="RQM-041"/>
    <n v="3"/>
    <x v="20"/>
    <d v="2016-01-26T00:00:00"/>
    <n v="1"/>
    <n v="2585.35"/>
    <d v="2016-01-26T00:00:00"/>
    <m/>
    <s v="CREA5562647"/>
    <n v="1"/>
    <n v="2585.35"/>
    <n v="0"/>
    <n v="2585.3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"/>
    <n v="0"/>
    <n v="2585.35"/>
    <n v="0"/>
    <m/>
    <m/>
    <m/>
    <m/>
  </r>
  <r>
    <n v="595"/>
    <x v="172"/>
    <s v="PRV-013"/>
    <x v="47"/>
    <x v="0"/>
    <x v="308"/>
    <s v="FLEXOMETRO 5 MTS  "/>
    <s v="Alm. Gral"/>
    <s v="Calidad"/>
    <s v="Interno"/>
    <s v="RQM-032"/>
    <n v="3"/>
    <x v="20"/>
    <d v="2016-01-26T00:00:00"/>
    <n v="6"/>
    <n v="74.137931034482762"/>
    <d v="2016-01-27T00:00:00"/>
    <m/>
    <n v="230372"/>
    <n v="6"/>
    <n v="81.900000000000006"/>
    <n v="0"/>
    <n v="491.40000000000003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0"/>
    <x v="0"/>
    <s v="Ok"/>
    <x v="0"/>
    <x v="0"/>
    <n v="1"/>
    <n v="6"/>
    <n v="0"/>
    <n v="81.900000000000006"/>
    <n v="7.7620689655172441"/>
    <m/>
    <m/>
    <m/>
    <m/>
  </r>
  <r>
    <n v="596"/>
    <x v="173"/>
    <s v="PRV-178"/>
    <x v="30"/>
    <x v="2"/>
    <x v="160"/>
    <s v="REFUERZO PARA GOLPES 10178168"/>
    <s v="PZA"/>
    <s v="Produccion"/>
    <s v="Polomex"/>
    <s v="RQM-037"/>
    <n v="3"/>
    <x v="12"/>
    <d v="2016-01-29T00:00:00"/>
    <n v="4"/>
    <n v="61.3"/>
    <d v="2016-01-29T00:00:00"/>
    <s v="R-61"/>
    <m/>
    <n v="4"/>
    <n v="61.3"/>
    <n v="0"/>
    <n v="245.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3"/>
    <x v="2"/>
    <n v="0"/>
    <n v="4"/>
    <n v="0"/>
    <n v="61.3"/>
    <n v="0"/>
    <m/>
    <m/>
    <m/>
    <m/>
  </r>
  <r>
    <n v="597"/>
    <x v="173"/>
    <s v="PRV-178"/>
    <x v="30"/>
    <x v="2"/>
    <x v="160"/>
    <s v="REFUERZO PARA GOLPES 10178169"/>
    <s v="PZA"/>
    <s v="Produccion"/>
    <s v="Polomex"/>
    <s v="RQM-037"/>
    <n v="3"/>
    <x v="12"/>
    <d v="2016-01-29T00:00:00"/>
    <n v="4"/>
    <n v="61.3"/>
    <d v="2016-01-29T00:00:00"/>
    <s v="R-61"/>
    <m/>
    <n v="4"/>
    <n v="61.3"/>
    <n v="0"/>
    <n v="245.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3"/>
    <x v="2"/>
    <n v="0"/>
    <n v="4"/>
    <n v="0"/>
    <n v="61.3"/>
    <n v="0"/>
    <m/>
    <m/>
    <m/>
    <m/>
  </r>
  <r>
    <n v="598"/>
    <x v="173"/>
    <s v="PRV-178"/>
    <x v="30"/>
    <x v="2"/>
    <x v="160"/>
    <s v="REFUERZO PARA GOLPES 10160101"/>
    <s v="PZA"/>
    <s v="Produccion"/>
    <s v="Polomex"/>
    <s v="RQM-037"/>
    <n v="3"/>
    <x v="12"/>
    <d v="2016-01-29T00:00:00"/>
    <n v="8"/>
    <n v="90.5"/>
    <d v="2016-01-29T00:00:00"/>
    <s v="R-61"/>
    <m/>
    <n v="8"/>
    <n v="90.5"/>
    <n v="0"/>
    <n v="72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3"/>
    <x v="2"/>
    <n v="0"/>
    <n v="8"/>
    <n v="0"/>
    <n v="90.5"/>
    <n v="0"/>
    <m/>
    <m/>
    <m/>
    <m/>
  </r>
  <r>
    <n v="599"/>
    <x v="173"/>
    <s v="PRV-178"/>
    <x v="30"/>
    <x v="2"/>
    <x v="309"/>
    <s v="PLACA C-16 70 X 20MM  "/>
    <s v="PZA"/>
    <s v="Produccion"/>
    <s v="Polomex"/>
    <s v="RQM-037"/>
    <n v="3"/>
    <x v="16"/>
    <d v="2016-01-27T00:00:00"/>
    <n v="8"/>
    <n v="1.9"/>
    <d v="2016-01-27T00:00:00"/>
    <s v="R-59"/>
    <m/>
    <n v="8"/>
    <n v="1.9"/>
    <n v="0"/>
    <n v="15.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3"/>
    <x v="2"/>
    <n v="0"/>
    <n v="8"/>
    <n v="0"/>
    <n v="1.9"/>
    <n v="0"/>
    <m/>
    <m/>
    <m/>
    <m/>
  </r>
  <r>
    <n v="600"/>
    <x v="174"/>
    <s v="PRV-165"/>
    <x v="17"/>
    <x v="0"/>
    <x v="76"/>
    <s v="TUBO PVC 2&quot;&quot; DIAMETRO  "/>
    <s v="MTS"/>
    <s v="Produccion"/>
    <s v="Dina"/>
    <s v="RQM-044"/>
    <n v="3"/>
    <x v="19"/>
    <d v="2016-01-25T00:00:00"/>
    <n v="5"/>
    <n v="90.179999999999993"/>
    <d v="2016-01-15T00:00:00"/>
    <m/>
    <n v="12969"/>
    <n v="5"/>
    <n v="90.179999999999993"/>
    <n v="0"/>
    <n v="450.9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0"/>
    <n v="5"/>
    <n v="0"/>
    <n v="90.179999999999993"/>
    <n v="0"/>
    <m/>
    <m/>
    <m/>
    <m/>
  </r>
  <r>
    <n v="601"/>
    <x v="174"/>
    <s v="PRV-165"/>
    <x v="17"/>
    <x v="0"/>
    <x v="185"/>
    <s v="PELICULA SEPARADORA  "/>
    <s v="KGS"/>
    <s v="A. Tecnica"/>
    <s v="Interno"/>
    <s v="RQM-044A"/>
    <n v="3"/>
    <x v="19"/>
    <d v="2016-01-25T00:00:00"/>
    <n v="2"/>
    <n v="56.03448275862069"/>
    <d v="2016-01-11T00:00:00"/>
    <s v="R/N"/>
    <m/>
    <n v="2"/>
    <n v="56.03448275862069"/>
    <n v="0"/>
    <n v="112.0689655172413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4"/>
    <n v="2"/>
    <n v="0"/>
    <n v="56.03448275862069"/>
    <n v="0"/>
    <m/>
    <m/>
    <m/>
    <m/>
  </r>
  <r>
    <n v="602"/>
    <x v="175"/>
    <s v="PRV-165"/>
    <x v="17"/>
    <x v="0"/>
    <x v="310"/>
    <s v="TUBO PVC 6&quot;&quot; DIAMETRO  "/>
    <s v="MTS"/>
    <s v="Produccion"/>
    <s v="Aspersion"/>
    <s v="RQM-038"/>
    <n v="3"/>
    <x v="20"/>
    <d v="2016-01-26T00:00:00"/>
    <n v="6"/>
    <n v="61.21"/>
    <d v="2016-01-25T00:00:00"/>
    <m/>
    <s v="SHT-105"/>
    <n v="6"/>
    <n v="61.21"/>
    <n v="0"/>
    <n v="367.2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6"/>
    <n v="0"/>
    <n v="61.21"/>
    <n v="0"/>
    <m/>
    <m/>
    <m/>
    <m/>
  </r>
  <r>
    <n v="603"/>
    <x v="176"/>
    <s v="PRV-042"/>
    <x v="3"/>
    <x v="1"/>
    <x v="83"/>
    <s v="O-RING CJ-136"/>
    <s v="PZA"/>
    <s v="Mtto."/>
    <s v="Sahagun"/>
    <n v="0"/>
    <n v="3"/>
    <x v="16"/>
    <d v="2016-01-27T00:00:00"/>
    <n v="2"/>
    <n v="23.46"/>
    <d v="2016-01-29T00:00:00"/>
    <m/>
    <s v="X024820"/>
    <n v="2"/>
    <n v="23.46"/>
    <n v="0"/>
    <n v="46.92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3"/>
    <x v="0"/>
    <s v="Ok"/>
    <x v="0"/>
    <x v="0"/>
    <n v="2"/>
    <n v="2"/>
    <n v="0"/>
    <n v="23.46"/>
    <n v="0"/>
    <m/>
    <m/>
    <m/>
    <m/>
  </r>
  <r>
    <n v="604"/>
    <x v="177"/>
    <s v="PRV-165"/>
    <x v="59"/>
    <x v="0"/>
    <x v="311"/>
    <s v="LLANTAS  "/>
    <s v="PZA"/>
    <s v="Log. Y Transporte"/>
    <s v="Sahagun"/>
    <s v="RQM-052"/>
    <n v="3"/>
    <x v="16"/>
    <d v="2016-01-27T00:00:00"/>
    <n v="2"/>
    <n v="2400"/>
    <d v="2016-01-26T00:00:00"/>
    <s v="R-1503"/>
    <m/>
    <n v="2"/>
    <n v="2400"/>
    <n v="0"/>
    <n v="48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"/>
    <n v="2"/>
    <n v="0"/>
    <n v="2400"/>
    <n v="0"/>
    <m/>
    <m/>
    <m/>
    <m/>
  </r>
  <r>
    <n v="605"/>
    <x v="178"/>
    <s v="PRV-170"/>
    <x v="60"/>
    <x v="0"/>
    <x v="312"/>
    <s v="REMISIONES  "/>
    <s v="Admon."/>
    <s v="Contabilidad"/>
    <s v="Interno"/>
    <s v="RQM-052"/>
    <n v="3"/>
    <x v="16"/>
    <d v="2016-01-27T00:00:00"/>
    <n v="400"/>
    <n v="2.6"/>
    <d v="2016-01-27T00:00:00"/>
    <s v="R-18727"/>
    <m/>
    <n v="400"/>
    <n v="2.6"/>
    <n v="0"/>
    <n v="104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0"/>
    <n v="400"/>
    <n v="0"/>
    <n v="2.6"/>
    <n v="0"/>
    <m/>
    <m/>
    <m/>
    <m/>
  </r>
  <r>
    <n v="606"/>
    <x v="178"/>
    <s v="PRV-170"/>
    <x v="60"/>
    <x v="0"/>
    <x v="313"/>
    <s v="TARJETAS DE PRESENTACION OSCAR SANCHEZ"/>
    <s v="PZA"/>
    <s v="Sistemas"/>
    <s v="Interno"/>
    <s v="RQM-052"/>
    <n v="3"/>
    <x v="16"/>
    <d v="2016-01-27T00:00:00"/>
    <n v="100"/>
    <n v="1.3"/>
    <d v="2016-01-18T00:00:00"/>
    <s v="R-18540"/>
    <m/>
    <n v="100"/>
    <n v="1.3"/>
    <n v="0"/>
    <n v="13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9"/>
    <n v="100"/>
    <n v="0"/>
    <n v="1.3"/>
    <n v="0"/>
    <m/>
    <m/>
    <m/>
    <m/>
  </r>
  <r>
    <n v="607"/>
    <x v="178"/>
    <s v="PRV-170"/>
    <x v="60"/>
    <x v="0"/>
    <x v="313"/>
    <s v="TARJETAS POLITICA DE CALIDAD"/>
    <s v="PZA"/>
    <s v="SGC"/>
    <s v="Interno"/>
    <s v="RQM-052"/>
    <n v="3"/>
    <x v="16"/>
    <d v="2016-01-27T00:00:00"/>
    <n v="200"/>
    <n v="1.3"/>
    <d v="2016-01-26T00:00:00"/>
    <s v="R-18722"/>
    <m/>
    <n v="200"/>
    <n v="1.3"/>
    <n v="0"/>
    <n v="26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"/>
    <n v="200"/>
    <n v="0"/>
    <n v="1.3"/>
    <n v="0"/>
    <m/>
    <m/>
    <m/>
    <m/>
  </r>
  <r>
    <n v="608"/>
    <x v="178"/>
    <s v="PRV-170"/>
    <x v="60"/>
    <x v="0"/>
    <x v="314"/>
    <s v="LONA POLITICA DE CALIDAD"/>
    <s v="PZA"/>
    <s v="SGC"/>
    <s v="Interno"/>
    <s v="RQM-052"/>
    <n v="3"/>
    <x v="16"/>
    <d v="2016-01-27T00:00:00"/>
    <n v="2"/>
    <n v="270"/>
    <d v="2016-01-26T00:00:00"/>
    <s v="R-18722"/>
    <m/>
    <n v="2"/>
    <n v="270"/>
    <n v="0"/>
    <n v="54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"/>
    <n v="2"/>
    <n v="0"/>
    <n v="270"/>
    <n v="0"/>
    <m/>
    <m/>
    <m/>
    <m/>
  </r>
  <r>
    <n v="609"/>
    <x v="179"/>
    <s v="PRV-165"/>
    <x v="17"/>
    <x v="0"/>
    <x v="83"/>
    <s v="SEÑALAMIENTOS"/>
    <s v="PZA"/>
    <s v="Admon"/>
    <s v="Interno"/>
    <s v="RQM-052"/>
    <n v="3"/>
    <x v="16"/>
    <d v="2016-01-27T00:00:00"/>
    <n v="4"/>
    <n v="32"/>
    <d v="2016-01-27T00:00:00"/>
    <m/>
    <s v="135AA"/>
    <n v="4"/>
    <n v="32"/>
    <n v="0"/>
    <n v="12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"/>
    <n v="0"/>
    <n v="32"/>
    <n v="0"/>
    <m/>
    <m/>
    <m/>
    <m/>
  </r>
  <r>
    <n v="610"/>
    <x v="179"/>
    <s v="PRV-165"/>
    <x v="17"/>
    <x v="0"/>
    <x v="83"/>
    <s v="BUZON DE ACRILICO"/>
    <s v="PZA"/>
    <s v="Admon"/>
    <s v="Interno"/>
    <s v="RQM-052"/>
    <n v="3"/>
    <x v="21"/>
    <d v="2016-02-12T00:00:00"/>
    <n v="4"/>
    <n v="285"/>
    <d v="2016-02-04T00:00:00"/>
    <m/>
    <s v="ACFD2016"/>
    <n v="2"/>
    <n v="285"/>
    <n v="0"/>
    <n v="57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Ok"/>
    <x v="1"/>
    <x v="5"/>
    <s v="Ok"/>
    <x v="5"/>
    <x v="2"/>
    <n v="-8"/>
    <n v="2"/>
    <n v="-2"/>
    <n v="285"/>
    <n v="0"/>
    <m/>
    <m/>
    <m/>
    <m/>
  </r>
  <r>
    <n v="611"/>
    <x v="180"/>
    <s v="PRV-076"/>
    <x v="14"/>
    <x v="0"/>
    <x v="83"/>
    <s v="PISTOLA PARA RECUBRIMIENTOS"/>
    <s v="PZA"/>
    <s v="Mtto."/>
    <s v="Polomex"/>
    <s v="RQM-050"/>
    <n v="3"/>
    <x v="24"/>
    <d v="2016-01-28T00:00:00"/>
    <n v="4"/>
    <n v="142.24137931034483"/>
    <d v="2016-01-27T00:00:00"/>
    <m/>
    <n v="15628"/>
    <n v="1"/>
    <n v="142.24137931034483"/>
    <n v="0"/>
    <n v="142.24137931034483"/>
    <d v="2016-01-28T00:00:00"/>
    <m/>
    <n v="15662"/>
    <n v="3"/>
    <n v="142.24137931034483"/>
    <n v="0"/>
    <n v="426.72413793103448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"/>
    <n v="0"/>
    <n v="142.24137931034483"/>
    <n v="0"/>
    <m/>
    <m/>
    <m/>
    <m/>
  </r>
  <r>
    <n v="612"/>
    <x v="181"/>
    <s v="PRV-043"/>
    <x v="35"/>
    <x v="0"/>
    <x v="150"/>
    <s v="SERVICIO DE GALVANIZADO Y TROPICALIZADO  "/>
    <s v="PZA"/>
    <s v="Compras"/>
    <s v="Dina"/>
    <s v="RQM-053"/>
    <n v="3"/>
    <x v="12"/>
    <d v="2016-01-29T00:00:00"/>
    <n v="1"/>
    <n v="400"/>
    <d v="2016-02-02T00:00:00"/>
    <s v="R-2772"/>
    <m/>
    <n v="1"/>
    <n v="400"/>
    <n v="0"/>
    <n v="400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Pendiente Factura"/>
    <x v="0"/>
    <x v="0"/>
    <n v="4"/>
    <n v="1"/>
    <n v="0"/>
    <n v="400"/>
    <n v="0"/>
    <m/>
    <m/>
    <m/>
    <m/>
  </r>
  <r>
    <n v="613"/>
    <x v="182"/>
    <s v="PRV-033"/>
    <x v="61"/>
    <x v="2"/>
    <x v="315"/>
    <s v="LAMINA ANTIDERRAPANTE  DE ALUMINIO DIAMANTE  0.100&quot; X 48&quot; X 120&quot;"/>
    <s v="KGS"/>
    <s v="Compras"/>
    <s v="Polomex"/>
    <s v="RQM-054"/>
    <n v="3"/>
    <x v="14"/>
    <d v="2016-02-02T00:00:00"/>
    <n v="21.96"/>
    <n v="4.54"/>
    <d v="2016-01-29T00:00:00"/>
    <m/>
    <s v="MCDUSD625"/>
    <n v="21.96"/>
    <n v="4.54"/>
    <n v="0"/>
    <n v="99.69840000000000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4"/>
    <x v="3"/>
    <n v="-4"/>
    <n v="21.96"/>
    <n v="0"/>
    <n v="4.54"/>
    <n v="0"/>
    <m/>
    <m/>
    <m/>
    <m/>
  </r>
  <r>
    <n v="614"/>
    <x v="183"/>
    <s v="PRV-178"/>
    <x v="30"/>
    <x v="2"/>
    <x v="316"/>
    <s v="PLACA CAL 16 Galvanizada 200 x 100 mm"/>
    <s v="PZA"/>
    <s v="Produccion"/>
    <s v="Polomex"/>
    <s v="RQM-055"/>
    <n v="4"/>
    <x v="24"/>
    <d v="2016-01-28T00:00:00"/>
    <n v="60"/>
    <n v="17.940000000000001"/>
    <d v="2016-01-28T00:00:00"/>
    <s v="R-60"/>
    <m/>
    <n v="60"/>
    <n v="17.940000000000001"/>
    <n v="0"/>
    <n v="1076.40000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0"/>
    <n v="60"/>
    <n v="0"/>
    <n v="17.940000000000001"/>
    <n v="0"/>
    <m/>
    <m/>
    <m/>
    <m/>
  </r>
  <r>
    <n v="615"/>
    <x v="183"/>
    <s v="PRV-178"/>
    <x v="30"/>
    <x v="2"/>
    <x v="113"/>
    <s v="SOPORTE CABLE PANEL BASE ALEGRO  "/>
    <s v="PZA"/>
    <s v="Produccion"/>
    <s v="Polomex"/>
    <s v="RQM-055"/>
    <n v="4"/>
    <x v="24"/>
    <d v="2016-01-28T00:00:00"/>
    <n v="240"/>
    <n v="8.32"/>
    <d v="2016-01-28T00:00:00"/>
    <s v="R-60"/>
    <m/>
    <n v="240"/>
    <n v="8.32"/>
    <n v="0"/>
    <n v="1996.800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0"/>
    <n v="240"/>
    <n v="0"/>
    <n v="8.32"/>
    <n v="0"/>
    <m/>
    <m/>
    <m/>
    <m/>
  </r>
  <r>
    <n v="616"/>
    <x v="183"/>
    <s v="PRV-178"/>
    <x v="30"/>
    <x v="2"/>
    <x v="317"/>
    <s v="Lamina Cal 16 Galvanizada 460 x 330mm Galvanizada 460 x 330mm"/>
    <s v="PZA"/>
    <s v="Produccion"/>
    <s v="Polomex"/>
    <s v="RQM-055"/>
    <n v="4"/>
    <x v="24"/>
    <d v="2016-01-28T00:00:00"/>
    <n v="30"/>
    <n v="66.959999999999994"/>
    <d v="2016-01-28T00:00:00"/>
    <s v="R-60"/>
    <m/>
    <n v="30"/>
    <n v="66.959999999999994"/>
    <n v="0"/>
    <n v="2008.799999999999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0"/>
    <n v="30"/>
    <n v="0"/>
    <n v="66.959999999999994"/>
    <n v="0"/>
    <m/>
    <m/>
    <m/>
    <m/>
  </r>
  <r>
    <n v="617"/>
    <x v="183"/>
    <s v="PRV-178"/>
    <x v="30"/>
    <x v="2"/>
    <x v="318"/>
    <s v="Placa cal 1/4&quot; Acero carbón 120 x 40 mm"/>
    <s v="PZA"/>
    <s v="Produccion"/>
    <s v="Polomex"/>
    <s v="RQM-055"/>
    <n v="4"/>
    <x v="24"/>
    <d v="2016-01-28T00:00:00"/>
    <n v="60"/>
    <n v="10"/>
    <d v="2016-01-28T00:00:00"/>
    <s v="R-60"/>
    <m/>
    <n v="60"/>
    <n v="10"/>
    <n v="0"/>
    <n v="6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0"/>
    <n v="60"/>
    <n v="0"/>
    <n v="10"/>
    <n v="0"/>
    <m/>
    <m/>
    <m/>
    <m/>
  </r>
  <r>
    <n v="618"/>
    <x v="183"/>
    <s v="PRV-178"/>
    <x v="30"/>
    <x v="2"/>
    <x v="319"/>
    <s v="Placa cal 12  Galvanizada 500 x 40 mm"/>
    <s v="PZA"/>
    <s v="Produccion"/>
    <s v="Polomex"/>
    <s v="RQM-055"/>
    <n v="4"/>
    <x v="24"/>
    <d v="2016-01-28T00:00:00"/>
    <n v="60"/>
    <n v="62"/>
    <d v="2016-01-28T00:00:00"/>
    <s v="R-60"/>
    <m/>
    <n v="60"/>
    <n v="62"/>
    <n v="0"/>
    <n v="372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0"/>
    <n v="60"/>
    <n v="0"/>
    <n v="62"/>
    <n v="0"/>
    <m/>
    <m/>
    <m/>
    <m/>
  </r>
  <r>
    <n v="619"/>
    <x v="184"/>
    <s v="PRV-003"/>
    <x v="1"/>
    <x v="1"/>
    <x v="1"/>
    <s v="Resina H774-AHA-10 (INVIERNO)  "/>
    <s v="KGS"/>
    <s v="Planeacion"/>
    <s v="Varios"/>
    <s v="EM-S4"/>
    <n v="4"/>
    <x v="14"/>
    <d v="2016-02-02T00:00:00"/>
    <n v="5625"/>
    <n v="33.4"/>
    <d v="2016-02-02T00:00:00"/>
    <s v="R-220-1161"/>
    <m/>
    <n v="5625"/>
    <n v="33.4"/>
    <n v="0"/>
    <n v="18787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2"/>
    <x v="2"/>
    <n v="0"/>
    <n v="5625"/>
    <n v="0"/>
    <n v="33.4"/>
    <n v="0"/>
    <m/>
    <m/>
    <m/>
    <m/>
  </r>
  <r>
    <n v="620"/>
    <x v="185"/>
    <s v="PRV-042"/>
    <x v="3"/>
    <x v="1"/>
    <x v="4"/>
    <s v="GEL COAT GRIS EQI 18 422U-D  "/>
    <s v="KGS"/>
    <s v="Planeacion"/>
    <s v="Varios"/>
    <s v="EM-S4"/>
    <n v="4"/>
    <x v="12"/>
    <d v="2016-01-29T00:00:00"/>
    <n v="2760"/>
    <n v="53.15"/>
    <d v="2016-02-02T00:00:00"/>
    <m/>
    <s v="X024872"/>
    <n v="2300"/>
    <n v="53.15"/>
    <n v="0"/>
    <n v="122245"/>
    <d v="2016-02-04T00:00:00"/>
    <m/>
    <s v="X024916"/>
    <n v="460"/>
    <n v="53.15"/>
    <n v="0"/>
    <n v="24449"/>
    <m/>
    <m/>
    <m/>
    <m/>
    <n v="0"/>
    <m/>
    <n v="0"/>
    <m/>
    <m/>
    <m/>
    <m/>
    <n v="0"/>
    <m/>
    <n v="0"/>
    <s v="Ok"/>
    <s v="Atrasado"/>
    <s v="Ok"/>
    <x v="9"/>
    <x v="0"/>
    <s v="Ok"/>
    <x v="0"/>
    <x v="0"/>
    <n v="6"/>
    <n v="2760"/>
    <n v="0"/>
    <n v="53.15"/>
    <n v="0"/>
    <m/>
    <m/>
    <m/>
    <m/>
  </r>
  <r>
    <n v="621"/>
    <x v="185"/>
    <s v="PRV-042"/>
    <x v="3"/>
    <x v="1"/>
    <x v="239"/>
    <s v="GEL COAT GRIS BECCAR No. 134  "/>
    <s v="LTS"/>
    <s v="Planeacion"/>
    <s v="Varios"/>
    <s v="EM-S4"/>
    <n v="4"/>
    <x v="22"/>
    <d v="2016-02-04T00:00:00"/>
    <n v="100"/>
    <n v="53.611600000000003"/>
    <d v="2016-02-04T00:00:00"/>
    <m/>
    <s v="X024916"/>
    <n v="100"/>
    <n v="53.611600000000003"/>
    <n v="0"/>
    <n v="5361.1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8"/>
    <x v="2"/>
    <n v="0"/>
    <n v="100"/>
    <n v="0"/>
    <n v="53.611600000000003"/>
    <n v="0"/>
    <m/>
    <m/>
    <m/>
    <m/>
  </r>
  <r>
    <n v="622"/>
    <x v="185"/>
    <s v="PRV-042"/>
    <x v="3"/>
    <x v="1"/>
    <x v="169"/>
    <s v="GEL COAT GRIS OSCURO 135  "/>
    <s v="KGS"/>
    <s v="Planeacion"/>
    <s v="Varios"/>
    <s v="EM-S4"/>
    <n v="4"/>
    <x v="22"/>
    <d v="2016-02-04T00:00:00"/>
    <n v="100"/>
    <n v="53.3"/>
    <d v="2016-02-04T00:00:00"/>
    <m/>
    <s v="X024916"/>
    <n v="100"/>
    <n v="53.3"/>
    <n v="0"/>
    <n v="533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8"/>
    <x v="2"/>
    <n v="0"/>
    <n v="100"/>
    <n v="0"/>
    <n v="53.3"/>
    <n v="0"/>
    <m/>
    <m/>
    <m/>
    <m/>
  </r>
  <r>
    <n v="623"/>
    <x v="185"/>
    <s v="PRV-042"/>
    <x v="3"/>
    <x v="1"/>
    <x v="5"/>
    <s v="GEL COAT ISO EVO I  "/>
    <s v="KGS"/>
    <s v="Planeacion"/>
    <s v="Varios"/>
    <s v="EM-S4"/>
    <n v="4"/>
    <x v="12"/>
    <d v="2016-01-29T00:00:00"/>
    <n v="230"/>
    <n v="56.15"/>
    <d v="2016-02-02T00:00:00"/>
    <m/>
    <s v="X024872"/>
    <n v="230"/>
    <n v="56.15"/>
    <n v="0"/>
    <n v="12914.5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0"/>
    <x v="0"/>
    <n v="4"/>
    <n v="230"/>
    <n v="0"/>
    <n v="56.15"/>
    <n v="0"/>
    <m/>
    <m/>
    <m/>
    <m/>
  </r>
  <r>
    <n v="624"/>
    <x v="185"/>
    <s v="PRV-042"/>
    <x v="3"/>
    <x v="1"/>
    <x v="6"/>
    <s v="GEL COAT ISO EVO III  "/>
    <s v="KGS"/>
    <s v="Planeacion"/>
    <s v="Varios"/>
    <s v="EM-S4"/>
    <n v="4"/>
    <x v="12"/>
    <d v="2016-01-29T00:00:00"/>
    <n v="230"/>
    <n v="55.6"/>
    <d v="2016-02-02T00:00:00"/>
    <m/>
    <s v="X024872"/>
    <n v="230"/>
    <n v="55.6"/>
    <n v="0"/>
    <n v="12788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0"/>
    <x v="0"/>
    <n v="4"/>
    <n v="230"/>
    <n v="0"/>
    <n v="55.6"/>
    <n v="0"/>
    <m/>
    <m/>
    <m/>
    <m/>
  </r>
  <r>
    <n v="625"/>
    <x v="185"/>
    <s v="PRV-042"/>
    <x v="3"/>
    <x v="1"/>
    <x v="7"/>
    <s v="GEL COAT ISO GRIS OSCURO 426C  "/>
    <s v="KGS"/>
    <s v="Planeacion"/>
    <s v="Varios"/>
    <s v="EM-S4"/>
    <n v="4"/>
    <x v="12"/>
    <d v="2016-01-29T00:00:00"/>
    <n v="460"/>
    <n v="55.9"/>
    <d v="2016-02-02T00:00:00"/>
    <m/>
    <s v="X024872"/>
    <n v="460"/>
    <n v="55.9"/>
    <n v="0"/>
    <n v="25714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0"/>
    <x v="0"/>
    <n v="4"/>
    <n v="460"/>
    <n v="0"/>
    <n v="55.9"/>
    <n v="0"/>
    <m/>
    <m/>
    <m/>
    <m/>
  </r>
  <r>
    <n v="626"/>
    <x v="185"/>
    <s v="PRV-042"/>
    <x v="3"/>
    <x v="1"/>
    <x v="240"/>
    <s v="GEL COAT COOL GRAY  3C  EQI 1285  "/>
    <s v="KGS"/>
    <s v="Planeacion"/>
    <s v="Varios"/>
    <s v="EM-S4"/>
    <n v="4"/>
    <x v="22"/>
    <d v="2016-02-04T00:00:00"/>
    <n v="100"/>
    <n v="49.281999999999996"/>
    <d v="2016-02-04T00:00:00"/>
    <m/>
    <s v="X024916"/>
    <n v="100"/>
    <n v="49.281999999999996"/>
    <n v="0"/>
    <n v="4928.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8"/>
    <x v="2"/>
    <n v="0"/>
    <n v="100"/>
    <n v="0"/>
    <n v="49.281999999999996"/>
    <n v="0"/>
    <m/>
    <m/>
    <m/>
    <m/>
  </r>
  <r>
    <n v="627"/>
    <x v="185"/>
    <s v="PRV-042"/>
    <x v="3"/>
    <x v="1"/>
    <x v="93"/>
    <s v="GEL COAT PARA FALLEBA BECCAR 0279"/>
    <s v="KGS"/>
    <s v="Planeacion"/>
    <s v="Varios"/>
    <s v="EM-S4"/>
    <n v="4"/>
    <x v="12"/>
    <d v="2016-01-29T00:00:00"/>
    <n v="230"/>
    <n v="54.652999999999999"/>
    <d v="2016-02-02T00:00:00"/>
    <m/>
    <s v="X024872"/>
    <n v="230"/>
    <n v="54.652999999999999"/>
    <n v="0"/>
    <n v="12570.19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0"/>
    <x v="0"/>
    <n v="4"/>
    <n v="230"/>
    <n v="0"/>
    <n v="54.652999999999999"/>
    <n v="0"/>
    <m/>
    <m/>
    <m/>
    <m/>
  </r>
  <r>
    <n v="628"/>
    <x v="186"/>
    <s v="PRV-042"/>
    <x v="3"/>
    <x v="1"/>
    <x v="178"/>
    <s v="POLISH  (PASTA BLANCA)"/>
    <s v="KGS"/>
    <s v="Planeacion"/>
    <s v="Varios"/>
    <s v="EM-S4"/>
    <n v="4"/>
    <x v="12"/>
    <d v="2016-01-29T00:00:00"/>
    <n v="25"/>
    <n v="20.510999999999999"/>
    <d v="2016-02-02T00:00:00"/>
    <m/>
    <s v="X024866"/>
    <n v="25"/>
    <n v="26.7852"/>
    <n v="0.1"/>
    <n v="602.66700000000003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0"/>
    <x v="0"/>
    <s v="Ok"/>
    <x v="0"/>
    <x v="0"/>
    <n v="4"/>
    <n v="25"/>
    <n v="0"/>
    <n v="26.7852"/>
    <n v="6.2742000000000004"/>
    <m/>
    <m/>
    <m/>
    <m/>
  </r>
  <r>
    <n v="629"/>
    <x v="186"/>
    <s v="PRV-042"/>
    <x v="3"/>
    <x v="1"/>
    <x v="9"/>
    <s v="CERA DESMOLDANTE   CP500"/>
    <s v="KGS"/>
    <s v="Planeacion"/>
    <s v="Varios"/>
    <s v="EM-S4"/>
    <n v="4"/>
    <x v="12"/>
    <d v="2016-01-29T00:00:00"/>
    <n v="28"/>
    <n v="69.831000000000003"/>
    <d v="2016-02-02T00:00:00"/>
    <m/>
    <s v="X024866"/>
    <n v="28"/>
    <n v="77.587142"/>
    <n v="0.1"/>
    <n v="1955.1959784000001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0"/>
    <x v="0"/>
    <s v="Ok"/>
    <x v="0"/>
    <x v="0"/>
    <n v="4"/>
    <n v="28"/>
    <n v="0"/>
    <n v="77.587142"/>
    <n v="7.756141999999997"/>
    <m/>
    <m/>
    <m/>
    <m/>
  </r>
  <r>
    <n v="630"/>
    <x v="186"/>
    <s v="PRV-042"/>
    <x v="3"/>
    <x v="1"/>
    <x v="10"/>
    <s v="COREMAT 200 BCO N1022063553 "/>
    <s v="MTS"/>
    <s v="Planeacion"/>
    <s v="Varios"/>
    <s v="EM-S4"/>
    <n v="4"/>
    <x v="12"/>
    <d v="2016-01-29T00:00:00"/>
    <n v="80"/>
    <n v="36.710999999999999"/>
    <d v="2016-02-02T00:00:00"/>
    <m/>
    <s v="X024866"/>
    <n v="80"/>
    <n v="40.79"/>
    <n v="0.1"/>
    <n v="2936.8799999999997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0"/>
    <x v="0"/>
    <s v="Ok"/>
    <x v="0"/>
    <x v="0"/>
    <n v="4"/>
    <n v="80"/>
    <n v="0"/>
    <n v="40.79"/>
    <n v="4.0790000000000006"/>
    <m/>
    <m/>
    <m/>
    <m/>
  </r>
  <r>
    <n v="631"/>
    <x v="186"/>
    <s v="PRV-042"/>
    <x v="3"/>
    <x v="1"/>
    <x v="11"/>
    <s v="ROVING  "/>
    <s v="KGS"/>
    <s v="Planeacion"/>
    <s v="Varios"/>
    <s v="EM-S4"/>
    <n v="4"/>
    <x v="12"/>
    <d v="2016-01-29T00:00:00"/>
    <n v="116.75"/>
    <n v="27.1150289017341"/>
    <d v="2016-02-02T00:00:00"/>
    <m/>
    <s v="X024866"/>
    <n v="116.75"/>
    <n v="31.9"/>
    <n v="0.15"/>
    <n v="3165.67625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0"/>
    <x v="0"/>
    <s v="Ok"/>
    <x v="0"/>
    <x v="0"/>
    <n v="4"/>
    <n v="116.75"/>
    <n v="0"/>
    <n v="31.9"/>
    <n v="4.7849710982658991"/>
    <m/>
    <m/>
    <m/>
    <m/>
  </r>
  <r>
    <n v="632"/>
    <x v="186"/>
    <s v="PRV-042"/>
    <x v="3"/>
    <x v="1"/>
    <x v="12"/>
    <s v="TALCO  "/>
    <s v="KGS"/>
    <s v="Planeacion"/>
    <s v="Varios"/>
    <s v="EM-S4"/>
    <n v="4"/>
    <x v="12"/>
    <d v="2016-01-29T00:00:00"/>
    <n v="100"/>
    <n v="10.95"/>
    <d v="2016-02-02T00:00:00"/>
    <m/>
    <s v="X024866"/>
    <n v="100"/>
    <n v="12.1472"/>
    <n v="0.1"/>
    <n v="1093.248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0"/>
    <x v="0"/>
    <s v="Ok"/>
    <x v="0"/>
    <x v="0"/>
    <n v="4"/>
    <n v="100"/>
    <n v="0"/>
    <n v="12.1472"/>
    <n v="1.1972000000000005"/>
    <m/>
    <m/>
    <m/>
    <m/>
  </r>
  <r>
    <n v="633"/>
    <x v="186"/>
    <s v="PRV-042"/>
    <x v="3"/>
    <x v="1"/>
    <x v="13"/>
    <s v="CATALIZADOR BUTANOX M-50  "/>
    <s v="KGS"/>
    <s v="Planeacion"/>
    <s v="Varios"/>
    <s v="EM-S4"/>
    <n v="4"/>
    <x v="12"/>
    <d v="2016-01-29T00:00:00"/>
    <n v="357"/>
    <n v="124.1"/>
    <d v="2016-02-04T00:00:00"/>
    <m/>
    <s v="X024915"/>
    <n v="357"/>
    <n v="124.1"/>
    <n v="0.15"/>
    <n v="37658.144999999997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9"/>
    <x v="0"/>
    <s v="Ok"/>
    <x v="0"/>
    <x v="0"/>
    <n v="6"/>
    <n v="357"/>
    <n v="0"/>
    <n v="124.1"/>
    <n v="0"/>
    <m/>
    <m/>
    <m/>
    <m/>
  </r>
  <r>
    <n v="634"/>
    <x v="186"/>
    <s v="PRV-042"/>
    <x v="3"/>
    <x v="1"/>
    <x v="179"/>
    <s v="DIMETIL ANILINA  "/>
    <s v="KGS"/>
    <s v="Planeacion"/>
    <s v="Varios"/>
    <s v="EM-S4"/>
    <n v="4"/>
    <x v="12"/>
    <d v="2016-01-29T00:00:00"/>
    <n v="4"/>
    <n v="143.67599999999999"/>
    <d v="2016-02-02T00:00:00"/>
    <m/>
    <s v="X024866"/>
    <n v="4"/>
    <n v="159.64250000000001"/>
    <n v="0.1"/>
    <n v="574.71300000000008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0"/>
    <x v="0"/>
    <s v="Ok"/>
    <x v="0"/>
    <x v="0"/>
    <n v="4"/>
    <n v="4"/>
    <n v="0"/>
    <n v="159.64250000000001"/>
    <n v="15.966500000000025"/>
    <m/>
    <m/>
    <m/>
    <m/>
  </r>
  <r>
    <n v="635"/>
    <x v="186"/>
    <s v="PRV-042"/>
    <x v="3"/>
    <x v="1"/>
    <x v="180"/>
    <s v="COBALTO  "/>
    <s v="KGS"/>
    <s v="Planeacion"/>
    <s v="Varios"/>
    <s v="EM-S4"/>
    <n v="4"/>
    <x v="12"/>
    <d v="2016-01-29T00:00:00"/>
    <n v="3.7"/>
    <n v="133.68599999999998"/>
    <d v="2016-02-02T00:00:00"/>
    <m/>
    <s v="X024866"/>
    <n v="3.7"/>
    <n v="148.54594"/>
    <n v="0.1"/>
    <n v="494.65798020000005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0"/>
    <x v="0"/>
    <s v="Ok"/>
    <x v="0"/>
    <x v="0"/>
    <n v="4"/>
    <n v="3.7"/>
    <n v="0"/>
    <n v="148.54594"/>
    <n v="14.859940000000023"/>
    <m/>
    <m/>
    <m/>
    <m/>
  </r>
  <r>
    <n v="636"/>
    <x v="186"/>
    <s v="PRV-042"/>
    <x v="3"/>
    <x v="1"/>
    <x v="186"/>
    <s v="MONOMERO DE ESTIRENO  "/>
    <s v="KGS"/>
    <s v="Planeacion"/>
    <s v="Varios"/>
    <s v="EM-S4"/>
    <n v="4"/>
    <x v="12"/>
    <d v="2016-01-29T00:00:00"/>
    <n v="17"/>
    <n v="31.670999999999999"/>
    <d v="2016-02-02T00:00:00"/>
    <m/>
    <s v="X024866"/>
    <n v="17"/>
    <n v="35.188822999999999"/>
    <n v="0.1"/>
    <n v="538.38899189999995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0"/>
    <x v="0"/>
    <s v="Ok"/>
    <x v="0"/>
    <x v="0"/>
    <n v="4"/>
    <n v="17"/>
    <n v="0"/>
    <n v="35.188822999999999"/>
    <n v="3.5178229999999999"/>
    <m/>
    <m/>
    <m/>
    <m/>
  </r>
  <r>
    <n v="637"/>
    <x v="186"/>
    <s v="PRV-042"/>
    <x v="3"/>
    <x v="1"/>
    <x v="270"/>
    <s v="CABOSIL  "/>
    <s v="KGS"/>
    <s v="Planeacion"/>
    <s v="Varios"/>
    <s v="EM-S4"/>
    <n v="4"/>
    <x v="12"/>
    <d v="2016-01-29T00:00:00"/>
    <n v="10"/>
    <n v="188.613"/>
    <d v="2016-02-02T00:00:00"/>
    <m/>
    <s v="X024866"/>
    <n v="10"/>
    <n v="209.571"/>
    <n v="0.1"/>
    <n v="1886.1390000000001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0"/>
    <x v="0"/>
    <s v="Ok"/>
    <x v="0"/>
    <x v="0"/>
    <n v="4"/>
    <n v="10"/>
    <n v="0"/>
    <n v="209.571"/>
    <n v="20.957999999999998"/>
    <m/>
    <m/>
    <m/>
    <m/>
  </r>
  <r>
    <n v="638"/>
    <x v="186"/>
    <s v="PRV-042"/>
    <x v="3"/>
    <x v="1"/>
    <x v="14"/>
    <s v="ESPUMA POLIURETANO A  "/>
    <s v="KGS"/>
    <s v="Planeacion"/>
    <s v="Varios"/>
    <s v="EM-S4"/>
    <n v="4"/>
    <x v="12"/>
    <d v="2016-01-29T00:00:00"/>
    <n v="140"/>
    <n v="65.7"/>
    <d v="2016-02-02T00:00:00"/>
    <m/>
    <s v="X024866"/>
    <n v="100"/>
    <n v="82.510750000000002"/>
    <n v="0.1"/>
    <n v="7425.9675000000007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0"/>
    <x v="7"/>
    <s v="Ok"/>
    <x v="0"/>
    <x v="0"/>
    <n v="4"/>
    <n v="100"/>
    <n v="-40"/>
    <n v="82.510750000000002"/>
    <n v="16.810749999999999"/>
    <m/>
    <m/>
    <m/>
    <m/>
  </r>
  <r>
    <n v="639"/>
    <x v="186"/>
    <s v="PRV-042"/>
    <x v="3"/>
    <x v="1"/>
    <x v="15"/>
    <s v="ESPUMA POLIURETANO B  "/>
    <s v="KGS"/>
    <s v="Planeacion"/>
    <s v="Varios"/>
    <s v="EM-S4"/>
    <n v="4"/>
    <x v="12"/>
    <d v="2016-01-29T00:00:00"/>
    <n v="140"/>
    <n v="65.7"/>
    <d v="2016-02-02T00:00:00"/>
    <m/>
    <s v="X024866"/>
    <n v="100"/>
    <n v="82.510750000000002"/>
    <n v="0.1"/>
    <n v="7425.9675000000007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0"/>
    <x v="7"/>
    <s v="Ok"/>
    <x v="0"/>
    <x v="0"/>
    <n v="4"/>
    <n v="100"/>
    <n v="-40"/>
    <n v="82.510750000000002"/>
    <n v="16.810749999999999"/>
    <m/>
    <m/>
    <m/>
    <m/>
  </r>
  <r>
    <n v="640"/>
    <x v="186"/>
    <s v="PRV-042"/>
    <x v="3"/>
    <x v="1"/>
    <x v="16"/>
    <s v="FIBRA DE VIDRIO 1 1/2 ONZ.  JUSHI EMULSION"/>
    <s v="KGS"/>
    <s v="Planeacion"/>
    <s v="Varios"/>
    <s v="EM-S4"/>
    <n v="4"/>
    <x v="12"/>
    <d v="2016-01-29T00:00:00"/>
    <n v="100"/>
    <n v="29.5"/>
    <d v="2016-02-02T00:00:00"/>
    <m/>
    <s v="X024865"/>
    <n v="100"/>
    <n v="29.5"/>
    <n v="0"/>
    <n v="2950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0"/>
    <x v="0"/>
    <n v="4"/>
    <n v="100"/>
    <n v="0"/>
    <n v="29.5"/>
    <n v="0"/>
    <m/>
    <m/>
    <m/>
    <m/>
  </r>
  <r>
    <n v="641"/>
    <x v="187"/>
    <s v="PRV-206"/>
    <x v="41"/>
    <x v="1"/>
    <x v="182"/>
    <s v="RESINA PIPD-51725 TAMBOR 230 KGS"/>
    <s v="KGS"/>
    <s v="Planeacion"/>
    <s v="Dina"/>
    <s v="EM-S4"/>
    <n v="4"/>
    <x v="14"/>
    <d v="2016-02-02T00:00:00"/>
    <n v="7820"/>
    <n v="3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7820"/>
    <s v=""/>
    <s v=""/>
    <m/>
    <m/>
    <m/>
    <m/>
  </r>
  <r>
    <n v="642"/>
    <x v="188"/>
    <s v="PRV-047"/>
    <x v="62"/>
    <x v="1"/>
    <x v="17"/>
    <s v="FIBRA DE VIDRIO 2 ONZ.  "/>
    <s v="KGS"/>
    <s v="Planeacion"/>
    <s v="Varios"/>
    <s v="EM-S4"/>
    <n v="4"/>
    <x v="12"/>
    <d v="2016-01-29T00:00:00"/>
    <n v="5400"/>
    <n v="32"/>
    <d v="2016-01-29T00:00:00"/>
    <m/>
    <s v="B1288"/>
    <n v="5400"/>
    <n v="32"/>
    <n v="0"/>
    <n v="1728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400"/>
    <n v="0"/>
    <n v="32"/>
    <n v="0"/>
    <m/>
    <m/>
    <m/>
    <m/>
  </r>
  <r>
    <n v="643"/>
    <x v="189"/>
    <s v="PRV-056"/>
    <x v="16"/>
    <x v="2"/>
    <x v="73"/>
    <s v="CIERRE DE PERILLA C/CHAPETON  BOXER OF  "/>
    <s v="PZA"/>
    <s v="Planeacion"/>
    <s v="Varios"/>
    <s v="EM-S4"/>
    <n v="4"/>
    <x v="22"/>
    <d v="2016-02-04T00:00:00"/>
    <n v="100"/>
    <n v="75"/>
    <m/>
    <m/>
    <m/>
    <m/>
    <n v="0"/>
    <n v="0"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0"/>
    <s v=""/>
    <s v=""/>
    <m/>
    <m/>
    <m/>
    <m/>
  </r>
  <r>
    <n v="644"/>
    <x v="189"/>
    <s v="PRV-056"/>
    <x v="16"/>
    <x v="2"/>
    <x v="74"/>
    <s v="Conjunto mecanismo falleba Polomex Pintura Electrostatica "/>
    <s v="PZA"/>
    <s v="Planeacion"/>
    <s v="Varios"/>
    <s v="EM-S4"/>
    <n v="4"/>
    <x v="22"/>
    <d v="2016-02-04T00:00:00"/>
    <n v="50"/>
    <n v="489.9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0"/>
    <s v=""/>
    <s v=""/>
    <m/>
    <m/>
    <m/>
    <m/>
  </r>
  <r>
    <n v="645"/>
    <x v="189"/>
    <s v="PRV-056"/>
    <x v="16"/>
    <x v="2"/>
    <x v="152"/>
    <s v="Conjunto mecanismo falleba Beccar Pintura Electrostatica "/>
    <s v="CJTO"/>
    <s v="Planeacion"/>
    <s v="Varios"/>
    <s v="EM-S4"/>
    <n v="4"/>
    <x v="22"/>
    <d v="2016-02-04T00:00:00"/>
    <n v="50"/>
    <n v="489.9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0"/>
    <s v=""/>
    <s v=""/>
    <m/>
    <m/>
    <m/>
    <m/>
  </r>
  <r>
    <n v="646"/>
    <x v="190"/>
    <s v="PRV-140"/>
    <x v="31"/>
    <x v="0"/>
    <x v="135"/>
    <s v="PLACA CAL 16 Galvanizada 50 x 35 mm"/>
    <s v="PZA"/>
    <s v="Produccion"/>
    <s v="Varios"/>
    <s v="EM-S4"/>
    <n v="4"/>
    <x v="14"/>
    <d v="2016-02-02T00:00:00"/>
    <n v="703"/>
    <n v="2.14"/>
    <d v="2016-02-03T00:00:00"/>
    <s v="R-203"/>
    <n v="114"/>
    <n v="703"/>
    <n v="2.14"/>
    <n v="0"/>
    <n v="1504.42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1"/>
    <x v="1"/>
    <n v="1"/>
    <n v="703"/>
    <n v="0"/>
    <n v="2.14"/>
    <n v="0"/>
    <m/>
    <m/>
    <m/>
    <m/>
  </r>
  <r>
    <n v="647"/>
    <x v="190"/>
    <s v="PRV-140"/>
    <x v="31"/>
    <x v="0"/>
    <x v="320"/>
    <s v="PLACA CAL. 1/4&quot; Acero carbón 100 x 100 mm"/>
    <s v="PZA"/>
    <s v="Produccion"/>
    <s v="Varios"/>
    <s v="EM-S4"/>
    <n v="4"/>
    <x v="14"/>
    <d v="2016-02-02T00:00:00"/>
    <n v="30"/>
    <n v="39.42"/>
    <d v="2016-02-03T00:00:00"/>
    <s v="R-203"/>
    <n v="114"/>
    <n v="30"/>
    <n v="39.42"/>
    <n v="0"/>
    <n v="1182.6000000000001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1"/>
    <x v="1"/>
    <n v="1"/>
    <n v="30"/>
    <n v="0"/>
    <n v="39.42"/>
    <n v="0"/>
    <m/>
    <m/>
    <m/>
    <m/>
  </r>
  <r>
    <n v="648"/>
    <x v="190"/>
    <s v="PRV-140"/>
    <x v="31"/>
    <x v="0"/>
    <x v="184"/>
    <s v="LAMINA GALV. 25X30MM CAL.16  "/>
    <s v="PZA"/>
    <s v="Produccion"/>
    <s v="Varios"/>
    <s v="EM-S4"/>
    <n v="4"/>
    <x v="14"/>
    <d v="2016-02-02T00:00:00"/>
    <n v="221"/>
    <n v="1.7"/>
    <d v="2016-02-03T00:00:00"/>
    <s v="R-203"/>
    <n v="114"/>
    <n v="221"/>
    <n v="1.7"/>
    <n v="0"/>
    <n v="375.7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1"/>
    <x v="1"/>
    <n v="1"/>
    <n v="221"/>
    <n v="0"/>
    <n v="1.7"/>
    <n v="0"/>
    <m/>
    <m/>
    <m/>
    <m/>
  </r>
  <r>
    <n v="649"/>
    <x v="190"/>
    <s v="PRV-140"/>
    <x v="31"/>
    <x v="0"/>
    <x v="137"/>
    <s v="LAM CAL 16 Galvanizada 25 x 220 mm"/>
    <s v="PZA"/>
    <s v="Produccion"/>
    <s v="Varios"/>
    <s v="EM-S4"/>
    <n v="4"/>
    <x v="14"/>
    <d v="2016-02-02T00:00:00"/>
    <n v="23"/>
    <n v="3.98"/>
    <d v="2016-02-03T00:00:00"/>
    <s v="R-203"/>
    <n v="114"/>
    <n v="23"/>
    <n v="3.98"/>
    <n v="0"/>
    <n v="91.54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1"/>
    <x v="1"/>
    <n v="1"/>
    <n v="23"/>
    <n v="0"/>
    <n v="3.98"/>
    <n v="0"/>
    <m/>
    <m/>
    <m/>
    <m/>
  </r>
  <r>
    <n v="650"/>
    <x v="190"/>
    <s v="PRV-140"/>
    <x v="31"/>
    <x v="0"/>
    <x v="321"/>
    <s v="Lamina Cal 14 Galvanizada 150 x 235 mm"/>
    <s v="PZA"/>
    <s v="Produccion"/>
    <s v="Varios"/>
    <s v="EM-S4"/>
    <n v="4"/>
    <x v="14"/>
    <d v="2016-02-02T00:00:00"/>
    <n v="12"/>
    <n v="21.64"/>
    <d v="2016-02-03T00:00:00"/>
    <s v="R-203"/>
    <n v="114"/>
    <n v="12"/>
    <n v="21.64"/>
    <n v="0"/>
    <n v="259.68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1"/>
    <x v="1"/>
    <n v="1"/>
    <n v="12"/>
    <n v="0"/>
    <n v="21.64"/>
    <n v="0"/>
    <m/>
    <m/>
    <m/>
    <m/>
  </r>
  <r>
    <n v="651"/>
    <x v="190"/>
    <s v="PRV-140"/>
    <x v="31"/>
    <x v="0"/>
    <x v="141"/>
    <s v="LAMINA CAL 16 GALVANIZADA 15 X 35 mm"/>
    <s v="PZA"/>
    <s v="Produccion"/>
    <s v="Varios"/>
    <s v="EM-S4"/>
    <n v="4"/>
    <x v="14"/>
    <d v="2016-02-02T00:00:00"/>
    <n v="17"/>
    <n v="1.42"/>
    <d v="2016-02-03T00:00:00"/>
    <s v="R-203"/>
    <n v="114"/>
    <n v="17"/>
    <n v="1.42"/>
    <n v="0"/>
    <n v="24.14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1"/>
    <x v="1"/>
    <n v="1"/>
    <n v="17"/>
    <n v="0"/>
    <n v="1.42"/>
    <n v="0"/>
    <m/>
    <m/>
    <m/>
    <m/>
  </r>
  <r>
    <n v="652"/>
    <x v="190"/>
    <s v="PRV-140"/>
    <x v="31"/>
    <x v="0"/>
    <x v="322"/>
    <s v="Lamina Cal 16 triangular Galvanizada 40 x 40 mm Galvanizada 40 x 40mm"/>
    <s v="PZA"/>
    <s v="Produccion"/>
    <s v="Varios"/>
    <s v="EM-S4"/>
    <n v="4"/>
    <x v="14"/>
    <d v="2016-02-02T00:00:00"/>
    <n v="29"/>
    <n v="1.86"/>
    <d v="2016-02-03T00:00:00"/>
    <s v="R-203"/>
    <n v="114"/>
    <n v="29"/>
    <n v="1.86"/>
    <n v="0"/>
    <n v="53.940000000000005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1"/>
    <x v="1"/>
    <n v="1"/>
    <n v="29"/>
    <n v="0"/>
    <n v="1.86"/>
    <n v="0"/>
    <m/>
    <m/>
    <m/>
    <m/>
  </r>
  <r>
    <n v="653"/>
    <x v="191"/>
    <s v="PRV-178"/>
    <x v="30"/>
    <x v="2"/>
    <x v="242"/>
    <s v="PLACA CAL. 1/4&quot; Acero carbón 90 x 40 mm"/>
    <s v="PZA"/>
    <s v="Planeacion"/>
    <s v="Varios"/>
    <s v="EM-S4"/>
    <n v="4"/>
    <x v="23"/>
    <d v="2016-02-05T00:00:00"/>
    <n v="21"/>
    <n v="10.692000000000002"/>
    <d v="2016-02-03T00:00:00"/>
    <s v="R-64"/>
    <m/>
    <n v="21"/>
    <n v="10.692000000000002"/>
    <n v="0"/>
    <n v="224.5320000000000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21"/>
    <n v="0"/>
    <n v="10.692000000000002"/>
    <n v="0"/>
    <m/>
    <m/>
    <m/>
    <m/>
  </r>
  <r>
    <n v="654"/>
    <x v="191"/>
    <s v="PRV-178"/>
    <x v="30"/>
    <x v="2"/>
    <x v="104"/>
    <s v="SOPORTE GRAPA DINA Galvanizada "/>
    <s v="PZA"/>
    <s v="Planeacion"/>
    <s v="Varios"/>
    <s v="EM-S4"/>
    <n v="4"/>
    <x v="23"/>
    <d v="2016-02-05T00:00:00"/>
    <n v="435"/>
    <n v="11.642400000000002"/>
    <d v="2016-02-02T00:00:00"/>
    <s v="R-63"/>
    <m/>
    <n v="435"/>
    <n v="11.642400000000002"/>
    <n v="0"/>
    <n v="5064.444000000001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3"/>
    <n v="435"/>
    <n v="0"/>
    <n v="11.642400000000002"/>
    <n v="0"/>
    <m/>
    <m/>
    <m/>
    <m/>
  </r>
  <r>
    <n v="655"/>
    <x v="191"/>
    <s v="PRV-178"/>
    <x v="30"/>
    <x v="2"/>
    <x v="323"/>
    <s v="PLACA CAL 16 Galvanizada 290 x 30 mm"/>
    <s v="PZA"/>
    <s v="Planeacion"/>
    <s v="Varios"/>
    <s v="EM-S4"/>
    <n v="4"/>
    <x v="23"/>
    <d v="2016-02-05T00:00:00"/>
    <n v="60"/>
    <n v="10.59"/>
    <d v="2016-02-03T00:00:00"/>
    <s v="R-64"/>
    <m/>
    <n v="60"/>
    <n v="10.59"/>
    <n v="0"/>
    <n v="635.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60"/>
    <n v="0"/>
    <n v="10.59"/>
    <n v="0"/>
    <m/>
    <m/>
    <m/>
    <m/>
  </r>
  <r>
    <n v="656"/>
    <x v="191"/>
    <s v="PRV-178"/>
    <x v="30"/>
    <x v="2"/>
    <x v="324"/>
    <s v="ANGULO SOPORTE CENTRAL IZQUIERDO DEF. TRASERA DINA  "/>
    <s v="PZA"/>
    <s v="Planeacion"/>
    <s v="Varios"/>
    <s v="EM-S4"/>
    <n v="4"/>
    <x v="23"/>
    <d v="2016-02-05T00:00:00"/>
    <n v="45"/>
    <n v="43"/>
    <d v="2016-02-02T00:00:00"/>
    <s v="R-63"/>
    <m/>
    <n v="45"/>
    <n v="43"/>
    <n v="0"/>
    <n v="193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3"/>
    <n v="45"/>
    <n v="0"/>
    <n v="43"/>
    <n v="0"/>
    <m/>
    <m/>
    <m/>
    <m/>
  </r>
  <r>
    <n v="657"/>
    <x v="191"/>
    <s v="PRV-178"/>
    <x v="30"/>
    <x v="2"/>
    <x v="325"/>
    <s v="SOPORTE LATERAL DEFENSA TRASERA DINA GALVANIZADA "/>
    <s v="PZA"/>
    <s v="Planeacion"/>
    <s v="Varios"/>
    <s v="EM-S4"/>
    <n v="4"/>
    <x v="23"/>
    <d v="2016-02-05T00:00:00"/>
    <n v="50"/>
    <n v="72"/>
    <d v="2016-02-02T00:00:00"/>
    <s v="R-63"/>
    <m/>
    <n v="50"/>
    <n v="72"/>
    <n v="0"/>
    <n v="36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3"/>
    <n v="50"/>
    <n v="0"/>
    <n v="72"/>
    <n v="0"/>
    <m/>
    <m/>
    <m/>
    <m/>
  </r>
  <r>
    <n v="658"/>
    <x v="191"/>
    <s v="PRV-178"/>
    <x v="30"/>
    <x v="2"/>
    <x v="119"/>
    <s v="SOPORTE LATERAL IZQUIERDO DEFENSA DELANTERA DINA GALVANIZADA "/>
    <s v="PZA"/>
    <s v="Planeacion"/>
    <s v="Varios"/>
    <s v="EM-S4"/>
    <n v="4"/>
    <x v="23"/>
    <d v="2016-02-05T00:00:00"/>
    <n v="16"/>
    <n v="69"/>
    <d v="2016-02-02T00:00:00"/>
    <s v="R-63"/>
    <m/>
    <n v="16"/>
    <n v="69"/>
    <n v="0"/>
    <n v="110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3"/>
    <n v="16"/>
    <n v="0"/>
    <n v="69"/>
    <n v="0"/>
    <m/>
    <m/>
    <m/>
    <m/>
  </r>
  <r>
    <n v="659"/>
    <x v="191"/>
    <s v="PRV-178"/>
    <x v="30"/>
    <x v="2"/>
    <x v="120"/>
    <s v="SOPORTE LATERAL DERECHO DEFENSA DELANTERA DINA GALVANIZADA "/>
    <s v="PZA"/>
    <s v="Planeacion"/>
    <s v="Varios"/>
    <s v="EM-S4"/>
    <n v="4"/>
    <x v="23"/>
    <d v="2016-02-05T00:00:00"/>
    <n v="16"/>
    <n v="69"/>
    <d v="2016-02-02T00:00:00"/>
    <s v="R-63"/>
    <m/>
    <n v="16"/>
    <n v="69"/>
    <n v="0"/>
    <n v="110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3"/>
    <n v="16"/>
    <n v="0"/>
    <n v="69"/>
    <n v="0"/>
    <m/>
    <m/>
    <m/>
    <m/>
  </r>
  <r>
    <n v="660"/>
    <x v="191"/>
    <s v="PRV-178"/>
    <x v="30"/>
    <x v="2"/>
    <x v="121"/>
    <s v="SOPORTE CENTRAL IZQUIERDO DEFENSA DELANTERA DINA GALVANIZADA "/>
    <s v="PZA"/>
    <s v="Planeacion"/>
    <s v="Varios"/>
    <s v="EM-S4"/>
    <n v="4"/>
    <x v="23"/>
    <d v="2016-02-05T00:00:00"/>
    <n v="16"/>
    <n v="60"/>
    <d v="2016-02-02T00:00:00"/>
    <s v="R-63"/>
    <m/>
    <n v="16"/>
    <n v="60"/>
    <n v="0"/>
    <n v="96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3"/>
    <n v="16"/>
    <n v="0"/>
    <n v="60"/>
    <n v="0"/>
    <m/>
    <m/>
    <m/>
    <m/>
  </r>
  <r>
    <n v="661"/>
    <x v="191"/>
    <s v="PRV-178"/>
    <x v="30"/>
    <x v="2"/>
    <x v="122"/>
    <s v="SOPORTE CENTRAL DERECHO DEFENSA DELANTERA DINA GALVANIZADA "/>
    <s v="PZA"/>
    <s v="Planeacion"/>
    <s v="Varios"/>
    <s v="EM-S4"/>
    <n v="4"/>
    <x v="23"/>
    <d v="2016-02-05T00:00:00"/>
    <n v="16"/>
    <n v="60"/>
    <d v="2016-02-02T00:00:00"/>
    <s v="R-63"/>
    <m/>
    <n v="16"/>
    <n v="60"/>
    <n v="0"/>
    <n v="96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3"/>
    <n v="16"/>
    <n v="0"/>
    <n v="60"/>
    <n v="0"/>
    <m/>
    <m/>
    <m/>
    <m/>
  </r>
  <r>
    <n v="662"/>
    <x v="191"/>
    <s v="PRV-178"/>
    <x v="30"/>
    <x v="2"/>
    <x v="175"/>
    <s v="ANGULO PARA  TIMBALES GRD GALVANIZADA 28 X 33 X 30"/>
    <s v="PZA"/>
    <s v="Planeacion"/>
    <s v="Varios"/>
    <s v="EM-S4"/>
    <n v="4"/>
    <x v="23"/>
    <d v="2016-02-05T00:00:00"/>
    <n v="168"/>
    <n v="13.824000000000002"/>
    <d v="2016-02-02T00:00:00"/>
    <s v="R-63"/>
    <m/>
    <n v="77"/>
    <n v="13.824000000000002"/>
    <n v="0"/>
    <n v="1064.4480000000001"/>
    <d v="2016-02-03T00:00:00"/>
    <s v="R-64"/>
    <m/>
    <n v="91"/>
    <n v="13.824000000000002"/>
    <n v="0"/>
    <n v="1257.9840000000002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168"/>
    <n v="0"/>
    <n v="13.824000000000002"/>
    <n v="0"/>
    <m/>
    <m/>
    <m/>
    <m/>
  </r>
  <r>
    <n v="663"/>
    <x v="191"/>
    <s v="PRV-178"/>
    <x v="30"/>
    <x v="2"/>
    <x v="176"/>
    <s v="ANGULO PARA  TIMBALES GALVANIZADA 24 X 33 X 30"/>
    <s v="PZA"/>
    <s v="Planeacion"/>
    <s v="Varios"/>
    <s v="EM-S4"/>
    <n v="4"/>
    <x v="23"/>
    <d v="2016-02-05T00:00:00"/>
    <n v="126"/>
    <n v="13.5"/>
    <d v="2016-02-02T00:00:00"/>
    <s v="R-63"/>
    <m/>
    <n v="78"/>
    <n v="13.5"/>
    <n v="0"/>
    <n v="1053"/>
    <d v="2016-02-03T00:00:00"/>
    <s v="R-64"/>
    <m/>
    <n v="48"/>
    <n v="13.5"/>
    <n v="0"/>
    <n v="648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126"/>
    <n v="0"/>
    <n v="13.5"/>
    <n v="0"/>
    <m/>
    <m/>
    <m/>
    <m/>
  </r>
  <r>
    <n v="664"/>
    <x v="191"/>
    <s v="PRV-178"/>
    <x v="30"/>
    <x v="2"/>
    <x v="248"/>
    <s v="ESTRUCTURA METALICA PARA MAMPARA CHICA  PINTURA  "/>
    <s v="PZA"/>
    <s v="Planeacion"/>
    <s v="Varios"/>
    <s v="EM-S4"/>
    <n v="4"/>
    <x v="23"/>
    <d v="2016-02-05T00:00:00"/>
    <n v="4"/>
    <n v="246.13200000000003"/>
    <d v="2016-02-03T00:00:00"/>
    <s v="R-64"/>
    <m/>
    <n v="4"/>
    <n v="246.13200000000003"/>
    <n v="0"/>
    <n v="984.5280000000001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4"/>
    <n v="0"/>
    <n v="246.13200000000003"/>
    <n v="0"/>
    <m/>
    <m/>
    <m/>
    <m/>
  </r>
  <r>
    <n v="665"/>
    <x v="191"/>
    <s v="PRV-178"/>
    <x v="30"/>
    <x v="2"/>
    <x v="249"/>
    <s v="SOLERA DE AC.C DE 1/4 X 1 1/2&quot;  580MM DE LONGITUD  NATURAL  "/>
    <s v="PZA"/>
    <s v="Planeacion"/>
    <s v="Varios"/>
    <s v="EM-S4"/>
    <n v="4"/>
    <x v="23"/>
    <d v="2016-02-05T00:00:00"/>
    <n v="4"/>
    <n v="29.160000000000004"/>
    <d v="2016-02-03T00:00:00"/>
    <s v="R-64"/>
    <m/>
    <n v="4"/>
    <n v="29.160000000000004"/>
    <n v="0"/>
    <n v="116.640000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4"/>
    <n v="0"/>
    <n v="29.160000000000004"/>
    <n v="0"/>
    <m/>
    <m/>
    <m/>
    <m/>
  </r>
  <r>
    <n v="666"/>
    <x v="191"/>
    <s v="PRV-178"/>
    <x v="30"/>
    <x v="2"/>
    <x v="250"/>
    <s v="SOLERA DE AC.C DE 1/4 X 1 &quot;  580MM  NATURAL  "/>
    <s v="PZA"/>
    <s v="Planeacion"/>
    <s v="Varios"/>
    <s v="EM-S4"/>
    <n v="4"/>
    <x v="23"/>
    <d v="2016-02-05T00:00:00"/>
    <n v="4"/>
    <n v="20.520000000000003"/>
    <d v="2016-02-03T00:00:00"/>
    <s v="R-64"/>
    <m/>
    <n v="4"/>
    <n v="20.520000000000003"/>
    <n v="0"/>
    <n v="82.08000000000001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4"/>
    <n v="0"/>
    <n v="20.520000000000003"/>
    <n v="0"/>
    <m/>
    <m/>
    <m/>
    <m/>
  </r>
  <r>
    <n v="667"/>
    <x v="191"/>
    <s v="PRV-178"/>
    <x v="30"/>
    <x v="2"/>
    <x v="251"/>
    <s v="SOLERA DE AC.C DE 1/4 X 1&quot; DE 450 MM  NATURAL  "/>
    <s v="PZA"/>
    <s v="Planeacion"/>
    <s v="Varios"/>
    <s v="EM-S4"/>
    <n v="4"/>
    <x v="23"/>
    <d v="2016-02-05T00:00:00"/>
    <n v="8"/>
    <n v="17.28"/>
    <d v="2016-02-03T00:00:00"/>
    <s v="R-64"/>
    <m/>
    <n v="8"/>
    <n v="17.28"/>
    <n v="0"/>
    <n v="138.2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8"/>
    <n v="0"/>
    <n v="17.28"/>
    <n v="0"/>
    <m/>
    <m/>
    <m/>
    <m/>
  </r>
  <r>
    <n v="668"/>
    <x v="191"/>
    <s v="PRV-178"/>
    <x v="30"/>
    <x v="2"/>
    <x v="252"/>
    <s v="SOLERA DE A.C DE 1/4 X 1&quot; DE 660 MM NATURAL  "/>
    <s v="PZA"/>
    <s v="Planeacion"/>
    <s v="Varios"/>
    <s v="EM-S4"/>
    <n v="4"/>
    <x v="23"/>
    <d v="2016-02-05T00:00:00"/>
    <n v="4"/>
    <n v="22.14"/>
    <d v="2016-02-03T00:00:00"/>
    <s v="R-64"/>
    <m/>
    <n v="4"/>
    <n v="22.14"/>
    <n v="0"/>
    <n v="88.5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4"/>
    <n v="0"/>
    <n v="22.14"/>
    <n v="0"/>
    <m/>
    <m/>
    <m/>
    <m/>
  </r>
  <r>
    <n v="669"/>
    <x v="191"/>
    <s v="PRV-178"/>
    <x v="30"/>
    <x v="2"/>
    <x v="253"/>
    <s v="SOLERA DE A.C DE 1/4 X 1&quot; DE 570MM NATURAL  "/>
    <s v="PZA"/>
    <s v="Planeacion"/>
    <s v="Varios"/>
    <s v="EM-S4"/>
    <n v="4"/>
    <x v="23"/>
    <d v="2016-02-05T00:00:00"/>
    <n v="4"/>
    <n v="20.520000000000003"/>
    <d v="2016-02-03T00:00:00"/>
    <s v="R-64"/>
    <m/>
    <n v="4"/>
    <n v="20.520000000000003"/>
    <n v="0"/>
    <n v="82.08000000000001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4"/>
    <n v="0"/>
    <n v="20.520000000000003"/>
    <n v="0"/>
    <m/>
    <m/>
    <m/>
    <m/>
  </r>
  <r>
    <n v="670"/>
    <x v="191"/>
    <s v="PRV-178"/>
    <x v="30"/>
    <x v="2"/>
    <x v="254"/>
    <s v="SOLERA DE AC.C DE 1/4&quot; X 1 1/2&quot;  X 610MM NATURAL  "/>
    <s v="PZA"/>
    <s v="Planeacion"/>
    <s v="Varios"/>
    <s v="EM-S4"/>
    <n v="4"/>
    <x v="23"/>
    <d v="2016-02-05T00:00:00"/>
    <n v="4"/>
    <n v="31.860000000000003"/>
    <d v="2016-02-03T00:00:00"/>
    <s v="R-64"/>
    <m/>
    <n v="4"/>
    <n v="31.860000000000003"/>
    <n v="0"/>
    <n v="127.4400000000000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4"/>
    <n v="0"/>
    <n v="31.860000000000003"/>
    <n v="0"/>
    <m/>
    <m/>
    <m/>
    <m/>
  </r>
  <r>
    <n v="671"/>
    <x v="191"/>
    <s v="PRV-178"/>
    <x v="30"/>
    <x v="2"/>
    <x v="255"/>
    <s v="SOLERA ROLADA  DE AC.C 1/4&quot; X 1 1/2&quot; DE 570MM NATURAL  "/>
    <s v="PZA"/>
    <s v="Planeacion"/>
    <s v="Varios"/>
    <s v="EM-S4"/>
    <n v="4"/>
    <x v="23"/>
    <d v="2016-02-05T00:00:00"/>
    <n v="4"/>
    <n v="50.760000000000005"/>
    <d v="2016-02-03T00:00:00"/>
    <s v="R-64"/>
    <m/>
    <n v="4"/>
    <n v="50.760000000000005"/>
    <n v="0"/>
    <n v="203.0400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4"/>
    <n v="0"/>
    <n v="50.760000000000005"/>
    <n v="0"/>
    <m/>
    <m/>
    <m/>
    <m/>
  </r>
  <r>
    <n v="672"/>
    <x v="191"/>
    <s v="PRV-178"/>
    <x v="30"/>
    <x v="2"/>
    <x v="256"/>
    <s v="SOLERA ROLADA  DE AC.C 1/4&quot; X 1 &quot; DE 730MM NATURAL  "/>
    <s v="PZA"/>
    <s v="Planeacion"/>
    <s v="Varios"/>
    <s v="EM-S4"/>
    <n v="4"/>
    <x v="23"/>
    <d v="2016-02-05T00:00:00"/>
    <n v="4"/>
    <n v="45.36"/>
    <d v="2016-02-03T00:00:00"/>
    <s v="R-64"/>
    <m/>
    <n v="4"/>
    <n v="45.36"/>
    <n v="0"/>
    <n v="181.4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4"/>
    <n v="0"/>
    <n v="45.36"/>
    <n v="0"/>
    <m/>
    <m/>
    <m/>
    <m/>
  </r>
  <r>
    <n v="673"/>
    <x v="191"/>
    <s v="PRV-178"/>
    <x v="30"/>
    <x v="2"/>
    <x v="257"/>
    <s v="SOLERA DE AC.C DE 1/4&quot; X 1&quot;  X 400MM NATURAL  "/>
    <s v="PZA"/>
    <s v="Planeacion"/>
    <s v="Varios"/>
    <s v="EM-S4"/>
    <n v="4"/>
    <x v="23"/>
    <d v="2016-02-05T00:00:00"/>
    <n v="4"/>
    <n v="16.200000000000003"/>
    <d v="2016-02-03T00:00:00"/>
    <s v="R-64"/>
    <m/>
    <n v="4"/>
    <n v="16.200000000000003"/>
    <n v="0"/>
    <n v="64.80000000000001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4"/>
    <n v="0"/>
    <n v="16.200000000000003"/>
    <n v="0"/>
    <m/>
    <m/>
    <m/>
    <m/>
  </r>
  <r>
    <n v="674"/>
    <x v="191"/>
    <s v="PRV-178"/>
    <x v="30"/>
    <x v="2"/>
    <x v="258"/>
    <s v="ESTRUCTURA INTERNA MAMPARA GRD PINTURA  "/>
    <s v="PZA"/>
    <s v="Planeacion"/>
    <s v="Varios"/>
    <s v="EM-S4"/>
    <n v="4"/>
    <x v="23"/>
    <d v="2016-02-05T00:00:00"/>
    <n v="4"/>
    <n v="378.54"/>
    <d v="2016-02-03T00:00:00"/>
    <s v="R-64"/>
    <m/>
    <n v="4"/>
    <n v="378.54"/>
    <n v="0"/>
    <n v="1514.1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4"/>
    <n v="0"/>
    <n v="378.54"/>
    <n v="0"/>
    <m/>
    <m/>
    <m/>
    <m/>
  </r>
  <r>
    <n v="675"/>
    <x v="191"/>
    <s v="PRV-178"/>
    <x v="30"/>
    <x v="2"/>
    <x v="326"/>
    <s v="Lmina Cal 16 Galv. 150 X 30 MM GALVANIZADO  "/>
    <s v="PZA"/>
    <s v="Planeacion"/>
    <s v="Varios"/>
    <s v="EM-S4"/>
    <n v="4"/>
    <x v="23"/>
    <d v="2016-02-05T00:00:00"/>
    <n v="12"/>
    <n v="6.05"/>
    <d v="2016-02-03T00:00:00"/>
    <s v="R-64"/>
    <m/>
    <n v="12"/>
    <n v="6.05"/>
    <n v="0"/>
    <n v="72.59999999999999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12"/>
    <n v="0"/>
    <n v="6.05"/>
    <n v="0"/>
    <m/>
    <m/>
    <m/>
    <m/>
  </r>
  <r>
    <n v="676"/>
    <x v="191"/>
    <s v="PRV-178"/>
    <x v="30"/>
    <x v="2"/>
    <x v="128"/>
    <s v="INSERTO LUZ PLAFON TRASERO, lamina cal.16 GALVANIZADO  50 X 15  mm"/>
    <s v="PZA"/>
    <s v="Planeacion"/>
    <s v="Varios"/>
    <s v="EM-S4"/>
    <n v="4"/>
    <x v="23"/>
    <d v="2016-02-05T00:00:00"/>
    <n v="360"/>
    <n v="6.76"/>
    <d v="2016-02-02T00:00:00"/>
    <s v="R-63"/>
    <m/>
    <n v="360"/>
    <n v="6.76"/>
    <n v="0"/>
    <n v="2433.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3"/>
    <n v="360"/>
    <n v="0"/>
    <n v="6.76"/>
    <n v="0"/>
    <m/>
    <m/>
    <m/>
    <m/>
  </r>
  <r>
    <n v="677"/>
    <x v="191"/>
    <s v="PRV-178"/>
    <x v="30"/>
    <x v="2"/>
    <x v="131"/>
    <s v="SOPORTE Z GALVANIZADO  100 x 91,5 x 21 mm"/>
    <s v="PZA"/>
    <s v="Planeacion"/>
    <s v="Varios"/>
    <s v="EM-S4"/>
    <n v="4"/>
    <x v="23"/>
    <d v="2016-02-05T00:00:00"/>
    <n v="60"/>
    <n v="16.36"/>
    <d v="2016-02-03T00:00:00"/>
    <s v="R-64"/>
    <m/>
    <n v="60"/>
    <n v="16.36"/>
    <m/>
    <n v="981.5999999999999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60"/>
    <n v="0"/>
    <n v="16.36"/>
    <n v="0"/>
    <m/>
    <m/>
    <m/>
    <m/>
  </r>
  <r>
    <n v="678"/>
    <x v="191"/>
    <s v="PRV-178"/>
    <x v="30"/>
    <x v="2"/>
    <x v="260"/>
    <s v="SOPORTE TABLERO DERECHO Lamina de acero negra cal. 14 Acero negro 180 x 150 x 43 mm"/>
    <s v="PZA"/>
    <s v="Planeacion"/>
    <s v="Varios"/>
    <s v="EM-S4"/>
    <n v="4"/>
    <x v="23"/>
    <d v="2016-02-05T00:00:00"/>
    <n v="30"/>
    <n v="9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0"/>
    <s v=""/>
    <s v=""/>
    <m/>
    <m/>
    <m/>
    <m/>
  </r>
  <r>
    <n v="679"/>
    <x v="191"/>
    <s v="PRV-178"/>
    <x v="30"/>
    <x v="2"/>
    <x v="261"/>
    <s v="SOPORTE TABLERO IZQUIERDO Lamina de acero negra cal. 14 Acero negro 180 x 150 x 43 mm"/>
    <s v="PZA"/>
    <s v="Planeacion"/>
    <s v="Varios"/>
    <s v="EM-S4"/>
    <n v="4"/>
    <x v="23"/>
    <d v="2016-02-05T00:00:00"/>
    <n v="30"/>
    <n v="9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0"/>
    <s v=""/>
    <s v=""/>
    <m/>
    <m/>
    <m/>
    <m/>
  </r>
  <r>
    <n v="680"/>
    <x v="191"/>
    <s v="PRV-178"/>
    <x v="30"/>
    <x v="2"/>
    <x v="132"/>
    <s v="Soporte derecho cal 12 parachoque trasero Acero galvanizado 234 x 170 x 75"/>
    <s v="PZA"/>
    <s v="Planeacion"/>
    <s v="Varios"/>
    <s v="EM-S4"/>
    <n v="4"/>
    <x v="23"/>
    <d v="2016-02-05T00:00:00"/>
    <n v="15"/>
    <n v="80"/>
    <d v="2016-01-27T00:00:00"/>
    <s v="R-59"/>
    <m/>
    <n v="21"/>
    <n v="80"/>
    <n v="0"/>
    <n v="168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8"/>
    <s v="Pendiente Factura"/>
    <x v="1"/>
    <x v="1"/>
    <n v="-9"/>
    <n v="21"/>
    <n v="6"/>
    <n v="80"/>
    <n v="0"/>
    <m/>
    <m/>
    <m/>
    <m/>
  </r>
  <r>
    <n v="681"/>
    <x v="191"/>
    <s v="PRV-178"/>
    <x v="30"/>
    <x v="2"/>
    <x v="133"/>
    <s v="Soporte izquierdo cal 12 parachoque trasero Acero galvanizado 234 x 170 x 75"/>
    <s v="PZA"/>
    <s v="Planeacion"/>
    <s v="Varios"/>
    <s v="EM-S4"/>
    <n v="4"/>
    <x v="23"/>
    <d v="2016-02-05T00:00:00"/>
    <n v="15"/>
    <n v="80"/>
    <d v="2016-01-27T00:00:00"/>
    <s v="R-59"/>
    <m/>
    <n v="21"/>
    <n v="80"/>
    <n v="0"/>
    <n v="168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8"/>
    <s v="Pendiente Factura"/>
    <x v="1"/>
    <x v="1"/>
    <n v="-9"/>
    <n v="21"/>
    <n v="6"/>
    <n v="80"/>
    <n v="0"/>
    <m/>
    <m/>
    <m/>
    <m/>
  </r>
  <r>
    <n v="682"/>
    <x v="191"/>
    <s v="PRV-178"/>
    <x v="30"/>
    <x v="2"/>
    <x v="166"/>
    <s v="Estructura capo BOXER FL Tropicalizada 2136 x 972"/>
    <s v="PZA"/>
    <s v="Planeacion"/>
    <s v="Varios"/>
    <s v="EM-S4"/>
    <n v="4"/>
    <x v="23"/>
    <d v="2016-02-05T00:00:00"/>
    <n v="15"/>
    <n v="74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5"/>
    <s v=""/>
    <s v=""/>
    <m/>
    <m/>
    <m/>
    <m/>
  </r>
  <r>
    <n v="683"/>
    <x v="191"/>
    <s v="PRV-178"/>
    <x v="30"/>
    <x v="2"/>
    <x v="167"/>
    <s v="Estructura  parachoque delantero Tropicalizada 1404 x 360 x 30"/>
    <s v="PZA"/>
    <s v="Planeacion"/>
    <s v="Varios"/>
    <s v="EM-S4"/>
    <n v="4"/>
    <x v="23"/>
    <d v="2016-02-05T00:00:00"/>
    <n v="15"/>
    <n v="88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5"/>
    <s v=""/>
    <s v=""/>
    <m/>
    <m/>
    <m/>
    <m/>
  </r>
  <r>
    <n v="684"/>
    <x v="191"/>
    <s v="PRV-178"/>
    <x v="30"/>
    <x v="2"/>
    <x v="165"/>
    <s v="Soporte lateral derecho  cal 12 parachoque delantero Acero galvanizado 373 x 110 x 102"/>
    <s v="PZA"/>
    <s v="Planeacion"/>
    <s v="Varios"/>
    <s v="EM-S4"/>
    <n v="4"/>
    <x v="23"/>
    <d v="2016-02-05T00:00:00"/>
    <n v="15"/>
    <n v="12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5"/>
    <s v=""/>
    <s v=""/>
    <m/>
    <m/>
    <m/>
    <m/>
  </r>
  <r>
    <n v="685"/>
    <x v="191"/>
    <s v="PRV-178"/>
    <x v="30"/>
    <x v="2"/>
    <x v="164"/>
    <s v="Soporte lateral izquierdo  cal 12 parachoque delantero Acero galvanizado 373 x 110 x 102"/>
    <s v="PZA"/>
    <s v="Planeacion"/>
    <s v="Varios"/>
    <s v="EM-S4"/>
    <n v="4"/>
    <x v="23"/>
    <d v="2016-02-05T00:00:00"/>
    <n v="15"/>
    <n v="12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5"/>
    <s v=""/>
    <s v=""/>
    <m/>
    <m/>
    <m/>
    <m/>
  </r>
  <r>
    <n v="686"/>
    <x v="191"/>
    <s v="PRV-178"/>
    <x v="30"/>
    <x v="2"/>
    <x v="327"/>
    <s v="Huella aluminio Diamante 10894952 Aluminio 640 x 105 mm"/>
    <s v="PZA"/>
    <s v="Planeacion"/>
    <s v="Varios"/>
    <s v="EM-S4"/>
    <n v="4"/>
    <x v="23"/>
    <d v="2016-02-05T00:00:00"/>
    <n v="15"/>
    <n v="0"/>
    <d v="2016-02-02T00:00:00"/>
    <s v="R-63"/>
    <m/>
    <n v="5"/>
    <n v="0"/>
    <n v="0"/>
    <n v="0"/>
    <d v="2016-01-29T00:00:00"/>
    <s v="R-61"/>
    <m/>
    <n v="10"/>
    <n v="0"/>
    <n v="0"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7"/>
    <n v="15"/>
    <n v="0"/>
    <n v="0"/>
    <n v="0"/>
    <m/>
    <m/>
    <m/>
    <m/>
  </r>
  <r>
    <n v="687"/>
    <x v="191"/>
    <s v="PRV-178"/>
    <x v="30"/>
    <x v="2"/>
    <x v="328"/>
    <s v="Lamina cal 16 Galvanizado  25 x 15 mm"/>
    <s v="PZA"/>
    <s v="Planeacion"/>
    <s v="Varios"/>
    <s v="EM-S4"/>
    <n v="4"/>
    <x v="23"/>
    <d v="2016-02-05T00:00:00"/>
    <n v="60"/>
    <n v="0"/>
    <d v="2016-02-03T00:00:00"/>
    <s v="R-64"/>
    <m/>
    <n v="60"/>
    <n v="0"/>
    <n v="0"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60"/>
    <n v="0"/>
    <n v="0"/>
    <n v="0"/>
    <m/>
    <m/>
    <m/>
    <m/>
  </r>
  <r>
    <n v="688"/>
    <x v="191"/>
    <s v="PRV-178"/>
    <x v="30"/>
    <x v="2"/>
    <x v="329"/>
    <s v="Omega Galvanizada 72 x 20 x12.5"/>
    <s v="PZA"/>
    <s v="Planeacion"/>
    <s v="Varios"/>
    <s v="EM-S4"/>
    <n v="4"/>
    <x v="23"/>
    <d v="2016-02-05T00:00:00"/>
    <n v="12"/>
    <n v="0"/>
    <d v="2016-02-03T00:00:00"/>
    <s v="R-64"/>
    <m/>
    <n v="12"/>
    <n v="0"/>
    <n v="0"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12"/>
    <n v="0"/>
    <n v="0"/>
    <n v="0"/>
    <m/>
    <m/>
    <m/>
    <m/>
  </r>
  <r>
    <n v="689"/>
    <x v="191"/>
    <s v="PRV-178"/>
    <x v="30"/>
    <x v="2"/>
    <x v="330"/>
    <s v="Omega Galvanizada 100 x 32 x 12.35"/>
    <s v="PZA"/>
    <s v="Planeacion"/>
    <s v="Varios"/>
    <s v="EM-S4"/>
    <n v="4"/>
    <x v="23"/>
    <d v="2016-02-05T00:00:00"/>
    <n v="12"/>
    <n v="0"/>
    <d v="2016-02-03T00:00:00"/>
    <s v="R-64"/>
    <m/>
    <n v="12"/>
    <n v="0"/>
    <n v="0"/>
    <n v="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2"/>
    <n v="12"/>
    <n v="0"/>
    <n v="0"/>
    <n v="0"/>
    <m/>
    <m/>
    <m/>
    <m/>
  </r>
  <r>
    <n v="690"/>
    <x v="192"/>
    <s v="PRV-002"/>
    <x v="42"/>
    <x v="0"/>
    <x v="191"/>
    <s v="IMAN CIRCULAR NEODIMIO 12 X 5 MM"/>
    <s v="PZA"/>
    <s v="Planeacion"/>
    <s v="Varios"/>
    <s v="EM-S4"/>
    <n v="4"/>
    <x v="14"/>
    <d v="2016-02-02T00:00:00"/>
    <n v="100"/>
    <n v="10.41"/>
    <d v="2016-02-05T00:00:00"/>
    <s v="R-31437"/>
    <m/>
    <n v="100"/>
    <n v="10.41"/>
    <n v="0"/>
    <n v="1041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9"/>
    <x v="0"/>
    <s v="Pendiente Factura"/>
    <x v="1"/>
    <x v="1"/>
    <n v="3"/>
    <n v="100"/>
    <n v="0"/>
    <n v="10.41"/>
    <n v="0"/>
    <m/>
    <m/>
    <m/>
    <m/>
  </r>
  <r>
    <n v="691"/>
    <x v="193"/>
    <s v="PRV-040"/>
    <x v="8"/>
    <x v="0"/>
    <x v="21"/>
    <s v="BORLA DE 7&quot; MARCA MIRKA  "/>
    <s v="PZA"/>
    <s v="Planeacion"/>
    <s v="Varios"/>
    <s v="EM-S4"/>
    <n v="4"/>
    <x v="14"/>
    <d v="2016-02-02T00:00:00"/>
    <n v="5"/>
    <n v="25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"/>
    <s v=""/>
    <s v=""/>
    <m/>
    <m/>
    <m/>
    <m/>
  </r>
  <r>
    <n v="692"/>
    <x v="193"/>
    <s v="PRV-040"/>
    <x v="8"/>
    <x v="0"/>
    <x v="22"/>
    <s v="ABRILLANTADOR POLARSHINE C20  "/>
    <s v="PZA"/>
    <s v="Planeacion"/>
    <s v="Varios"/>
    <s v="EM-S4"/>
    <n v="4"/>
    <x v="14"/>
    <d v="2016-02-02T00:00:00"/>
    <n v="2"/>
    <n v="336.9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693"/>
    <x v="193"/>
    <s v="PRV-040"/>
    <x v="8"/>
    <x v="0"/>
    <x v="24"/>
    <s v="LIJA ORBITAL AUTONET G-180  "/>
    <s v="PZA"/>
    <s v="Planeacion"/>
    <s v="Varios"/>
    <s v="EM-S4"/>
    <n v="4"/>
    <x v="14"/>
    <d v="2016-02-02T00:00:00"/>
    <n v="50"/>
    <n v="9.4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0"/>
    <s v=""/>
    <s v=""/>
    <m/>
    <m/>
    <m/>
    <m/>
  </r>
  <r>
    <n v="694"/>
    <x v="193"/>
    <s v="PRV-040"/>
    <x v="8"/>
    <x v="0"/>
    <x v="271"/>
    <s v="LIJA ORVITAL AUTONET G-320  "/>
    <s v="PZA"/>
    <s v="Planeacion"/>
    <s v="Varios"/>
    <s v="EM-S4"/>
    <n v="4"/>
    <x v="14"/>
    <d v="2016-02-02T00:00:00"/>
    <n v="50"/>
    <n v="9.4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0"/>
    <s v=""/>
    <s v=""/>
    <m/>
    <m/>
    <m/>
    <m/>
  </r>
  <r>
    <n v="695"/>
    <x v="193"/>
    <s v="PRV-040"/>
    <x v="8"/>
    <x v="0"/>
    <x v="25"/>
    <s v="FIBRA GRIS GRANO UF1500 MIRLON TOTAL  "/>
    <s v="PZA"/>
    <s v="Planeacion"/>
    <s v="Varios"/>
    <s v="EM-S4"/>
    <n v="4"/>
    <x v="14"/>
    <d v="2016-02-02T00:00:00"/>
    <n v="25"/>
    <n v="11.2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5"/>
    <s v=""/>
    <s v=""/>
    <m/>
    <m/>
    <m/>
    <m/>
  </r>
  <r>
    <n v="696"/>
    <x v="193"/>
    <s v="PRV-040"/>
    <x v="8"/>
    <x v="0"/>
    <x v="26"/>
    <s v="LIJA AUTONET 6&quot; G240  "/>
    <s v="PZA"/>
    <s v="Planeacion"/>
    <s v="Varios"/>
    <s v="EM-S4"/>
    <n v="4"/>
    <x v="14"/>
    <d v="2016-02-02T00:00:00"/>
    <n v="100"/>
    <n v="9.4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0"/>
    <s v=""/>
    <s v=""/>
    <m/>
    <m/>
    <m/>
    <m/>
  </r>
  <r>
    <n v="697"/>
    <x v="193"/>
    <s v="PRV-040"/>
    <x v="8"/>
    <x v="0"/>
    <x v="27"/>
    <s v="BORLA DE LANA NATURAL 3&quot; GRIP  "/>
    <s v="PZA"/>
    <s v="Planeacion"/>
    <s v="Varios"/>
    <s v="EM-S4"/>
    <n v="4"/>
    <x v="14"/>
    <d v="2016-02-02T00:00:00"/>
    <n v="12"/>
    <n v="67.709999999999994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2"/>
    <s v=""/>
    <s v=""/>
    <m/>
    <m/>
    <m/>
    <m/>
  </r>
  <r>
    <n v="698"/>
    <x v="194"/>
    <s v="PRV-013"/>
    <x v="47"/>
    <x v="0"/>
    <x v="209"/>
    <s v="BISAGRA TRUPPER 18926 B1-25I (2 1/2 x 1 5/8&quot;) Acero Inoxidable "/>
    <s v="PZA"/>
    <s v="Planeacion"/>
    <s v="Varios"/>
    <s v="EM-S4"/>
    <n v="4"/>
    <x v="14"/>
    <d v="2016-02-02T00:00:00"/>
    <n v="200"/>
    <n v="9.4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00"/>
    <s v=""/>
    <s v=""/>
    <m/>
    <m/>
    <m/>
    <m/>
  </r>
  <r>
    <n v="699"/>
    <x v="195"/>
    <s v="PRV-058"/>
    <x v="9"/>
    <x v="0"/>
    <x v="29"/>
    <s v="PINO  "/>
    <s v="LTS"/>
    <s v="Planeacion"/>
    <s v="Varios"/>
    <s v="EM-S4"/>
    <n v="4"/>
    <x v="14"/>
    <d v="2016-02-02T00:00:00"/>
    <n v="3"/>
    <n v="8"/>
    <d v="2016-02-02T00:00:00"/>
    <m/>
    <s v="A004452"/>
    <n v="3"/>
    <n v="8"/>
    <n v="0"/>
    <n v="2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"/>
    <n v="0"/>
    <n v="8"/>
    <n v="0"/>
    <m/>
    <m/>
    <m/>
    <m/>
  </r>
  <r>
    <n v="700"/>
    <x v="195"/>
    <s v="PRV-058"/>
    <x v="9"/>
    <x v="0"/>
    <x v="31"/>
    <s v="LIQUIDO DESENGRASANTE  "/>
    <s v="LTS"/>
    <s v="Planeacion"/>
    <s v="Varios"/>
    <s v="EM-S4"/>
    <n v="4"/>
    <x v="14"/>
    <d v="2016-02-02T00:00:00"/>
    <n v="100"/>
    <n v="22"/>
    <d v="2016-02-02T00:00:00"/>
    <m/>
    <s v="A004452"/>
    <n v="100"/>
    <n v="22"/>
    <n v="0"/>
    <n v="22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00"/>
    <n v="0"/>
    <n v="22"/>
    <n v="0"/>
    <m/>
    <m/>
    <m/>
    <m/>
  </r>
  <r>
    <n v="701"/>
    <x v="195"/>
    <s v="PRV-058"/>
    <x v="9"/>
    <x v="0"/>
    <x v="278"/>
    <s v="ALMOROL  "/>
    <s v="LTS"/>
    <s v="Planeacion"/>
    <s v="Varios"/>
    <s v="EM-S4"/>
    <n v="4"/>
    <x v="14"/>
    <d v="2016-02-02T00:00:00"/>
    <n v="30"/>
    <n v="25.86"/>
    <d v="2016-02-02T00:00:00"/>
    <m/>
    <s v="A004452"/>
    <n v="30"/>
    <n v="25.86"/>
    <n v="0"/>
    <n v="775.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0"/>
    <n v="0"/>
    <n v="25.86"/>
    <n v="0"/>
    <m/>
    <m/>
    <m/>
    <m/>
  </r>
  <r>
    <n v="702"/>
    <x v="196"/>
    <s v="PRV-179"/>
    <x v="22"/>
    <x v="2"/>
    <x v="89"/>
    <s v="TUERCA REMACHABLE C/CABEZA TROPICALIZADO 3/16&quot;"/>
    <s v="PZA"/>
    <s v="Planeacion"/>
    <s v="Varios"/>
    <s v="EM-S4"/>
    <n v="4"/>
    <x v="14"/>
    <d v="2016-02-02T00:00:00"/>
    <n v="300"/>
    <n v="3"/>
    <d v="2016-02-05T00:00:00"/>
    <m/>
    <s v="A2850"/>
    <n v="300"/>
    <n v="3"/>
    <n v="0"/>
    <n v="900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9"/>
    <x v="0"/>
    <s v="Ok"/>
    <x v="1"/>
    <x v="1"/>
    <n v="3"/>
    <n v="300"/>
    <n v="0"/>
    <n v="3"/>
    <n v="0"/>
    <m/>
    <m/>
    <m/>
    <m/>
  </r>
  <r>
    <n v="703"/>
    <x v="197"/>
    <s v="PRV-024"/>
    <x v="20"/>
    <x v="0"/>
    <x v="86"/>
    <s v="DISCO DE CORTE A761  "/>
    <s v="PZA"/>
    <s v="Planeacion"/>
    <s v="Varios"/>
    <s v="EM-S4"/>
    <n v="4"/>
    <x v="14"/>
    <d v="2016-02-02T00:00:00"/>
    <n v="50"/>
    <n v="23.8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0"/>
    <s v=""/>
    <s v=""/>
    <m/>
    <m/>
    <m/>
    <m/>
  </r>
  <r>
    <n v="704"/>
    <x v="198"/>
    <s v="PRV-175"/>
    <x v="21"/>
    <x v="0"/>
    <x v="88"/>
    <s v="CERRADURA DE COMPRESION C/LEVA H=10.5 MM (2700.09-X10) LEVA GRANDE ZINCADO NEGRO CUADRO 6MM"/>
    <s v="PZA"/>
    <s v="Produccion"/>
    <s v="Dina"/>
    <s v="EM-S4"/>
    <n v="4"/>
    <x v="14"/>
    <d v="2016-02-02T00:00:00"/>
    <n v="10"/>
    <n v="172.375"/>
    <d v="2016-02-05T00:00:00"/>
    <m/>
    <s v="A11966"/>
    <n v="10"/>
    <n v="180.19"/>
    <n v="0"/>
    <n v="1801.9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9"/>
    <x v="0"/>
    <s v="Ok"/>
    <x v="1"/>
    <x v="1"/>
    <n v="3"/>
    <n v="10"/>
    <n v="0"/>
    <n v="180.19"/>
    <n v="7.8149999999999977"/>
    <m/>
    <m/>
    <m/>
    <m/>
  </r>
  <r>
    <n v="705"/>
    <x v="198"/>
    <s v="PRV-175"/>
    <x v="21"/>
    <x v="0"/>
    <x v="153"/>
    <s v="LLAVE CUADRADA P/CERRADURA DE COMPRESION   CUADRO 6MM"/>
    <s v="PZA"/>
    <s v="Produccion"/>
    <s v="Dina"/>
    <s v="EM-S4"/>
    <n v="4"/>
    <x v="14"/>
    <d v="2016-02-02T00:00:00"/>
    <n v="10"/>
    <n v="59.2"/>
    <d v="2016-02-05T00:00:00"/>
    <m/>
    <s v="A11966"/>
    <n v="10"/>
    <n v="35.67"/>
    <n v="0"/>
    <n v="356.70000000000005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9"/>
    <x v="0"/>
    <s v="Ok"/>
    <x v="1"/>
    <x v="1"/>
    <n v="3"/>
    <n v="10"/>
    <n v="0"/>
    <n v="35.67"/>
    <n v="-23.53"/>
    <m/>
    <m/>
    <m/>
    <m/>
  </r>
  <r>
    <n v="706"/>
    <x v="199"/>
    <s v="PRV-196"/>
    <x v="10"/>
    <x v="0"/>
    <x v="32"/>
    <s v="BROCHA 1 1/2&quot;  "/>
    <s v="PZA"/>
    <s v="Planeacion"/>
    <s v="Varios"/>
    <s v="EM-S4"/>
    <n v="4"/>
    <x v="12"/>
    <d v="2016-01-29T00:00:00"/>
    <n v="25"/>
    <n v="13.362069999999999"/>
    <d v="2016-01-29T00:00:00"/>
    <m/>
    <s v="FAE4475"/>
    <n v="25"/>
    <n v="13.362069999999999"/>
    <n v="0"/>
    <n v="334.0517499999999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5"/>
    <n v="0"/>
    <n v="13.362069999999999"/>
    <n v="0"/>
    <m/>
    <m/>
    <m/>
    <m/>
  </r>
  <r>
    <n v="707"/>
    <x v="199"/>
    <s v="PRV-196"/>
    <x v="10"/>
    <x v="0"/>
    <x v="33"/>
    <s v="BROCHA 3&quot;  "/>
    <s v="PZA"/>
    <s v="Planeacion"/>
    <s v="Varios"/>
    <s v="EM-S4"/>
    <n v="4"/>
    <x v="12"/>
    <d v="2016-01-29T00:00:00"/>
    <n v="45"/>
    <n v="25.86"/>
    <d v="2016-01-29T00:00:00"/>
    <m/>
    <s v="FAE4475"/>
    <n v="45"/>
    <n v="25.86"/>
    <n v="0"/>
    <n v="1163.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5"/>
    <n v="0"/>
    <n v="25.86"/>
    <n v="0"/>
    <m/>
    <m/>
    <m/>
    <m/>
  </r>
  <r>
    <n v="708"/>
    <x v="199"/>
    <s v="PRV-196"/>
    <x v="10"/>
    <x v="0"/>
    <x v="34"/>
    <s v="BROCHA 4&quot;  "/>
    <s v="PZA"/>
    <s v="Planeacion"/>
    <s v="Varios"/>
    <s v="EM-S4"/>
    <n v="4"/>
    <x v="12"/>
    <d v="2016-01-29T00:00:00"/>
    <n v="51"/>
    <n v="43.1"/>
    <d v="2016-01-29T00:00:00"/>
    <m/>
    <s v="FAE4475"/>
    <n v="51"/>
    <n v="43.1"/>
    <n v="0"/>
    <n v="2198.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1"/>
    <n v="0"/>
    <n v="43.1"/>
    <n v="0"/>
    <m/>
    <m/>
    <m/>
    <m/>
  </r>
  <r>
    <n v="709"/>
    <x v="199"/>
    <s v="PRV-196"/>
    <x v="10"/>
    <x v="0"/>
    <x v="35"/>
    <s v="DISCO ESMERIL NUM.36    5&quot;  "/>
    <s v="PZA"/>
    <s v="Planeacion"/>
    <s v="Varios"/>
    <s v="EM-S4"/>
    <n v="4"/>
    <x v="12"/>
    <d v="2016-01-29T00:00:00"/>
    <n v="75"/>
    <n v="8.19"/>
    <d v="2016-01-29T00:00:00"/>
    <m/>
    <s v="FAE4475"/>
    <n v="75"/>
    <n v="8.19"/>
    <n v="0"/>
    <n v="614.2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75"/>
    <n v="0"/>
    <n v="8.19"/>
    <n v="0"/>
    <m/>
    <m/>
    <m/>
    <m/>
  </r>
  <r>
    <n v="710"/>
    <x v="199"/>
    <s v="PRV-196"/>
    <x v="10"/>
    <x v="0"/>
    <x v="36"/>
    <s v="LIJA 1200 CUADRADA  "/>
    <s v="PZA"/>
    <s v="Planeacion"/>
    <s v="Varios"/>
    <s v="EM-S4"/>
    <n v="4"/>
    <x v="12"/>
    <d v="2016-01-29T00:00:00"/>
    <n v="25"/>
    <n v="9.48"/>
    <d v="2016-01-29T00:00:00"/>
    <m/>
    <s v="FAE4475"/>
    <n v="25"/>
    <n v="9.48"/>
    <n v="0"/>
    <n v="237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5"/>
    <n v="0"/>
    <n v="9.48"/>
    <n v="0"/>
    <m/>
    <m/>
    <m/>
    <m/>
  </r>
  <r>
    <n v="711"/>
    <x v="199"/>
    <s v="PRV-196"/>
    <x v="10"/>
    <x v="0"/>
    <x v="195"/>
    <s v="LIJA 150 ORBITAL C/VELCRO A080  "/>
    <s v="PZA"/>
    <s v="Planeacion"/>
    <s v="Varios"/>
    <s v="EM-S4"/>
    <n v="4"/>
    <x v="12"/>
    <d v="2016-01-29T00:00:00"/>
    <n v="450"/>
    <n v="6.47"/>
    <d v="2016-01-29T00:00:00"/>
    <m/>
    <s v="FAE4475"/>
    <n v="450"/>
    <n v="6.47"/>
    <n v="0"/>
    <n v="2911.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450"/>
    <n v="0"/>
    <n v="6.47"/>
    <n v="0"/>
    <m/>
    <m/>
    <m/>
    <m/>
  </r>
  <r>
    <n v="712"/>
    <x v="199"/>
    <s v="PRV-196"/>
    <x v="10"/>
    <x v="0"/>
    <x v="37"/>
    <s v="LIJA 220 ORBITAL C/VELCRO A080  "/>
    <s v="PZA"/>
    <s v="Planeacion"/>
    <s v="Varios"/>
    <s v="EM-S4"/>
    <n v="4"/>
    <x v="12"/>
    <d v="2016-01-29T00:00:00"/>
    <n v="150"/>
    <n v="6.0344827586206904"/>
    <d v="2016-01-29T00:00:00"/>
    <m/>
    <s v="FAE4475"/>
    <n v="150"/>
    <n v="6.0344827586206904"/>
    <n v="0"/>
    <n v="905.172413793103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50"/>
    <n v="0"/>
    <n v="6.0344827586206904"/>
    <n v="0"/>
    <m/>
    <m/>
    <m/>
    <m/>
  </r>
  <r>
    <n v="713"/>
    <x v="199"/>
    <s v="PRV-196"/>
    <x v="10"/>
    <x v="0"/>
    <x v="196"/>
    <s v="LIJA 600 CUADRADA  "/>
    <s v="PZA"/>
    <s v="Planeacion"/>
    <s v="Varios"/>
    <s v="EM-S4"/>
    <n v="4"/>
    <x v="12"/>
    <d v="2016-01-29T00:00:00"/>
    <n v="25"/>
    <n v="5.1724137931034404"/>
    <d v="2016-01-29T00:00:00"/>
    <m/>
    <s v="FAE4475"/>
    <n v="25"/>
    <n v="5.1724137931034404"/>
    <n v="0"/>
    <n v="129.310344827586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5"/>
    <n v="0"/>
    <n v="5.1724137931034404"/>
    <n v="0"/>
    <m/>
    <m/>
    <m/>
    <m/>
  </r>
  <r>
    <n v="714"/>
    <x v="199"/>
    <s v="PRV-196"/>
    <x v="10"/>
    <x v="0"/>
    <x v="40"/>
    <s v="LIJA 80 ORBITAL C/VELCRO A080  "/>
    <s v="PZA"/>
    <s v="Planeacion"/>
    <s v="Varios"/>
    <s v="EM-S4"/>
    <n v="4"/>
    <x v="12"/>
    <d v="2016-01-29T00:00:00"/>
    <n v="200"/>
    <n v="6.8965517241379297"/>
    <d v="2016-01-29T00:00:00"/>
    <m/>
    <s v="FAE4475"/>
    <n v="200"/>
    <n v="6.8965517241379297"/>
    <n v="0"/>
    <n v="1379.310344827586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00"/>
    <n v="0"/>
    <n v="6.8965517241379297"/>
    <n v="0"/>
    <m/>
    <m/>
    <m/>
    <m/>
  </r>
  <r>
    <n v="715"/>
    <x v="199"/>
    <s v="PRV-196"/>
    <x v="10"/>
    <x v="0"/>
    <x v="41"/>
    <s v="FIBRA MARRON FANDELI  "/>
    <s v="PZA"/>
    <s v="Planeacion"/>
    <s v="Varios"/>
    <s v="EM-S4"/>
    <n v="4"/>
    <x v="12"/>
    <d v="2016-01-29T00:00:00"/>
    <n v="30"/>
    <n v="10.7758620689655"/>
    <d v="2016-01-29T00:00:00"/>
    <m/>
    <s v="FAE4475"/>
    <n v="30"/>
    <n v="10.7758620689655"/>
    <n v="0"/>
    <n v="323.2758620689650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0"/>
    <n v="0"/>
    <n v="10.7758620689655"/>
    <n v="0"/>
    <m/>
    <m/>
    <m/>
    <m/>
  </r>
  <r>
    <n v="716"/>
    <x v="199"/>
    <s v="PRV-196"/>
    <x v="10"/>
    <x v="0"/>
    <x v="42"/>
    <s v="SEGUETA PARA ARCO  "/>
    <s v="PZA"/>
    <s v="Planeacion"/>
    <s v="Varios"/>
    <s v="EM-S4"/>
    <n v="4"/>
    <x v="12"/>
    <d v="2016-01-29T00:00:00"/>
    <n v="30"/>
    <n v="12.9310344827586"/>
    <d v="2016-01-29T00:00:00"/>
    <m/>
    <s v="FAE4475"/>
    <n v="30"/>
    <n v="12.9310344827586"/>
    <n v="0"/>
    <n v="387.9310344827579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0"/>
    <n v="0"/>
    <n v="12.9310344827586"/>
    <n v="0"/>
    <m/>
    <m/>
    <m/>
    <m/>
  </r>
  <r>
    <n v="717"/>
    <x v="199"/>
    <s v="PRV-196"/>
    <x v="10"/>
    <x v="0"/>
    <x v="43"/>
    <s v="CUÑA DE ACERO CHICA  "/>
    <s v="PZA"/>
    <s v="Planeacion"/>
    <s v="Varios"/>
    <s v="EM-S4"/>
    <n v="4"/>
    <x v="12"/>
    <d v="2016-01-29T00:00:00"/>
    <n v="5"/>
    <n v="1.7241379310344829"/>
    <d v="2016-01-29T00:00:00"/>
    <m/>
    <s v="FAE4475"/>
    <n v="5"/>
    <n v="1.7241379310344829"/>
    <n v="0"/>
    <n v="8.620689655172414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"/>
    <n v="0"/>
    <n v="1.7241379310344829"/>
    <n v="0"/>
    <m/>
    <m/>
    <m/>
    <m/>
  </r>
  <r>
    <n v="718"/>
    <x v="199"/>
    <s v="PRV-196"/>
    <x v="10"/>
    <x v="0"/>
    <x v="44"/>
    <s v="CUÑA DE ACERO  MEDIANA  "/>
    <s v="PZA"/>
    <s v="Planeacion"/>
    <s v="Varios"/>
    <s v="EM-S4"/>
    <n v="4"/>
    <x v="12"/>
    <d v="2016-01-29T00:00:00"/>
    <n v="5"/>
    <n v="1.7241379310344829"/>
    <d v="2016-01-29T00:00:00"/>
    <m/>
    <s v="FAE4475"/>
    <n v="5"/>
    <n v="1.7241379310344829"/>
    <n v="0"/>
    <n v="8.620689655172414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"/>
    <n v="0"/>
    <n v="1.7241379310344829"/>
    <n v="0"/>
    <m/>
    <m/>
    <m/>
    <m/>
  </r>
  <r>
    <n v="719"/>
    <x v="199"/>
    <s v="PRV-196"/>
    <x v="10"/>
    <x v="0"/>
    <x v="45"/>
    <s v="CUÑA DE ACERO GRANDE  "/>
    <s v="PZA"/>
    <s v="Planeacion"/>
    <s v="Varios"/>
    <s v="EM-S4"/>
    <n v="4"/>
    <x v="12"/>
    <d v="2016-01-29T00:00:00"/>
    <n v="5"/>
    <n v="3.8793103448275863"/>
    <d v="2016-01-29T00:00:00"/>
    <m/>
    <s v="FAE4475"/>
    <n v="5"/>
    <n v="3.8793103448275863"/>
    <n v="0"/>
    <n v="19.39655172413793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"/>
    <n v="0"/>
    <n v="3.8793103448275863"/>
    <n v="0"/>
    <m/>
    <m/>
    <m/>
    <m/>
  </r>
  <r>
    <n v="720"/>
    <x v="199"/>
    <s v="PRV-196"/>
    <x v="10"/>
    <x v="0"/>
    <x v="46"/>
    <s v="AEROSOL NEGRO  "/>
    <s v="PZA"/>
    <s v="Planeacion"/>
    <s v="Varios"/>
    <s v="EM-S4"/>
    <n v="4"/>
    <x v="12"/>
    <d v="2016-01-29T00:00:00"/>
    <n v="6"/>
    <n v="38.362068965517203"/>
    <d v="2016-01-29T00:00:00"/>
    <m/>
    <s v="FAE4475"/>
    <n v="6"/>
    <n v="38.362068965517203"/>
    <n v="0"/>
    <n v="230.172413793103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6"/>
    <n v="0"/>
    <n v="38.362068965517203"/>
    <n v="0"/>
    <m/>
    <m/>
    <m/>
    <m/>
  </r>
  <r>
    <n v="721"/>
    <x v="200"/>
    <s v="PRV-214"/>
    <x v="45"/>
    <x v="2"/>
    <x v="101"/>
    <s v="Revistero Consola Conductor Poliuretano color negro 281 x 140 mm"/>
    <s v="PZA"/>
    <s v="Planeacion"/>
    <s v="Varios"/>
    <s v="EM-S4"/>
    <n v="4"/>
    <x v="21"/>
    <d v="2016-02-12T00:00:00"/>
    <n v="50"/>
    <n v="197.18"/>
    <d v="2016-02-03T00:00:00"/>
    <s v="r-5188"/>
    <m/>
    <n v="27"/>
    <n v="197.18"/>
    <n v="0"/>
    <n v="5323.8600000000006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Ok"/>
    <x v="1"/>
    <x v="9"/>
    <s v="Pendiente Factura"/>
    <x v="1"/>
    <x v="1"/>
    <n v="-9"/>
    <n v="27"/>
    <n v="-23"/>
    <n v="197.18"/>
    <n v="0"/>
    <m/>
    <m/>
    <m/>
    <m/>
  </r>
  <r>
    <n v="722"/>
    <x v="201"/>
    <s v="PRV-208"/>
    <x v="11"/>
    <x v="2"/>
    <x v="221"/>
    <s v="ARANDELA DE PRESION GALVANIZADA  5/16&quot;"/>
    <s v="PZA"/>
    <s v="Planeacion"/>
    <s v="Varios"/>
    <s v="EM-S4"/>
    <n v="4"/>
    <x v="14"/>
    <d v="2016-02-02T00:00:00"/>
    <n v="1000"/>
    <n v="0.1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00"/>
    <s v=""/>
    <s v=""/>
    <m/>
    <m/>
    <m/>
    <m/>
  </r>
  <r>
    <n v="723"/>
    <x v="201"/>
    <s v="PRV-208"/>
    <x v="11"/>
    <x v="2"/>
    <x v="281"/>
    <s v="ARANDELA PLANA 5/16 TROPICALIZADO  "/>
    <s v="PZA"/>
    <s v="Planeacion"/>
    <s v="Varios"/>
    <s v="EM-S4"/>
    <n v="4"/>
    <x v="14"/>
    <d v="2016-02-02T00:00:00"/>
    <n v="1000"/>
    <n v="0.1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00"/>
    <s v=""/>
    <s v=""/>
    <m/>
    <m/>
    <m/>
    <m/>
  </r>
  <r>
    <n v="724"/>
    <x v="201"/>
    <s v="PRV-208"/>
    <x v="11"/>
    <x v="2"/>
    <x v="200"/>
    <s v="TUERCA HEXAGONAL 5/16 GALVANIZADA  "/>
    <s v="PZA"/>
    <s v="Planeacion"/>
    <s v="Varios"/>
    <s v="EM-S4"/>
    <n v="4"/>
    <x v="14"/>
    <d v="2016-02-02T00:00:00"/>
    <n v="1000"/>
    <n v="0.3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00"/>
    <s v=""/>
    <s v=""/>
    <m/>
    <m/>
    <m/>
    <m/>
  </r>
  <r>
    <n v="725"/>
    <x v="201"/>
    <s v="PRV-208"/>
    <x v="11"/>
    <x v="2"/>
    <x v="201"/>
    <s v="TORNILLO HEXAGONAL  CUERDA STD GALVANIZADO 5/16 X 1 1/2&quot;"/>
    <s v="PZA"/>
    <s v="Planeacion"/>
    <s v="Varios"/>
    <s v="EM-S4"/>
    <n v="4"/>
    <x v="14"/>
    <d v="2016-02-02T00:00:00"/>
    <n v="1000"/>
    <n v="0.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00"/>
    <s v=""/>
    <s v=""/>
    <m/>
    <m/>
    <m/>
    <m/>
  </r>
  <r>
    <n v="726"/>
    <x v="201"/>
    <s v="PRV-208"/>
    <x v="11"/>
    <x v="2"/>
    <x v="202"/>
    <s v="PIJA CABEZA REDONDA PHILLIPS 10 X 3/4&quot;  GALVANIZADO 10 X 3/4&quot;"/>
    <s v="PZA"/>
    <s v="Planeacion"/>
    <s v="Varios"/>
    <s v="EM-S4"/>
    <n v="4"/>
    <x v="14"/>
    <d v="2016-02-02T00:00:00"/>
    <n v="300"/>
    <n v="0.2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00"/>
    <s v=""/>
    <s v=""/>
    <m/>
    <m/>
    <m/>
    <m/>
  </r>
  <r>
    <n v="727"/>
    <x v="201"/>
    <s v="PRV-208"/>
    <x v="11"/>
    <x v="2"/>
    <x v="55"/>
    <s v="Tornillo maquinado M5 x 0.8 x 50mm cabeza lomada phillips Geomet M5x0.8x50mm"/>
    <s v="PZA"/>
    <s v="Planeacion"/>
    <s v="Varios"/>
    <s v="EM-S4"/>
    <n v="4"/>
    <x v="14"/>
    <d v="2016-02-02T00:00:00"/>
    <n v="200"/>
    <n v="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00"/>
    <s v=""/>
    <s v=""/>
    <m/>
    <m/>
    <m/>
    <m/>
  </r>
  <r>
    <n v="728"/>
    <x v="202"/>
    <s v="PRV-203"/>
    <x v="12"/>
    <x v="0"/>
    <x v="56"/>
    <s v="CINTA CANELA  "/>
    <s v="PZA"/>
    <s v="Planeacion"/>
    <s v="Varios"/>
    <s v="EM-S4"/>
    <n v="4"/>
    <x v="14"/>
    <d v="2016-02-02T00:00:00"/>
    <n v="36"/>
    <n v="23.118137900000001"/>
    <d v="2016-02-02T00:00:00"/>
    <m/>
    <s v="AFAD205"/>
    <n v="36"/>
    <n v="23.118137900000001"/>
    <n v="0"/>
    <n v="832.252964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6"/>
    <n v="0"/>
    <n v="23.118137900000001"/>
    <n v="0"/>
    <m/>
    <m/>
    <m/>
    <m/>
  </r>
  <r>
    <n v="729"/>
    <x v="202"/>
    <s v="PRV-203"/>
    <x v="12"/>
    <x v="0"/>
    <x v="58"/>
    <s v="PELICULA STRECH  "/>
    <s v="ROLLO"/>
    <s v="Planeacion"/>
    <s v="Varios"/>
    <s v="EM-S4"/>
    <n v="4"/>
    <x v="14"/>
    <d v="2016-02-02T00:00:00"/>
    <n v="12"/>
    <n v="123.11"/>
    <d v="2016-02-02T00:00:00"/>
    <m/>
    <s v="AFAD205"/>
    <n v="12"/>
    <n v="123.11"/>
    <n v="0"/>
    <n v="1477.3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2"/>
    <n v="0"/>
    <n v="123.11"/>
    <n v="0"/>
    <m/>
    <m/>
    <m/>
    <m/>
  </r>
  <r>
    <n v="730"/>
    <x v="202"/>
    <s v="PRV-203"/>
    <x v="12"/>
    <x v="0"/>
    <x v="59"/>
    <s v="POLIFOAM  "/>
    <s v="ROLLO"/>
    <s v="Planeacion"/>
    <s v="Varios"/>
    <s v="EM-S4"/>
    <n v="4"/>
    <x v="14"/>
    <d v="2016-02-02T00:00:00"/>
    <n v="2"/>
    <n v="640.5"/>
    <d v="2016-02-02T00:00:00"/>
    <m/>
    <s v="AFAD205"/>
    <n v="2"/>
    <n v="640.5"/>
    <n v="0"/>
    <n v="128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"/>
    <n v="0"/>
    <n v="640.5"/>
    <n v="0"/>
    <m/>
    <m/>
    <m/>
    <m/>
  </r>
  <r>
    <n v="731"/>
    <x v="202"/>
    <s v="PRV-203"/>
    <x v="12"/>
    <x v="0"/>
    <x v="60"/>
    <s v="POLIBURBUJA CHICA  "/>
    <s v="ROLLO"/>
    <s v="Planeacion"/>
    <s v="Varios"/>
    <s v="EM-S4"/>
    <n v="4"/>
    <x v="14"/>
    <d v="2016-02-02T00:00:00"/>
    <n v="5"/>
    <n v="441"/>
    <d v="2016-02-02T00:00:00"/>
    <m/>
    <s v="AFAD205"/>
    <n v="5"/>
    <n v="441"/>
    <n v="0"/>
    <n v="220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"/>
    <n v="0"/>
    <n v="441"/>
    <n v="0"/>
    <m/>
    <m/>
    <m/>
    <m/>
  </r>
  <r>
    <n v="732"/>
    <x v="203"/>
    <s v="PRV-008"/>
    <x v="13"/>
    <x v="0"/>
    <x v="61"/>
    <s v="MACHUELO 3/16 CUERDA ESTANDAR  "/>
    <s v="PZA"/>
    <s v="Planeacion"/>
    <s v="Varios"/>
    <s v="EM-S4"/>
    <n v="4"/>
    <x v="14"/>
    <d v="2016-02-02T00:00:00"/>
    <n v="4"/>
    <n v="3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4"/>
    <s v=""/>
    <s v=""/>
    <m/>
    <m/>
    <m/>
    <m/>
  </r>
  <r>
    <n v="733"/>
    <x v="203"/>
    <s v="PRV-008"/>
    <x v="13"/>
    <x v="0"/>
    <x v="63"/>
    <s v="BROCA 1/8  "/>
    <s v="PZA"/>
    <s v="Planeacion"/>
    <s v="Varios"/>
    <s v="EM-S4"/>
    <n v="4"/>
    <x v="14"/>
    <d v="2016-02-02T00:00:00"/>
    <n v="11"/>
    <n v="12.7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1"/>
    <s v=""/>
    <s v=""/>
    <m/>
    <m/>
    <m/>
    <m/>
  </r>
  <r>
    <n v="734"/>
    <x v="203"/>
    <s v="PRV-008"/>
    <x v="13"/>
    <x v="0"/>
    <x v="222"/>
    <s v="BROCA 3/16  "/>
    <s v="PZA"/>
    <s v="Planeacion"/>
    <s v="Varios"/>
    <s v="EM-S4"/>
    <n v="4"/>
    <x v="14"/>
    <d v="2016-02-02T00:00:00"/>
    <n v="5"/>
    <n v="17.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"/>
    <s v=""/>
    <s v=""/>
    <m/>
    <m/>
    <m/>
    <m/>
  </r>
  <r>
    <n v="735"/>
    <x v="203"/>
    <s v="PRV-008"/>
    <x v="13"/>
    <x v="0"/>
    <x v="64"/>
    <s v="BROCA 9/64  "/>
    <s v="PZA"/>
    <s v="Planeacion"/>
    <s v="Varios"/>
    <s v="EM-S4"/>
    <n v="4"/>
    <x v="14"/>
    <d v="2016-02-02T00:00:00"/>
    <n v="10"/>
    <n v="12.2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736"/>
    <x v="203"/>
    <s v="PRV-008"/>
    <x v="13"/>
    <x v="0"/>
    <x v="284"/>
    <s v="PUNTA DE DESARMADOR APEX PHILIPS No. 2  3&quot; LARGO  "/>
    <s v="PZA"/>
    <s v="Planeacion"/>
    <s v="Varios"/>
    <s v="EM-S4"/>
    <n v="4"/>
    <x v="14"/>
    <d v="2016-02-02T00:00:00"/>
    <n v="5"/>
    <n v="7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"/>
    <s v=""/>
    <s v=""/>
    <m/>
    <m/>
    <m/>
    <m/>
  </r>
  <r>
    <n v="737"/>
    <x v="203"/>
    <s v="PRV-008"/>
    <x v="13"/>
    <x v="0"/>
    <x v="204"/>
    <s v="MACHUELO M6  "/>
    <s v="PZA"/>
    <s v="Planeacion"/>
    <s v="Varios"/>
    <s v="EM-S4"/>
    <n v="4"/>
    <x v="14"/>
    <d v="2016-02-02T00:00:00"/>
    <n v="2"/>
    <n v="36.2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738"/>
    <x v="204"/>
    <s v="PRV-215"/>
    <x v="37"/>
    <x v="2"/>
    <x v="155"/>
    <s v="Jaladera de plastico color negro Plastico color negro 130 x 70 x 40 mm"/>
    <s v="PZA"/>
    <s v="Almacen"/>
    <s v="Dina"/>
    <s v="EM-S4"/>
    <n v="4"/>
    <x v="12"/>
    <d v="2016-01-29T00:00:00"/>
    <n v="190"/>
    <n v="27"/>
    <d v="2016-02-02T00:00:00"/>
    <m/>
    <s v="1154A"/>
    <n v="190"/>
    <n v="27"/>
    <n v="0"/>
    <n v="5130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0"/>
    <x v="0"/>
    <n v="4"/>
    <n v="190"/>
    <n v="0"/>
    <n v="27"/>
    <n v="0"/>
    <m/>
    <m/>
    <m/>
    <m/>
  </r>
  <r>
    <n v="739"/>
    <x v="205"/>
    <s v="PRV-189"/>
    <x v="33"/>
    <x v="0"/>
    <x v="224"/>
    <s v="RESPIRADOR DESECHABLE  "/>
    <s v="Alm. Gral"/>
    <s v="Planeacion"/>
    <s v="Varios"/>
    <s v="EM-S4"/>
    <n v="4"/>
    <x v="14"/>
    <d v="2016-02-02T00:00:00"/>
    <n v="30"/>
    <n v="1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0"/>
    <s v=""/>
    <s v=""/>
    <m/>
    <m/>
    <m/>
    <m/>
  </r>
  <r>
    <n v="740"/>
    <x v="205"/>
    <s v="PRV-189"/>
    <x v="33"/>
    <x v="0"/>
    <x v="331"/>
    <s v="CARTUCHO P/ GASES  "/>
    <s v="Alm. Gral"/>
    <s v="Planeacion"/>
    <s v="Varios"/>
    <s v="EM-S4"/>
    <n v="4"/>
    <x v="14"/>
    <d v="2016-02-02T00:00:00"/>
    <n v="15"/>
    <n v="66.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5"/>
    <s v=""/>
    <s v=""/>
    <m/>
    <m/>
    <m/>
    <m/>
  </r>
  <r>
    <n v="741"/>
    <x v="206"/>
    <s v="PRV-209"/>
    <x v="46"/>
    <x v="2"/>
    <x v="85"/>
    <s v="BISAGRA DE PIANO, 1 1/4&quot;, Cal 18 Dorada "/>
    <s v="TRAMO 3M"/>
    <s v="Planeacion"/>
    <s v="Varios"/>
    <s v="EM-S4"/>
    <n v="4"/>
    <x v="14"/>
    <d v="2016-02-02T00:00:00"/>
    <n v="20"/>
    <n v="106.8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0"/>
    <s v=""/>
    <s v=""/>
    <m/>
    <m/>
    <m/>
    <m/>
  </r>
  <r>
    <n v="742"/>
    <x v="207"/>
    <s v="PRV-076"/>
    <x v="14"/>
    <x v="0"/>
    <x v="65"/>
    <s v="PASTA SPOT LITE  "/>
    <s v="BOTE"/>
    <s v="Planeacion"/>
    <s v="Varios"/>
    <s v="EM-S4"/>
    <n v="4"/>
    <x v="14"/>
    <d v="2016-02-02T00:00:00"/>
    <n v="5"/>
    <n v="311.20999999999998"/>
    <d v="2016-01-29T00:00:00"/>
    <m/>
    <n v="15681"/>
    <n v="5"/>
    <n v="311.20999999999998"/>
    <n v="0"/>
    <n v="1556.0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4"/>
    <n v="5"/>
    <n v="0"/>
    <n v="311.20999999999998"/>
    <n v="0"/>
    <m/>
    <m/>
    <m/>
    <m/>
  </r>
  <r>
    <n v="743"/>
    <x v="207"/>
    <s v="PRV-076"/>
    <x v="14"/>
    <x v="0"/>
    <x v="205"/>
    <s v="PRIMARIO BLANCO 41-S  "/>
    <s v="LTS"/>
    <s v="Planeacion"/>
    <s v="Varios"/>
    <s v="EM-S4"/>
    <n v="4"/>
    <x v="14"/>
    <d v="2016-02-02T00:00:00"/>
    <n v="20"/>
    <n v="206.34"/>
    <d v="2016-02-03T00:00:00"/>
    <m/>
    <n v="15744"/>
    <n v="20"/>
    <n v="224.4"/>
    <n v="0"/>
    <n v="4488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0"/>
    <x v="0"/>
    <s v="Ok"/>
    <x v="1"/>
    <x v="1"/>
    <n v="1"/>
    <n v="20"/>
    <n v="0"/>
    <n v="224.4"/>
    <n v="18.060000000000002"/>
    <m/>
    <m/>
    <m/>
    <m/>
  </r>
  <r>
    <n v="744"/>
    <x v="207"/>
    <s v="PRV-076"/>
    <x v="14"/>
    <x v="0"/>
    <x v="66"/>
    <s v="RELLENADOR NOVO - LITE  "/>
    <s v="Gal"/>
    <s v="Planeacion"/>
    <s v="Varios"/>
    <s v="EM-S4"/>
    <n v="4"/>
    <x v="14"/>
    <d v="2016-02-02T00:00:00"/>
    <n v="2"/>
    <n v="213.05"/>
    <d v="2016-01-29T00:00:00"/>
    <m/>
    <n v="15681"/>
    <n v="2"/>
    <n v="213.05"/>
    <n v="0"/>
    <n v="426.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4"/>
    <n v="2"/>
    <n v="0"/>
    <n v="213.05"/>
    <n v="0"/>
    <m/>
    <m/>
    <m/>
    <m/>
  </r>
  <r>
    <n v="745"/>
    <x v="207"/>
    <s v="PRV-076"/>
    <x v="14"/>
    <x v="0"/>
    <x v="225"/>
    <s v="PASTA ULTRA FINA PUTTY (250 GRS)  "/>
    <s v="PZA"/>
    <s v="Planeacion"/>
    <s v="Varios"/>
    <s v="EM-S4"/>
    <n v="4"/>
    <x v="14"/>
    <d v="2016-02-02T00:00:00"/>
    <n v="2"/>
    <n v="144.4"/>
    <d v="2016-01-29T00:00:00"/>
    <m/>
    <n v="15681"/>
    <n v="2"/>
    <n v="144.4"/>
    <n v="0"/>
    <n v="288.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4"/>
    <n v="2"/>
    <n v="0"/>
    <n v="144.4"/>
    <n v="0"/>
    <m/>
    <m/>
    <m/>
    <m/>
  </r>
  <r>
    <n v="746"/>
    <x v="208"/>
    <s v="PRV-165"/>
    <x v="17"/>
    <x v="0"/>
    <x v="75"/>
    <s v="PAPEL CRAF  "/>
    <s v="KGS"/>
    <s v="Planeacion"/>
    <s v="Varios"/>
    <s v="EM-S4"/>
    <n v="4"/>
    <x v="14"/>
    <d v="2016-02-02T00:00:00"/>
    <n v="35"/>
    <n v="16.38"/>
    <d v="2016-02-04T00:00:00"/>
    <s v="R-188"/>
    <m/>
    <n v="35"/>
    <n v="16.38"/>
    <n v="0"/>
    <n v="573.29999999999995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3"/>
    <x v="0"/>
    <s v="Pendiente Factura"/>
    <x v="1"/>
    <x v="1"/>
    <n v="2"/>
    <n v="35"/>
    <n v="0"/>
    <n v="16.38"/>
    <n v="0"/>
    <m/>
    <m/>
    <m/>
    <m/>
  </r>
  <r>
    <n v="747"/>
    <x v="208"/>
    <s v="PRV-165"/>
    <x v="17"/>
    <x v="0"/>
    <x v="332"/>
    <s v="PERIODICO  "/>
    <s v="KGS"/>
    <s v="Planeacion"/>
    <s v="Varios"/>
    <s v="EM-S4"/>
    <n v="4"/>
    <x v="14"/>
    <d v="2016-02-02T00:00:00"/>
    <n v="20"/>
    <n v="4.3099999999999996"/>
    <d v="2016-02-04T00:00:00"/>
    <s v="VALE AZUL"/>
    <m/>
    <n v="20"/>
    <n v="5.1724136999999999"/>
    <n v="0"/>
    <n v="103.448274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3"/>
    <x v="0"/>
    <s v="Pendiente Factura"/>
    <x v="1"/>
    <x v="1"/>
    <n v="2"/>
    <n v="20"/>
    <n v="0"/>
    <n v="5.1724136999999999"/>
    <n v="0.86241370000000028"/>
    <m/>
    <m/>
    <m/>
    <m/>
  </r>
  <r>
    <n v="748"/>
    <x v="208"/>
    <s v="PRV-165"/>
    <x v="17"/>
    <x v="0"/>
    <x v="285"/>
    <s v="BOLSA  DE PLASTICO 1 KG  "/>
    <s v="KGS"/>
    <s v="Planeacion"/>
    <s v="Varios"/>
    <s v="EM-S4"/>
    <n v="4"/>
    <x v="14"/>
    <d v="2016-02-02T00:00:00"/>
    <n v="1"/>
    <n v="40"/>
    <d v="2016-02-04T00:00:00"/>
    <m/>
    <n v="3"/>
    <n v="1"/>
    <n v="40"/>
    <n v="0"/>
    <n v="40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3"/>
    <x v="0"/>
    <s v="Ok"/>
    <x v="1"/>
    <x v="1"/>
    <n v="2"/>
    <n v="1"/>
    <n v="0"/>
    <n v="40"/>
    <n v="0"/>
    <m/>
    <m/>
    <m/>
    <m/>
  </r>
  <r>
    <n v="749"/>
    <x v="208"/>
    <s v="PRV-165"/>
    <x v="17"/>
    <x v="0"/>
    <x v="208"/>
    <s v="BOLSA DE PLASTICO 2 KG  "/>
    <s v="KGS"/>
    <s v="Planeacion"/>
    <s v="Varios"/>
    <s v="EM-S4"/>
    <n v="4"/>
    <x v="14"/>
    <d v="2016-02-02T00:00:00"/>
    <n v="2"/>
    <n v="40"/>
    <d v="2016-02-04T00:00:00"/>
    <m/>
    <n v="3"/>
    <n v="2"/>
    <n v="40"/>
    <n v="0"/>
    <n v="80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3"/>
    <x v="0"/>
    <s v="Ok"/>
    <x v="1"/>
    <x v="1"/>
    <n v="2"/>
    <n v="2"/>
    <n v="0"/>
    <n v="40"/>
    <n v="0"/>
    <m/>
    <m/>
    <m/>
    <m/>
  </r>
  <r>
    <n v="750"/>
    <x v="208"/>
    <s v="PRV-165"/>
    <x v="17"/>
    <x v="0"/>
    <x v="333"/>
    <s v="BRILLO DIRECTO AZUL SAYER LACK  "/>
    <s v="LTS"/>
    <s v="Planeacion"/>
    <s v="Varios"/>
    <s v="EM-S4"/>
    <n v="4"/>
    <x v="14"/>
    <d v="2016-02-02T00:00:00"/>
    <n v="4"/>
    <n v="137.07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4"/>
    <s v=""/>
    <s v=""/>
    <m/>
    <m/>
    <m/>
    <m/>
  </r>
  <r>
    <n v="751"/>
    <x v="208"/>
    <s v="PRV-165"/>
    <x v="17"/>
    <x v="0"/>
    <x v="82"/>
    <s v="GASOLINA  "/>
    <s v="LTS"/>
    <s v="Planeacion"/>
    <s v="Varios"/>
    <s v="EM-S4"/>
    <n v="4"/>
    <x v="14"/>
    <d v="2016-02-02T00:00:00"/>
    <n v="15"/>
    <n v="13.16"/>
    <d v="2016-02-04T00:00:00"/>
    <m/>
    <s v="AI66361"/>
    <n v="15"/>
    <n v="13.16"/>
    <n v="0"/>
    <n v="197.4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3"/>
    <x v="0"/>
    <s v="Ok"/>
    <x v="1"/>
    <x v="1"/>
    <n v="2"/>
    <n v="15"/>
    <n v="0"/>
    <n v="13.16"/>
    <n v="0"/>
    <m/>
    <m/>
    <m/>
    <m/>
  </r>
  <r>
    <n v="752"/>
    <x v="208"/>
    <s v="PRV-165"/>
    <x v="17"/>
    <x v="0"/>
    <x v="238"/>
    <s v="GAS LP.  "/>
    <s v="KGS"/>
    <s v="Planeacion"/>
    <s v="Varios"/>
    <s v="EM-S4"/>
    <n v="4"/>
    <x v="14"/>
    <d v="2016-02-02T00:00:00"/>
    <n v="12"/>
    <n v="12.525862068965518"/>
    <d v="2016-02-04T00:00:00"/>
    <s v="R-826456"/>
    <m/>
    <n v="12"/>
    <n v="12.525862068965518"/>
    <n v="0"/>
    <n v="150.31034482758622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3"/>
    <x v="0"/>
    <s v="Pendiente Factura"/>
    <x v="4"/>
    <x v="3"/>
    <n v="2"/>
    <n v="12"/>
    <n v="0"/>
    <n v="12.525862068965518"/>
    <n v="0"/>
    <m/>
    <m/>
    <m/>
    <m/>
  </r>
  <r>
    <n v="753"/>
    <x v="209"/>
    <s v="PRV-032"/>
    <x v="43"/>
    <x v="0"/>
    <x v="334"/>
    <s v="MARCADOR PERMANENTE P/METAL  "/>
    <s v="PZA"/>
    <s v="Calidad"/>
    <s v="Varios"/>
    <s v="RQM-008"/>
    <n v="4"/>
    <x v="13"/>
    <d v="2016-02-03T00:00:00"/>
    <n v="10"/>
    <n v="52"/>
    <d v="2016-02-04T00:00:00"/>
    <m/>
    <s v="A23899"/>
    <n v="10"/>
    <n v="52"/>
    <n v="0"/>
    <n v="520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1"/>
    <x v="1"/>
    <n v="1"/>
    <n v="10"/>
    <n v="0"/>
    <n v="52"/>
    <n v="0"/>
    <m/>
    <m/>
    <m/>
    <m/>
  </r>
  <r>
    <n v="754"/>
    <x v="210"/>
    <s v="PRV-165"/>
    <x v="63"/>
    <x v="0"/>
    <x v="314"/>
    <s v="LONAS DIFERENTES MEDIDAS  "/>
    <s v="PZA"/>
    <s v="Logistica y Transporte"/>
    <s v="Varios"/>
    <s v="RQM-009"/>
    <n v="4"/>
    <x v="23"/>
    <d v="2016-02-05T00:00:00"/>
    <n v="1"/>
    <n v="7200"/>
    <d v="2016-02-04T00:00:00"/>
    <m/>
    <s v="A23899"/>
    <m/>
    <n v="720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Ok"/>
    <x v="1"/>
    <x v="1"/>
    <s v="Ok"/>
    <x v="1"/>
    <x v="1"/>
    <n v="-1"/>
    <n v="0"/>
    <n v="-1"/>
    <n v="7200"/>
    <n v="0"/>
    <m/>
    <m/>
    <m/>
    <m/>
  </r>
  <r>
    <n v="755"/>
    <x v="211"/>
    <s v="PRV-165"/>
    <x v="64"/>
    <x v="0"/>
    <x v="83"/>
    <s v="ALFOMBRA PARA PROTEGER PIEZAS"/>
    <s v="PZA"/>
    <s v="Logistica y Transporte"/>
    <s v="Varios"/>
    <s v="RQM-009"/>
    <n v="4"/>
    <x v="22"/>
    <d v="2016-02-04T00:00:00"/>
    <n v="50"/>
    <n v="50"/>
    <d v="2016-02-04T00:00:00"/>
    <m/>
    <s v="A23899"/>
    <n v="50"/>
    <n v="50"/>
    <n v="0"/>
    <n v="250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7"/>
    <x v="2"/>
    <n v="0"/>
    <n v="50"/>
    <n v="0"/>
    <n v="50"/>
    <n v="0"/>
    <m/>
    <m/>
    <m/>
    <m/>
  </r>
  <r>
    <n v="756"/>
    <x v="212"/>
    <s v="PRV-140"/>
    <x v="31"/>
    <x v="0"/>
    <x v="83"/>
    <s v="MESA DE TRABAJO P/DETALLADO DE CONCHA TRASERA"/>
    <s v="PZA"/>
    <s v="Sahagun"/>
    <s v="Dina"/>
    <s v="RQM-014"/>
    <n v="4"/>
    <x v="21"/>
    <d v="2016-02-12T00:00:00"/>
    <n v="3"/>
    <n v="2360"/>
    <m/>
    <m/>
    <m/>
    <m/>
    <n v="0"/>
    <n v="0"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"/>
    <s v=""/>
    <s v=""/>
    <m/>
    <m/>
    <m/>
    <m/>
  </r>
  <r>
    <n v="757"/>
    <x v="213"/>
    <s v="PRV-165"/>
    <x v="65"/>
    <x v="0"/>
    <x v="83"/>
    <s v="LUBRICANTE WD-40"/>
    <s v="PZA"/>
    <s v="A. Tecnica"/>
    <s v="Varios"/>
    <s v="RQM-029"/>
    <n v="4"/>
    <x v="23"/>
    <d v="2016-02-05T00:00:00"/>
    <n v="4"/>
    <n v="175"/>
    <d v="2016-02-04T00:00:00"/>
    <m/>
    <s v="A23899"/>
    <m/>
    <n v="175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Ok"/>
    <x v="1"/>
    <x v="1"/>
    <s v="Ok"/>
    <x v="1"/>
    <x v="1"/>
    <n v="-1"/>
    <n v="0"/>
    <n v="-4"/>
    <n v="175"/>
    <n v="0"/>
    <m/>
    <m/>
    <m/>
    <m/>
  </r>
  <r>
    <n v="758"/>
    <x v="214"/>
    <s v="PRV-076"/>
    <x v="14"/>
    <x v="0"/>
    <x v="66"/>
    <s v="RELLENADOR NOVO - LITE  "/>
    <s v="Gal"/>
    <s v="A. Tecnica"/>
    <s v="Varios"/>
    <s v="RQM-029"/>
    <n v="4"/>
    <x v="13"/>
    <d v="2016-02-03T00:00:00"/>
    <n v="9"/>
    <n v="213.05"/>
    <d v="2016-02-04T00:00:00"/>
    <m/>
    <s v="A23899"/>
    <n v="9"/>
    <n v="213.05"/>
    <n v="0"/>
    <n v="1917.45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1"/>
    <x v="1"/>
    <n v="1"/>
    <n v="9"/>
    <n v="0"/>
    <n v="213.05"/>
    <n v="0"/>
    <m/>
    <m/>
    <m/>
    <m/>
  </r>
  <r>
    <n v="759"/>
    <x v="215"/>
    <s v="PRV-178"/>
    <x v="30"/>
    <x v="2"/>
    <x v="335"/>
    <s v="PLACA 25X1220 Cal 14 "/>
    <s v="PZA"/>
    <s v="Produccion"/>
    <s v="Polomex"/>
    <s v="RQM-029"/>
    <n v="4"/>
    <x v="21"/>
    <d v="2016-02-12T00:00:00"/>
    <n v="100"/>
    <n v="33.26"/>
    <d v="2016-02-02T00:00:00"/>
    <s v="R-64"/>
    <m/>
    <n v="100"/>
    <n v="33.26"/>
    <n v="0"/>
    <n v="332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100"/>
    <n v="0"/>
    <n v="33.26"/>
    <n v="0"/>
    <m/>
    <m/>
    <m/>
    <m/>
  </r>
  <r>
    <n v="760"/>
    <x v="215"/>
    <s v="PRV-178"/>
    <x v="30"/>
    <x v="2"/>
    <x v="170"/>
    <s v="SOPORTE OMEGA PARA TRINCO MIX CAL 16 Galvanizada "/>
    <s v="PZA"/>
    <s v="Produccion"/>
    <s v="Polomex"/>
    <s v="RQM-041"/>
    <n v="4"/>
    <x v="21"/>
    <d v="2016-02-12T00:00:00"/>
    <n v="30"/>
    <n v="11.226599999999999"/>
    <d v="2016-02-02T00:00:00"/>
    <s v="R-63"/>
    <m/>
    <n v="30"/>
    <n v="11.226599999999999"/>
    <n v="0"/>
    <n v="336.79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30"/>
    <n v="0"/>
    <n v="11.226599999999999"/>
    <n v="0"/>
    <m/>
    <m/>
    <m/>
    <m/>
  </r>
  <r>
    <n v="761"/>
    <x v="215"/>
    <s v="PRV-178"/>
    <x v="30"/>
    <x v="2"/>
    <x v="171"/>
    <s v="HUELLA ALUM ESCALON (10090344)  "/>
    <s v="PZA"/>
    <s v="Produccion"/>
    <s v="Polomex"/>
    <s v="RQM-041"/>
    <n v="4"/>
    <x v="21"/>
    <d v="2016-02-12T00:00:00"/>
    <n v="4"/>
    <n v="19.008000000000003"/>
    <d v="2016-02-02T00:00:00"/>
    <s v="R-63"/>
    <m/>
    <n v="4"/>
    <n v="19.008000000000003"/>
    <n v="0"/>
    <n v="76.03200000000001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4"/>
    <n v="0"/>
    <n v="19.008000000000003"/>
    <n v="0"/>
    <m/>
    <m/>
    <m/>
    <m/>
  </r>
  <r>
    <n v="762"/>
    <x v="215"/>
    <s v="PRV-178"/>
    <x v="30"/>
    <x v="2"/>
    <x v="113"/>
    <s v="SOPORTE CABLE PANEL BASE ALEGRO  "/>
    <s v="PZA"/>
    <s v="Produccion"/>
    <s v="Polomex"/>
    <s v="RQM-041"/>
    <n v="4"/>
    <x v="21"/>
    <d v="2016-02-12T00:00:00"/>
    <n v="114"/>
    <n v="8.3160000000000025"/>
    <d v="2016-02-02T00:00:00"/>
    <s v="R-63"/>
    <m/>
    <n v="79"/>
    <n v="8.3160000000000025"/>
    <n v="0"/>
    <n v="656.96400000000017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Ok"/>
    <x v="1"/>
    <x v="10"/>
    <s v="Pendiente Factura"/>
    <x v="1"/>
    <x v="1"/>
    <n v="-10"/>
    <n v="79"/>
    <n v="-35"/>
    <n v="8.3160000000000025"/>
    <n v="0"/>
    <m/>
    <m/>
    <m/>
    <m/>
  </r>
  <r>
    <n v="763"/>
    <x v="215"/>
    <s v="PRV-178"/>
    <x v="30"/>
    <x v="2"/>
    <x v="172"/>
    <s v="HUELLA ALUM.2ºESC DEL/TRAS TORINOXBC (IFV-09-052)  "/>
    <s v="PZA"/>
    <s v="Produccion"/>
    <s v="Polomex"/>
    <s v="RQM-041"/>
    <n v="4"/>
    <x v="21"/>
    <d v="2016-02-12T00:00:00"/>
    <n v="4"/>
    <n v="19.008000000000003"/>
    <d v="2016-02-02T00:00:00"/>
    <s v="R-63"/>
    <m/>
    <n v="4"/>
    <n v="19.008000000000003"/>
    <n v="0"/>
    <n v="76.03200000000001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4"/>
    <n v="0"/>
    <n v="19.008000000000003"/>
    <n v="0"/>
    <m/>
    <m/>
    <m/>
    <m/>
  </r>
  <r>
    <n v="764"/>
    <x v="215"/>
    <s v="PRV-178"/>
    <x v="30"/>
    <x v="2"/>
    <x v="173"/>
    <s v="HUELLA ALUM 3ER ESC DE BOX OF NICARAGUA(IFV-09-  "/>
    <s v="PZA"/>
    <s v="Produccion"/>
    <s v="Polomex"/>
    <s v="RQM-041"/>
    <n v="4"/>
    <x v="21"/>
    <d v="2016-02-12T00:00:00"/>
    <n v="4"/>
    <n v="23.76"/>
    <d v="2016-02-02T00:00:00"/>
    <s v="R-63"/>
    <m/>
    <n v="4"/>
    <n v="23.76"/>
    <n v="0"/>
    <n v="95.0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4"/>
    <n v="0"/>
    <n v="23.76"/>
    <n v="0"/>
    <m/>
    <m/>
    <m/>
    <m/>
  </r>
  <r>
    <n v="765"/>
    <x v="215"/>
    <s v="PRV-178"/>
    <x v="30"/>
    <x v="2"/>
    <x v="245"/>
    <s v="SOPORTE &quot;U&quot; 45 MM ALTO    "/>
    <s v="PZA"/>
    <s v="Produccion"/>
    <s v="Polomex"/>
    <s v="RQM-041"/>
    <n v="4"/>
    <x v="21"/>
    <d v="2016-02-12T00:00:00"/>
    <n v="30"/>
    <n v="9.2664000000000009"/>
    <d v="2016-02-02T00:00:00"/>
    <s v="R-63"/>
    <m/>
    <n v="30"/>
    <n v="9.2664000000000009"/>
    <n v="0"/>
    <n v="277.9920000000000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30"/>
    <n v="0"/>
    <n v="9.2664000000000009"/>
    <n v="0"/>
    <m/>
    <m/>
    <m/>
    <m/>
  </r>
  <r>
    <n v="766"/>
    <x v="215"/>
    <s v="PRV-178"/>
    <x v="30"/>
    <x v="2"/>
    <x v="174"/>
    <s v="LAMINA CAL 16 TRIANGULAR GALVANIZADA 20 X 20 MM"/>
    <s v="PZA"/>
    <s v="Produccion"/>
    <s v="Polomex"/>
    <s v="RQM-041"/>
    <n v="4"/>
    <x v="21"/>
    <d v="2016-02-12T00:00:00"/>
    <n v="40"/>
    <n v="1.62"/>
    <d v="2016-02-02T00:00:00"/>
    <s v="R-63"/>
    <m/>
    <n v="40"/>
    <n v="1.62"/>
    <n v="0"/>
    <n v="64.80000000000001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40"/>
    <n v="0"/>
    <n v="1.62"/>
    <n v="0"/>
    <m/>
    <m/>
    <m/>
    <m/>
  </r>
  <r>
    <n v="767"/>
    <x v="215"/>
    <s v="PRV-178"/>
    <x v="30"/>
    <x v="2"/>
    <x v="123"/>
    <s v="Huella antiderrapante de aluminio diamante Tablero Base 10668279 Aluminio 298.7 x 98.4mm"/>
    <s v="PZA"/>
    <s v="Produccion"/>
    <s v="Polomex"/>
    <s v="RQM-041"/>
    <n v="4"/>
    <x v="21"/>
    <d v="2016-02-12T00:00:00"/>
    <n v="2"/>
    <n v="25"/>
    <d v="2016-02-02T00:00:00"/>
    <s v="R-63"/>
    <m/>
    <n v="2"/>
    <n v="25"/>
    <n v="0"/>
    <n v="50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2"/>
    <n v="0"/>
    <n v="25"/>
    <n v="0"/>
    <m/>
    <m/>
    <m/>
    <m/>
  </r>
  <r>
    <n v="768"/>
    <x v="215"/>
    <s v="PRV-178"/>
    <x v="30"/>
    <x v="2"/>
    <x v="126"/>
    <s v="Soporte Omega para Trinco, cal. 16 GALVANIZADO  117 x 25 x 20 mm"/>
    <s v="PZA"/>
    <s v="Produccion"/>
    <s v="Polomex"/>
    <s v="RQM-041"/>
    <n v="4"/>
    <x v="21"/>
    <d v="2016-02-12T00:00:00"/>
    <n v="2"/>
    <n v="10.4"/>
    <d v="2016-02-02T00:00:00"/>
    <s v="R-63"/>
    <m/>
    <n v="2"/>
    <n v="10.4"/>
    <n v="0"/>
    <n v="20.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2"/>
    <n v="0"/>
    <n v="10.4"/>
    <n v="0"/>
    <m/>
    <m/>
    <m/>
    <m/>
  </r>
  <r>
    <n v="769"/>
    <x v="215"/>
    <s v="PRV-178"/>
    <x v="30"/>
    <x v="2"/>
    <x v="127"/>
    <s v="REFUERZO &quot;T&quot; PANEL BASE NATURAL  880 X 314 X 122MM"/>
    <s v="PZA"/>
    <s v="Produccion"/>
    <s v="Polomex"/>
    <s v="RQM-041"/>
    <n v="4"/>
    <x v="21"/>
    <d v="2016-02-12T00:00:00"/>
    <n v="6"/>
    <n v="72.75"/>
    <d v="2016-02-02T00:00:00"/>
    <s v="R-63"/>
    <m/>
    <n v="3"/>
    <n v="72.75"/>
    <n v="0"/>
    <n v="218.25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Ok"/>
    <x v="1"/>
    <x v="5"/>
    <s v="Pendiente Factura"/>
    <x v="1"/>
    <x v="1"/>
    <n v="-10"/>
    <n v="3"/>
    <n v="-3"/>
    <n v="72.75"/>
    <n v="0"/>
    <m/>
    <m/>
    <m/>
    <m/>
  </r>
  <r>
    <n v="770"/>
    <x v="215"/>
    <s v="PRV-178"/>
    <x v="30"/>
    <x v="2"/>
    <x v="336"/>
    <s v="PLACA CAL. 1/4&quot; Acero carbón 40 x 40 mm"/>
    <s v="PZA"/>
    <s v="A. Tecnica"/>
    <s v="Polomex"/>
    <s v="RQM-029"/>
    <n v="4"/>
    <x v="21"/>
    <d v="2016-02-12T00:00:00"/>
    <n v="200"/>
    <n v="2.15"/>
    <d v="2016-02-02T00:00:00"/>
    <s v="R-63"/>
    <m/>
    <n v="132"/>
    <n v="2.15"/>
    <n v="0"/>
    <n v="283.8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Ok"/>
    <x v="1"/>
    <x v="11"/>
    <s v="Pendiente Factura"/>
    <x v="1"/>
    <x v="1"/>
    <n v="-10"/>
    <n v="132"/>
    <n v="-68"/>
    <n v="2.15"/>
    <n v="0"/>
    <m/>
    <m/>
    <m/>
    <m/>
  </r>
  <r>
    <n v="771"/>
    <x v="215"/>
    <s v="PRV-178"/>
    <x v="30"/>
    <x v="2"/>
    <x v="129"/>
    <s v="Placa 3/16&quot; Acero carbón 150 x 40 mm"/>
    <s v="PZA"/>
    <s v="Produccion"/>
    <s v="Polomex"/>
    <s v="RQM-041"/>
    <n v="4"/>
    <x v="21"/>
    <d v="2016-02-12T00:00:00"/>
    <n v="10"/>
    <n v="10.5"/>
    <d v="2016-02-02T00:00:00"/>
    <s v="R-63"/>
    <m/>
    <n v="10"/>
    <n v="10.5"/>
    <n v="0"/>
    <n v="10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10"/>
    <n v="0"/>
    <n v="10.5"/>
    <n v="0"/>
    <m/>
    <m/>
    <m/>
    <m/>
  </r>
  <r>
    <n v="772"/>
    <x v="215"/>
    <s v="PRV-178"/>
    <x v="30"/>
    <x v="2"/>
    <x v="130"/>
    <s v="Placa 3/16&quot; Acero carbón 190 x 70 mm"/>
    <s v="PZA"/>
    <s v="Produccion"/>
    <s v="Polomex"/>
    <s v="RQM-041"/>
    <n v="4"/>
    <x v="21"/>
    <d v="2016-02-12T00:00:00"/>
    <n v="10"/>
    <n v="14.6"/>
    <d v="2016-02-02T00:00:00"/>
    <s v="R-63"/>
    <m/>
    <n v="10"/>
    <n v="14.6"/>
    <n v="0"/>
    <n v="14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10"/>
    <n v="0"/>
    <n v="14.6"/>
    <n v="0"/>
    <m/>
    <m/>
    <m/>
    <m/>
  </r>
  <r>
    <n v="773"/>
    <x v="215"/>
    <s v="PRV-178"/>
    <x v="30"/>
    <x v="2"/>
    <x v="337"/>
    <s v="PLACA CAL. 1/4&quot; Acero carbón 55 x 51 mm"/>
    <s v="PZA"/>
    <s v="Produccion"/>
    <s v="Polomex"/>
    <s v="RQM-040"/>
    <n v="4"/>
    <x v="21"/>
    <d v="2016-02-12T00:00:00"/>
    <n v="8"/>
    <n v="8.77"/>
    <d v="2016-02-02T00:00:00"/>
    <s v="R-63"/>
    <m/>
    <n v="8"/>
    <n v="8.77"/>
    <n v="0"/>
    <n v="70.1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Pendiente Factura"/>
    <x v="1"/>
    <x v="1"/>
    <n v="-10"/>
    <n v="8"/>
    <n v="0"/>
    <n v="8.77"/>
    <n v="0"/>
    <m/>
    <m/>
    <m/>
    <m/>
  </r>
  <r>
    <n v="774"/>
    <x v="216"/>
    <s v="PRV-140"/>
    <x v="31"/>
    <x v="0"/>
    <x v="135"/>
    <s v="PLACA CAL 16 Galvanizada 50 x 35 mm"/>
    <s v="PZA"/>
    <s v="Produccion"/>
    <s v="Varios"/>
    <s v="RQM-041"/>
    <n v="4"/>
    <x v="21"/>
    <d v="2016-02-12T00:00:00"/>
    <n v="32"/>
    <n v="2.14"/>
    <d v="2016-02-03T00:00:00"/>
    <s v="R-204"/>
    <n v="115"/>
    <n v="32"/>
    <n v="2.14"/>
    <n v="0"/>
    <n v="68.4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9"/>
    <n v="32"/>
    <n v="0"/>
    <n v="2.14"/>
    <n v="0"/>
    <m/>
    <m/>
    <m/>
    <m/>
  </r>
  <r>
    <n v="775"/>
    <x v="216"/>
    <s v="PRV-140"/>
    <x v="31"/>
    <x v="0"/>
    <x v="262"/>
    <s v="PLACA CAL 16  Galvanizada 20 X 30 MM"/>
    <s v="PZA"/>
    <s v="Produccion"/>
    <s v="Varios"/>
    <s v="RQM-041"/>
    <n v="4"/>
    <x v="21"/>
    <d v="2016-02-12T00:00:00"/>
    <n v="40"/>
    <n v="1.74"/>
    <d v="2016-02-03T00:00:00"/>
    <s v="R-204"/>
    <n v="115"/>
    <n v="40"/>
    <n v="1.74"/>
    <n v="0"/>
    <n v="69.59999999999999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9"/>
    <n v="40"/>
    <n v="0"/>
    <n v="1.74"/>
    <n v="0"/>
    <m/>
    <m/>
    <m/>
    <m/>
  </r>
  <r>
    <n v="776"/>
    <x v="216"/>
    <s v="PRV-140"/>
    <x v="31"/>
    <x v="0"/>
    <x v="264"/>
    <s v="REFUERZO MET 25 MM X 425 MM CAL 16 GALV  "/>
    <s v="PZA"/>
    <s v="Produccion"/>
    <s v="Varios"/>
    <s v="RQM-041"/>
    <n v="4"/>
    <x v="21"/>
    <d v="2016-02-12T00:00:00"/>
    <n v="4"/>
    <n v="11.38"/>
    <d v="2016-02-03T00:00:00"/>
    <s v="R-204"/>
    <n v="115"/>
    <n v="4"/>
    <n v="11.38"/>
    <n v="0"/>
    <n v="45.5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9"/>
    <n v="4"/>
    <n v="0"/>
    <n v="11.38"/>
    <n v="0"/>
    <m/>
    <m/>
    <m/>
    <m/>
  </r>
  <r>
    <n v="777"/>
    <x v="216"/>
    <s v="PRV-140"/>
    <x v="31"/>
    <x v="0"/>
    <x v="338"/>
    <s v="LAM. GALV. CAL. 16 40 X 150 MM  "/>
    <s v="PZA"/>
    <s v="Produccion"/>
    <s v="Varios"/>
    <s v="RQM-041"/>
    <n v="4"/>
    <x v="21"/>
    <d v="2016-02-12T00:00:00"/>
    <n v="38"/>
    <n v="6.23"/>
    <d v="2016-02-03T00:00:00"/>
    <s v="R-204"/>
    <n v="115"/>
    <n v="38"/>
    <n v="6.23"/>
    <n v="0"/>
    <n v="236.7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9"/>
    <n v="38"/>
    <n v="0"/>
    <n v="6.23"/>
    <n v="0"/>
    <m/>
    <m/>
    <m/>
    <m/>
  </r>
  <r>
    <n v="778"/>
    <x v="216"/>
    <s v="PRV-140"/>
    <x v="31"/>
    <x v="0"/>
    <x v="339"/>
    <s v="PLACA ACERO AL CARBON CAL 1/8&quot;  250 X 50 MM  "/>
    <s v="PZA"/>
    <s v="Produccion"/>
    <s v="Varios"/>
    <s v="RQM-041"/>
    <n v="4"/>
    <x v="21"/>
    <d v="2016-02-12T00:00:00"/>
    <n v="1"/>
    <n v="19.418314960629925"/>
    <d v="2016-02-03T00:00:00"/>
    <s v="R-204"/>
    <n v="115"/>
    <n v="1"/>
    <n v="19.418314960629925"/>
    <n v="0"/>
    <n v="19.41831496062992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9"/>
    <n v="1"/>
    <n v="0"/>
    <n v="19.418314960629925"/>
    <n v="0"/>
    <m/>
    <m/>
    <m/>
    <m/>
  </r>
  <r>
    <n v="779"/>
    <x v="216"/>
    <s v="PRV-140"/>
    <x v="31"/>
    <x v="0"/>
    <x v="141"/>
    <s v="LAMINA CAL 16 GALVANIZADA 15 X 35 mm"/>
    <s v="PZA"/>
    <s v="Produccion"/>
    <s v="Varios"/>
    <s v="RQM-041"/>
    <n v="4"/>
    <x v="21"/>
    <d v="2016-02-12T00:00:00"/>
    <n v="20"/>
    <n v="1.42"/>
    <d v="2016-02-03T00:00:00"/>
    <s v="R-204"/>
    <n v="115"/>
    <n v="20"/>
    <n v="1.42"/>
    <n v="0"/>
    <n v="28.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9"/>
    <n v="20"/>
    <n v="0"/>
    <n v="1.42"/>
    <n v="0"/>
    <m/>
    <m/>
    <m/>
    <m/>
  </r>
  <r>
    <n v="780"/>
    <x v="217"/>
    <s v="PRV-032"/>
    <x v="43"/>
    <x v="0"/>
    <x v="77"/>
    <s v="REMACHE POP ALUMINIO   1/8 X 3/16&quot;"/>
    <s v="PZA"/>
    <s v="Palnta 3"/>
    <s v="Aspersion"/>
    <s v="RQM-038"/>
    <n v="4"/>
    <x v="13"/>
    <d v="2016-02-03T00:00:00"/>
    <n v="200"/>
    <n v="0.3"/>
    <d v="2016-02-04T00:00:00"/>
    <m/>
    <s v="A23899"/>
    <n v="200"/>
    <n v="0.14660000000000001"/>
    <n v="0"/>
    <n v="29.32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0"/>
    <x v="0"/>
    <s v="Ok"/>
    <x v="1"/>
    <x v="1"/>
    <n v="1"/>
    <n v="200"/>
    <n v="0"/>
    <n v="0.14660000000000001"/>
    <n v="-0.15339999999999998"/>
    <m/>
    <m/>
    <m/>
    <m/>
  </r>
  <r>
    <n v="781"/>
    <x v="218"/>
    <s v="PRV-165"/>
    <x v="17"/>
    <x v="0"/>
    <x v="83"/>
    <s v="CUADRO DE ALUMINIO BRONCE 100 X 65 CM"/>
    <s v="PZA"/>
    <s v="SGC"/>
    <s v="Interno"/>
    <s v="RQM-057"/>
    <n v="4"/>
    <x v="14"/>
    <d v="2016-02-02T00:00:00"/>
    <n v="6"/>
    <n v="344.83"/>
    <d v="2016-02-04T00:00:00"/>
    <m/>
    <s v="A23899"/>
    <m/>
    <n v="344.83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Ok"/>
    <x v="3"/>
    <x v="1"/>
    <s v="Ok"/>
    <x v="1"/>
    <x v="1"/>
    <n v="2"/>
    <n v="0"/>
    <n v="-6"/>
    <n v="344.83"/>
    <n v="0"/>
    <m/>
    <m/>
    <m/>
    <m/>
  </r>
  <r>
    <n v="782"/>
    <x v="218"/>
    <s v="PRV-165"/>
    <x v="17"/>
    <x v="0"/>
    <x v="83"/>
    <s v="CUADRO DE ALUMINIO BRONCE 100 X 50 CM"/>
    <s v="PZA"/>
    <s v="SGC"/>
    <s v="Interno"/>
    <s v="RQM-057"/>
    <n v="4"/>
    <x v="14"/>
    <d v="2016-02-02T00:00:00"/>
    <n v="1"/>
    <n v="258.62"/>
    <d v="2016-02-04T00:00:00"/>
    <m/>
    <s v="A23899"/>
    <m/>
    <n v="258.62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Ok"/>
    <x v="3"/>
    <x v="1"/>
    <s v="Ok"/>
    <x v="1"/>
    <x v="1"/>
    <n v="2"/>
    <n v="0"/>
    <n v="-1"/>
    <n v="258.62"/>
    <n v="0"/>
    <m/>
    <m/>
    <m/>
    <m/>
  </r>
  <r>
    <n v="783"/>
    <x v="219"/>
    <s v="PRV-165"/>
    <x v="59"/>
    <x v="0"/>
    <x v="311"/>
    <s v="LLANTAS MICHELIN 26/70/17"/>
    <s v="PZA"/>
    <s v="Log. Y Transporte"/>
    <s v="Interno"/>
    <s v="RQM-057"/>
    <n v="4"/>
    <x v="13"/>
    <d v="2016-02-03T00:00:00"/>
    <n v="2"/>
    <n v="3534.4827586206898"/>
    <d v="2016-02-04T00:00:00"/>
    <m/>
    <s v="A23899"/>
    <m/>
    <n v="3534.4827586206898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Ok"/>
    <x v="0"/>
    <x v="1"/>
    <s v="Ok"/>
    <x v="1"/>
    <x v="1"/>
    <n v="1"/>
    <n v="0"/>
    <n v="-2"/>
    <n v="3534.4827586206898"/>
    <n v="0"/>
    <m/>
    <m/>
    <m/>
    <m/>
  </r>
  <r>
    <n v="784"/>
    <x v="220"/>
    <s v="PRV-178"/>
    <x v="30"/>
    <x v="2"/>
    <x v="328"/>
    <s v="Lamina cal 16 Galvanizado  25 x 15 mm"/>
    <e v="#N/A"/>
    <s v="Produccion"/>
    <s v="Polomex"/>
    <s v="RQM-058"/>
    <n v="4"/>
    <x v="14"/>
    <d v="2016-02-02T00:00:00"/>
    <n v="60"/>
    <n v="1.9"/>
    <d v="2016-02-04T00:00:00"/>
    <s v="R-63"/>
    <m/>
    <n v="60"/>
    <n v="1.9"/>
    <n v="0"/>
    <n v="114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3"/>
    <x v="0"/>
    <s v="Pendiente Factura"/>
    <x v="1"/>
    <x v="1"/>
    <n v="2"/>
    <n v="60"/>
    <n v="0"/>
    <n v="1.9"/>
    <n v="0"/>
    <m/>
    <m/>
    <m/>
    <m/>
  </r>
  <r>
    <n v="785"/>
    <x v="220"/>
    <s v="PRV-178"/>
    <x v="30"/>
    <x v="2"/>
    <x v="340"/>
    <s v="Lamina Cal 16 triangular Galvanizada 30 x 30 mm"/>
    <e v="#N/A"/>
    <s v="Produccion"/>
    <s v="Polomex"/>
    <s v="RQM-058"/>
    <n v="4"/>
    <x v="14"/>
    <d v="2016-02-02T00:00:00"/>
    <n v="240"/>
    <n v="1.84"/>
    <d v="2016-02-04T00:00:00"/>
    <s v="R-63"/>
    <m/>
    <n v="240"/>
    <n v="1.84"/>
    <n v="0"/>
    <n v="441.6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3"/>
    <x v="0"/>
    <s v="Pendiente Factura"/>
    <x v="1"/>
    <x v="1"/>
    <n v="2"/>
    <n v="240"/>
    <n v="0"/>
    <n v="1.84"/>
    <n v="0"/>
    <m/>
    <m/>
    <m/>
    <m/>
  </r>
  <r>
    <n v="786"/>
    <x v="220"/>
    <s v="PRV-178"/>
    <x v="30"/>
    <x v="2"/>
    <x v="341"/>
    <s v="LAMINA CAL 14 GALVANIZADA 50 X 10 MM"/>
    <s v="PZA"/>
    <s v="Produccion"/>
    <s v="Polomex"/>
    <s v="RQM-058"/>
    <n v="4"/>
    <x v="14"/>
    <d v="2016-02-02T00:00:00"/>
    <n v="120"/>
    <n v="1.43"/>
    <d v="2016-02-04T00:00:00"/>
    <s v="R-63"/>
    <m/>
    <n v="120"/>
    <n v="1.43"/>
    <n v="0"/>
    <n v="171.6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3"/>
    <x v="0"/>
    <s v="Pendiente Factura"/>
    <x v="1"/>
    <x v="1"/>
    <n v="2"/>
    <n v="120"/>
    <n v="0"/>
    <n v="1.43"/>
    <n v="0"/>
    <m/>
    <m/>
    <m/>
    <m/>
  </r>
  <r>
    <n v="787"/>
    <x v="221"/>
    <s v="PRV-056"/>
    <x v="16"/>
    <x v="2"/>
    <x v="73"/>
    <s v="CIERRE DE PERILLA C/CHAPETON  BOXER OF  "/>
    <s v="PZA"/>
    <s v="Produccion"/>
    <s v="Polomex"/>
    <s v="RQM-058"/>
    <n v="4"/>
    <x v="23"/>
    <d v="2016-02-05T00:00:00"/>
    <n v="60"/>
    <n v="75"/>
    <d v="2016-02-04T00:00:00"/>
    <m/>
    <s v="A23899"/>
    <m/>
    <n v="75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Ok"/>
    <x v="1"/>
    <x v="1"/>
    <s v="Ok"/>
    <x v="1"/>
    <x v="1"/>
    <n v="-1"/>
    <n v="0"/>
    <n v="-60"/>
    <n v="75"/>
    <n v="0"/>
    <m/>
    <m/>
    <m/>
    <m/>
  </r>
  <r>
    <n v="788"/>
    <x v="221"/>
    <s v="PRV-056"/>
    <x v="16"/>
    <x v="2"/>
    <x v="183"/>
    <s v="REJILLA DE VENTILACION (SALIDAS DE AIRE) NEGRAS "/>
    <s v="PZA"/>
    <s v="Produccion"/>
    <s v="Polomex"/>
    <s v="RQM-058"/>
    <n v="4"/>
    <x v="23"/>
    <d v="2016-02-05T00:00:00"/>
    <n v="360"/>
    <n v="8"/>
    <d v="2016-02-04T00:00:00"/>
    <m/>
    <s v="A23899"/>
    <m/>
    <n v="8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Ok"/>
    <x v="1"/>
    <x v="1"/>
    <s v="Ok"/>
    <x v="1"/>
    <x v="1"/>
    <n v="-1"/>
    <n v="0"/>
    <n v="-360"/>
    <n v="8"/>
    <n v="0"/>
    <m/>
    <m/>
    <m/>
    <m/>
  </r>
  <r>
    <n v="789"/>
    <x v="222"/>
    <s v="PRV-178"/>
    <x v="30"/>
    <x v="2"/>
    <x v="342"/>
    <s v="PLACA COMERCIAL ESP. 1/4&quot;&quot; D=6.35 X 170 X 220 MM (  "/>
    <s v="PZA"/>
    <s v="Produccion"/>
    <s v="Polomex"/>
    <s v="RQM-046"/>
    <n v="4"/>
    <x v="21"/>
    <d v="2016-02-12T00:00:00"/>
    <n v="4"/>
    <n v="177.8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4"/>
    <s v=""/>
    <s v=""/>
    <m/>
    <m/>
    <m/>
    <m/>
  </r>
  <r>
    <n v="790"/>
    <x v="222"/>
    <s v="PRV-178"/>
    <x v="30"/>
    <x v="2"/>
    <x v="343"/>
    <s v="PLACA COMERCIAL ESP. 1/8&quot;&quot; D=3.17 X 80 X 100 MM. (  "/>
    <s v="PZA"/>
    <s v="Produccion"/>
    <s v="Polomex"/>
    <s v="RQM-046"/>
    <n v="4"/>
    <x v="21"/>
    <d v="2016-02-12T00:00:00"/>
    <n v="4"/>
    <n v="12.0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4"/>
    <s v=""/>
    <s v=""/>
    <m/>
    <m/>
    <m/>
    <m/>
  </r>
  <r>
    <n v="791"/>
    <x v="222"/>
    <s v="PRV-178"/>
    <x v="30"/>
    <x v="2"/>
    <x v="344"/>
    <s v="PLACA COMERCIAL ESP. 1/4&quot;&quot; D=6.35 X 40 X 200 MM. (  "/>
    <s v="PZA"/>
    <s v="Produccion"/>
    <s v="Polomex"/>
    <s v="RQM-046"/>
    <n v="4"/>
    <x v="21"/>
    <d v="2016-02-12T00:00:00"/>
    <n v="2"/>
    <n v="10.87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792"/>
    <x v="222"/>
    <s v="PRV-178"/>
    <x v="30"/>
    <x v="2"/>
    <x v="345"/>
    <s v="PLACA COMERCIAL ESP. 1/4&quot;&quot; D=6.35 X 94 X 200 MM. (  "/>
    <s v="PZA"/>
    <s v="Produccion"/>
    <s v="Polomex"/>
    <s v="RQM-046"/>
    <n v="4"/>
    <x v="21"/>
    <d v="2016-02-12T00:00:00"/>
    <n v="2"/>
    <n v="22.5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793"/>
    <x v="222"/>
    <s v="PRV-178"/>
    <x v="30"/>
    <x v="2"/>
    <x v="346"/>
    <s v="LAMINA GALVANIZADA C-16 D=1.51 X 30 X 130 MM. (ITE  "/>
    <s v="PZA"/>
    <s v="Produccion"/>
    <s v="Polomex"/>
    <s v="RQM-046"/>
    <n v="4"/>
    <x v="21"/>
    <d v="2016-02-12T00:00:00"/>
    <n v="8"/>
    <n v="10.3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8"/>
    <s v=""/>
    <s v=""/>
    <m/>
    <m/>
    <m/>
    <m/>
  </r>
  <r>
    <n v="794"/>
    <x v="222"/>
    <s v="PRV-178"/>
    <x v="30"/>
    <x v="2"/>
    <x v="347"/>
    <s v="BAJA TEM ARANDELA PLACA COMERCIAL ESP. 1/8&quot;&quot; O INT. 1 3/4&quot;&quot;  "/>
    <s v="PZA"/>
    <s v="Produccion"/>
    <s v="Polomex"/>
    <s v="RQM-046"/>
    <n v="4"/>
    <x v="21"/>
    <d v="2016-02-12T00:00:00"/>
    <n v="4"/>
    <n v="22.24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4"/>
    <s v=""/>
    <s v=""/>
    <m/>
    <m/>
    <m/>
    <m/>
  </r>
  <r>
    <n v="795"/>
    <x v="222"/>
    <s v="PRV-178"/>
    <x v="30"/>
    <x v="2"/>
    <x v="348"/>
    <s v="BAJA TEM SOPORTE MECANISMO IZQ. LAMINA COMERCIAL C-12   "/>
    <s v="PZA"/>
    <s v="Produccion"/>
    <s v="Polomex"/>
    <s v="RQM-046"/>
    <n v="4"/>
    <x v="21"/>
    <d v="2016-02-12T00:00:00"/>
    <n v="2"/>
    <n v="162.7299999999999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796"/>
    <x v="222"/>
    <s v="PRV-178"/>
    <x v="30"/>
    <x v="2"/>
    <x v="349"/>
    <s v="BAJA TEM SOPORTE MECANISMO DER. LAMINA COMERCIAL C-12   "/>
    <s v="PZA"/>
    <s v="Produccion"/>
    <s v="Polomex"/>
    <s v="RQM-046"/>
    <n v="4"/>
    <x v="21"/>
    <d v="2016-02-12T00:00:00"/>
    <n v="2"/>
    <n v="162.7299999999999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797"/>
    <x v="222"/>
    <s v="PRV-178"/>
    <x v="30"/>
    <x v="2"/>
    <x v="350"/>
    <s v="BAJA TEM OVAL INFERIOR  IZQ. TUBO REDONDO Ø EXT.1/2 C.30 D=  "/>
    <s v="PZA"/>
    <s v="Produccion"/>
    <s v="Polomex"/>
    <s v="RQM-046"/>
    <n v="4"/>
    <x v="21"/>
    <d v="2016-02-12T00:00:00"/>
    <n v="2"/>
    <n v="91.9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798"/>
    <x v="222"/>
    <s v="PRV-178"/>
    <x v="30"/>
    <x v="2"/>
    <x v="351"/>
    <s v="BAJA TEM OVAL INFERIOR DER. TUBO REDONDO Ø EXT.1/2 C.30   "/>
    <s v="PZA"/>
    <s v="Produccion"/>
    <s v="Polomex"/>
    <s v="RQM-046"/>
    <n v="4"/>
    <x v="21"/>
    <d v="2016-02-12T00:00:00"/>
    <n v="2"/>
    <n v="91.9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799"/>
    <x v="222"/>
    <s v="PRV-178"/>
    <x v="30"/>
    <x v="2"/>
    <x v="352"/>
    <s v="BAJA TEM REMATE PARRILLA LAT. IZQ LAMINA GALVANIZADA C-20   40 X 205 MM"/>
    <s v="PZA"/>
    <s v="Produccion"/>
    <s v="Polomex"/>
    <s v="RQM-046"/>
    <n v="4"/>
    <x v="21"/>
    <d v="2016-02-12T00:00:00"/>
    <n v="2"/>
    <n v="22.9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800"/>
    <x v="222"/>
    <s v="PRV-178"/>
    <x v="30"/>
    <x v="2"/>
    <x v="353"/>
    <s v="BAJA TEM VARILLA CENTRAL REDONDO PULIDO Ø 5/16&quot;&quot; L=900 (ITE  "/>
    <s v="TRAMO"/>
    <s v="Produccion"/>
    <s v="Polomex"/>
    <s v="RQM-046"/>
    <n v="4"/>
    <x v="21"/>
    <d v="2016-02-12T00:00:00"/>
    <n v="4"/>
    <n v="16.7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4"/>
    <s v=""/>
    <s v=""/>
    <m/>
    <m/>
    <m/>
    <m/>
  </r>
  <r>
    <n v="801"/>
    <x v="222"/>
    <s v="PRV-178"/>
    <x v="30"/>
    <x v="2"/>
    <x v="354"/>
    <s v="BAJA TEM VARILLA CENTRAL PTR  1&quot;&quot; X 1&quot;&quot; CAL. 18 L=1100 (ITE  "/>
    <s v="PZA"/>
    <s v="Produccion"/>
    <s v="Polomex"/>
    <s v="RQM-046"/>
    <n v="4"/>
    <x v="21"/>
    <d v="2016-02-12T00:00:00"/>
    <n v="2"/>
    <n v="56.22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802"/>
    <x v="222"/>
    <s v="PRV-178"/>
    <x v="30"/>
    <x v="2"/>
    <x v="355"/>
    <s v="SOPORTE  TAPA DE MOTOR ALLEGRO 1/8 Galvanizada "/>
    <s v="PZA"/>
    <s v="Produccion"/>
    <s v="Polomex"/>
    <s v="RQM-046"/>
    <n v="4"/>
    <x v="21"/>
    <d v="2016-02-12T00:00:00"/>
    <n v="8"/>
    <n v="7.3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8"/>
    <s v=""/>
    <s v=""/>
    <m/>
    <m/>
    <m/>
    <m/>
  </r>
  <r>
    <n v="803"/>
    <x v="222"/>
    <s v="PRV-178"/>
    <x v="30"/>
    <x v="2"/>
    <x v="356"/>
    <s v="BAJA TEM REMATE PARRILLA LAT. DER. LAMINA GALVANIZADA C-20  40 X 205 MM"/>
    <s v="PZA"/>
    <s v="Produccion"/>
    <s v="Polomex"/>
    <s v="RQM-046"/>
    <n v="4"/>
    <x v="21"/>
    <d v="2016-02-12T00:00:00"/>
    <n v="2"/>
    <n v="22.92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804"/>
    <x v="222"/>
    <s v="PRV-178"/>
    <x v="30"/>
    <x v="2"/>
    <x v="165"/>
    <s v="Soporte lateral derecho  cal 12 parachoque delantero Acero galvanizado 373 x 110 x 102"/>
    <s v="PZA"/>
    <s v="A. Tecnica"/>
    <s v="Polomex"/>
    <s v="RQM-048"/>
    <n v="5"/>
    <x v="21"/>
    <d v="2016-02-12T00:00:00"/>
    <n v="10"/>
    <n v="12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805"/>
    <x v="222"/>
    <s v="PRV-178"/>
    <x v="30"/>
    <x v="2"/>
    <x v="164"/>
    <s v="Soporte lateral izquierdo  cal 12 parachoque delantero Acero galvanizado 373 x 110 x 102"/>
    <s v="PZA"/>
    <s v="A. Tecnica"/>
    <s v="Polomex"/>
    <s v="RQM-048"/>
    <n v="5"/>
    <x v="21"/>
    <d v="2016-02-12T00:00:00"/>
    <n v="10"/>
    <n v="12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806"/>
    <x v="222"/>
    <s v="PRV-178"/>
    <x v="30"/>
    <x v="2"/>
    <x v="357"/>
    <s v="PLACA CAL. 1/4&quot; Acero carbón 590 x 100 mm"/>
    <s v="PZA"/>
    <s v="Produccion"/>
    <s v="Polomex"/>
    <s v="RQM-047"/>
    <n v="5"/>
    <x v="21"/>
    <d v="2016-02-12T00:00:00"/>
    <n v="1"/>
    <n v="175.82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"/>
    <s v=""/>
    <s v=""/>
    <m/>
    <m/>
    <m/>
    <m/>
  </r>
  <r>
    <n v="807"/>
    <x v="222"/>
    <s v="PRV-178"/>
    <x v="30"/>
    <x v="2"/>
    <x v="358"/>
    <s v="TUBULAR RECTO Tropicalizada 7/8 X 820 mm"/>
    <s v="PZA"/>
    <s v="Produccion"/>
    <s v="Polomex"/>
    <s v="RQM-047"/>
    <n v="5"/>
    <x v="21"/>
    <d v="2016-02-12T00:00:00"/>
    <n v="1"/>
    <n v="49.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"/>
    <s v=""/>
    <s v=""/>
    <m/>
    <m/>
    <m/>
    <m/>
  </r>
  <r>
    <n v="808"/>
    <x v="222"/>
    <s v="PRV-178"/>
    <x v="30"/>
    <x v="2"/>
    <x v="359"/>
    <s v="REFUERZO GALVANIZADO 15 X 60 MM(MD050A071)  "/>
    <s v="PZA"/>
    <s v="Produccion"/>
    <s v="Polomex"/>
    <s v="RQM-042"/>
    <n v="5"/>
    <x v="21"/>
    <d v="2016-02-12T00:00:00"/>
    <n v="54"/>
    <n v="1.62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4"/>
    <s v=""/>
    <s v=""/>
    <m/>
    <m/>
    <m/>
    <m/>
  </r>
  <r>
    <n v="809"/>
    <x v="222"/>
    <s v="PRV-178"/>
    <x v="30"/>
    <x v="2"/>
    <x v="323"/>
    <s v="PLACA CAL 16 Galvanizada 290 x 30 mm"/>
    <s v="PZA"/>
    <s v="Produccion"/>
    <s v="Polomex"/>
    <s v="RQM-042"/>
    <n v="5"/>
    <x v="21"/>
    <d v="2016-02-12T00:00:00"/>
    <n v="90"/>
    <n v="10.4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90"/>
    <s v=""/>
    <s v=""/>
    <m/>
    <m/>
    <m/>
    <m/>
  </r>
  <r>
    <n v="810"/>
    <x v="222"/>
    <s v="PRV-178"/>
    <x v="30"/>
    <x v="2"/>
    <x v="326"/>
    <s v="Lmina Cal 16 Galv. 150 X 30 MM GALVANIZADO  "/>
    <s v="PZA"/>
    <s v="Produccion"/>
    <s v="Polomex"/>
    <s v="RQM-042"/>
    <n v="5"/>
    <x v="21"/>
    <d v="2016-02-12T00:00:00"/>
    <n v="18"/>
    <n v="5.94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8"/>
    <s v=""/>
    <s v=""/>
    <m/>
    <m/>
    <m/>
    <m/>
  </r>
  <r>
    <n v="811"/>
    <x v="222"/>
    <s v="PRV-178"/>
    <x v="30"/>
    <x v="2"/>
    <x v="329"/>
    <s v="Omega Galvanizada 72 x 20 x12.5"/>
    <s v="PZA"/>
    <s v="Produccion"/>
    <s v="Polomex"/>
    <s v="RQM-042"/>
    <n v="5"/>
    <x v="21"/>
    <d v="2016-02-12T00:00:00"/>
    <n v="18"/>
    <n v="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8"/>
    <s v=""/>
    <s v=""/>
    <m/>
    <m/>
    <m/>
    <m/>
  </r>
  <r>
    <n v="812"/>
    <x v="222"/>
    <s v="PRV-178"/>
    <x v="30"/>
    <x v="2"/>
    <x v="330"/>
    <s v="Omega Galvanizada 100 x 32 x 12.35"/>
    <s v="PZA"/>
    <s v="Produccion"/>
    <s v="Polomex"/>
    <s v="RQM-042"/>
    <n v="5"/>
    <x v="21"/>
    <d v="2016-02-12T00:00:00"/>
    <n v="18"/>
    <n v="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8"/>
    <s v=""/>
    <s v=""/>
    <m/>
    <m/>
    <m/>
    <m/>
  </r>
  <r>
    <n v="813"/>
    <x v="223"/>
    <s v="PRV-140"/>
    <x v="31"/>
    <x v="0"/>
    <x v="360"/>
    <s v="PLACA CAL 16 Galvanizada 70 X 15 mm"/>
    <s v="PZA"/>
    <s v="Produccion"/>
    <s v="Polomex"/>
    <s v="RQM-042"/>
    <n v="5"/>
    <x v="21"/>
    <d v="2016-02-12T00:00:00"/>
    <n v="82"/>
    <n v="1.9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82"/>
    <s v=""/>
    <s v=""/>
    <m/>
    <m/>
    <m/>
    <m/>
  </r>
  <r>
    <n v="814"/>
    <x v="223"/>
    <s v="PRV-140"/>
    <x v="31"/>
    <x v="0"/>
    <x v="361"/>
    <s v="Lamina Cal 16 Galvanizada 100 x 80 mm"/>
    <s v="PZA"/>
    <s v="Produccion"/>
    <s v="Polomex"/>
    <s v="RQM-042"/>
    <n v="5"/>
    <x v="21"/>
    <d v="2016-02-12T00:00:00"/>
    <n v="36"/>
    <n v="11.2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6"/>
    <s v=""/>
    <s v=""/>
    <m/>
    <m/>
    <m/>
    <m/>
  </r>
  <r>
    <n v="815"/>
    <x v="223"/>
    <s v="PRV-140"/>
    <x v="31"/>
    <x v="0"/>
    <x v="362"/>
    <s v="PLACA CAL 16 Galvanizada 40 X 20 mm"/>
    <s v="PZA"/>
    <s v="Produccion"/>
    <s v="Polomex"/>
    <s v="RQM-042"/>
    <n v="5"/>
    <x v="21"/>
    <d v="2016-02-12T00:00:00"/>
    <n v="180"/>
    <n v="1.7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80"/>
    <s v=""/>
    <s v=""/>
    <m/>
    <m/>
    <m/>
    <m/>
  </r>
  <r>
    <n v="816"/>
    <x v="223"/>
    <s v="PRV-140"/>
    <x v="31"/>
    <x v="0"/>
    <x v="363"/>
    <s v="LAMINA CAL 16 Galvanizada 120 x 150 mm"/>
    <s v="PZA"/>
    <s v="Produccion"/>
    <s v="Polomex"/>
    <s v="RQM-042"/>
    <n v="5"/>
    <x v="21"/>
    <d v="2016-02-12T00:00:00"/>
    <n v="150"/>
    <n v="6.8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50"/>
    <s v=""/>
    <s v=""/>
    <m/>
    <m/>
    <m/>
    <m/>
  </r>
  <r>
    <n v="817"/>
    <x v="224"/>
    <s v="PRV-002"/>
    <x v="42"/>
    <x v="0"/>
    <x v="191"/>
    <s v="IMAN CIRCULAR NEODIMIO 12 X 5 MM"/>
    <s v="PZA"/>
    <s v="Produccion"/>
    <s v="Polomex"/>
    <s v="RQM-042"/>
    <n v="4"/>
    <x v="13"/>
    <d v="2016-02-03T00:00:00"/>
    <n v="40"/>
    <n v="10.41"/>
    <d v="2016-02-04T00:00:00"/>
    <s v="R-31437"/>
    <m/>
    <n v="40"/>
    <n v="10.41"/>
    <n v="0"/>
    <n v="416.4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Pendiente Factura"/>
    <x v="1"/>
    <x v="1"/>
    <n v="1"/>
    <n v="40"/>
    <n v="0"/>
    <n v="10.41"/>
    <n v="0"/>
    <m/>
    <m/>
    <m/>
    <m/>
  </r>
  <r>
    <n v="818"/>
    <x v="225"/>
    <s v="PRV-056"/>
    <x v="16"/>
    <x v="2"/>
    <x v="183"/>
    <s v="REJILLA DE VENTILACION (SALIDAS DE AIRE) NEGRAS "/>
    <s v="PZA"/>
    <s v="Produccion"/>
    <s v="Polomex"/>
    <s v="RQM-042"/>
    <n v="4"/>
    <x v="23"/>
    <d v="2016-02-05T00:00:00"/>
    <n v="360"/>
    <n v="8"/>
    <d v="2016-02-04T00:00:00"/>
    <m/>
    <s v="A23899"/>
    <m/>
    <n v="8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Ok"/>
    <x v="1"/>
    <x v="1"/>
    <s v="Ok"/>
    <x v="1"/>
    <x v="1"/>
    <n v="-1"/>
    <n v="0"/>
    <n v="-360"/>
    <n v="8"/>
    <n v="0"/>
    <m/>
    <m/>
    <m/>
    <m/>
  </r>
  <r>
    <n v="819"/>
    <x v="226"/>
    <s v="PRV-140"/>
    <x v="31"/>
    <x v="0"/>
    <x v="83"/>
    <s v="RACK P/MASCARA BOXER FL"/>
    <s v="PZA"/>
    <s v="Mantenimiento"/>
    <s v="Polomex"/>
    <s v="RQM-059"/>
    <n v="5"/>
    <x v="23"/>
    <d v="2016-02-05T00:00:00"/>
    <n v="2"/>
    <n v="738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820"/>
    <x v="226"/>
    <s v="PRV-140"/>
    <x v="31"/>
    <x v="0"/>
    <x v="83"/>
    <s v="RACK P/CONCHA TRASEA BOXER FL"/>
    <s v="PZA"/>
    <s v="Mantenimiento"/>
    <s v="Polomex"/>
    <s v="RQM-059"/>
    <n v="5"/>
    <x v="23"/>
    <d v="2016-02-05T00:00:00"/>
    <n v="2"/>
    <n v="320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821"/>
    <x v="227"/>
    <s v="PRV-013"/>
    <x v="47"/>
    <x v="0"/>
    <x v="308"/>
    <s v="FLEXOMETRO 5 MTS  COD 14606"/>
    <s v="PZA"/>
    <s v="Mantenimiento"/>
    <s v="Varios"/>
    <s v="RQM-056"/>
    <n v="5"/>
    <x v="22"/>
    <d v="2016-02-04T00:00:00"/>
    <n v="6"/>
    <n v="64.663793103448285"/>
    <d v="2016-02-04T00:00:00"/>
    <m/>
    <s v="A23899"/>
    <m/>
    <n v="64.663793103448285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Ok"/>
    <x v="1"/>
    <x v="1"/>
    <s v="Ok"/>
    <x v="1"/>
    <x v="1"/>
    <n v="0"/>
    <n v="0"/>
    <n v="-6"/>
    <n v="64.663793103448285"/>
    <n v="0"/>
    <m/>
    <m/>
    <m/>
    <m/>
  </r>
  <r>
    <n v="822"/>
    <x v="228"/>
    <s v="PRV-148"/>
    <x v="51"/>
    <x v="0"/>
    <x v="364"/>
    <s v="PISTOLA DE CALOR 1500 W, MODELO HG6020 MAKITA"/>
    <s v="PZA"/>
    <s v="Mantenimiento"/>
    <s v="Interno"/>
    <s v="RQM-056"/>
    <n v="5"/>
    <x v="22"/>
    <d v="2016-02-04T00:00:00"/>
    <n v="2"/>
    <n v="1035.344827586207"/>
    <d v="2016-02-05T00:00:00"/>
    <m/>
    <s v="A147978"/>
    <n v="2"/>
    <n v="1035.344827586207"/>
    <n v="0"/>
    <n v="2070.6896551724139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1"/>
    <x v="1"/>
    <n v="1"/>
    <n v="2"/>
    <n v="0"/>
    <n v="1035.344827586207"/>
    <n v="0"/>
    <m/>
    <m/>
    <m/>
    <m/>
  </r>
  <r>
    <n v="823"/>
    <x v="229"/>
    <s v="PRV-021"/>
    <x v="66"/>
    <x v="0"/>
    <x v="365"/>
    <s v="CLIPS P/ENGATE DOBLE ALUMINIO P/PESCA 4.0 X 1.3 X 20 MM  "/>
    <s v="PZA"/>
    <s v="Produccion"/>
    <s v="Polomex"/>
    <s v="RQM-051"/>
    <n v="5"/>
    <x v="22"/>
    <d v="2016-02-04T00:00:00"/>
    <n v="1000"/>
    <n v="2.2599999999999998"/>
    <d v="2016-02-05T00:00:00"/>
    <m/>
    <n v="90070481"/>
    <n v="1000"/>
    <n v="2.2599999999999998"/>
    <n v="0"/>
    <n v="2260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1"/>
    <x v="1"/>
    <n v="1"/>
    <n v="1000"/>
    <n v="0"/>
    <n v="2.2599999999999998"/>
    <n v="0"/>
    <m/>
    <m/>
    <m/>
    <m/>
  </r>
  <r>
    <n v="824"/>
    <x v="230"/>
    <s v="PRV-199"/>
    <x v="5"/>
    <x v="0"/>
    <x v="161"/>
    <s v="TUBULAR AC. CARBON  CAL 18 DE 1&quot;&quot;X1&quot;&quot; DE 6 MTS DE  "/>
    <s v="PZA"/>
    <s v="Area Técnica"/>
    <s v="Dina"/>
    <s v="RQM-049"/>
    <n v="5"/>
    <x v="22"/>
    <d v="2016-02-04T00:00:00"/>
    <n v="7"/>
    <n v="86.206896551724142"/>
    <d v="2016-02-05T00:00:00"/>
    <m/>
    <s v="T14697"/>
    <n v="7"/>
    <n v="86.206896551724142"/>
    <n v="0"/>
    <n v="603.44827586206895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1"/>
    <x v="1"/>
    <n v="1"/>
    <n v="7"/>
    <n v="0"/>
    <n v="86.206896551724142"/>
    <n v="0"/>
    <m/>
    <m/>
    <m/>
    <m/>
  </r>
  <r>
    <n v="825"/>
    <x v="230"/>
    <s v="PRV-199"/>
    <x v="5"/>
    <x v="0"/>
    <x v="190"/>
    <s v="PTR DE ACERO AL CARBON CAL 14 DE 1&quot;&quot;X1&quot;&quot; DE 6 MTS  "/>
    <s v="PZA"/>
    <s v="Area Técnica"/>
    <s v="Dina"/>
    <s v="RQM-049"/>
    <n v="5"/>
    <x v="22"/>
    <d v="2016-02-04T00:00:00"/>
    <n v="7"/>
    <n v="107.75862068965517"/>
    <d v="2016-02-05T00:00:00"/>
    <m/>
    <s v="T14697"/>
    <n v="7"/>
    <n v="107.75862068965517"/>
    <n v="0"/>
    <n v="754.31034482758628"/>
    <m/>
    <m/>
    <m/>
    <m/>
    <n v="0"/>
    <m/>
    <n v="0"/>
    <m/>
    <m/>
    <m/>
    <m/>
    <n v="0"/>
    <m/>
    <n v="0"/>
    <m/>
    <m/>
    <m/>
    <m/>
    <n v="0"/>
    <m/>
    <n v="0"/>
    <s v="Ok"/>
    <s v="Atrasado"/>
    <s v="Ok"/>
    <x v="0"/>
    <x v="0"/>
    <s v="Ok"/>
    <x v="1"/>
    <x v="1"/>
    <n v="1"/>
    <n v="7"/>
    <n v="0"/>
    <n v="107.75862068965517"/>
    <n v="0"/>
    <m/>
    <m/>
    <m/>
    <m/>
  </r>
  <r>
    <n v="826"/>
    <x v="231"/>
    <s v="PRV-032"/>
    <x v="43"/>
    <x v="0"/>
    <x v="83"/>
    <s v="DADO LARGO 17 MM"/>
    <s v="PZA"/>
    <s v="Mantenimiento"/>
    <s v="Polomex"/>
    <s v="RQM-043"/>
    <n v="4"/>
    <x v="22"/>
    <d v="2016-02-04T00:00:00"/>
    <n v="1"/>
    <n v="42.241379310344833"/>
    <d v="2016-02-04T00:00:00"/>
    <m/>
    <s v="A23899"/>
    <n v="1"/>
    <n v="42.241379310344833"/>
    <m/>
    <n v="42.241379310344833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"/>
    <n v="0"/>
    <n v="42.241379310344833"/>
    <n v="0"/>
    <m/>
    <m/>
    <m/>
    <m/>
  </r>
  <r>
    <n v="827"/>
    <x v="231"/>
    <s v="PRV-032"/>
    <x v="43"/>
    <x v="0"/>
    <x v="83"/>
    <s v="DADO CORTO 13 MM"/>
    <s v="PZA"/>
    <s v="Mantenimiento"/>
    <s v="Polomex"/>
    <s v="RQM-043"/>
    <n v="4"/>
    <x v="22"/>
    <d v="2016-02-04T00:00:00"/>
    <n v="1"/>
    <n v="22.413793103448278"/>
    <d v="2016-02-04T00:00:00"/>
    <m/>
    <s v="A23899"/>
    <n v="1"/>
    <n v="22.413793103448278"/>
    <m/>
    <n v="22.41379310344827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"/>
    <n v="0"/>
    <n v="22.413793103448278"/>
    <n v="0"/>
    <m/>
    <m/>
    <m/>
    <m/>
  </r>
  <r>
    <n v="828"/>
    <x v="232"/>
    <s v="PRV-023"/>
    <x v="32"/>
    <x v="2"/>
    <x v="145"/>
    <s v="FREKOTE DESMOLDANTE 770NC  "/>
    <s v="LTS"/>
    <s v="A. Tecnica "/>
    <s v="Varios"/>
    <s v="RQM-016"/>
    <n v="5"/>
    <x v="23"/>
    <d v="2016-02-05T00:00:00"/>
    <n v="15.12"/>
    <n v="535.45767195767201"/>
    <d v="2016-02-05T00:00:00"/>
    <m/>
    <n v="18697"/>
    <n v="15.12"/>
    <n v="535.45767195767201"/>
    <n v="0"/>
    <n v="8096.12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5.12"/>
    <n v="0"/>
    <n v="535.45767195767201"/>
    <n v="0"/>
    <m/>
    <m/>
    <m/>
    <m/>
  </r>
  <r>
    <n v="829"/>
    <x v="232"/>
    <s v="PRV-023"/>
    <x v="32"/>
    <x v="2"/>
    <x v="235"/>
    <s v="SELLADOR PARA MOLDES (FREKOTE FMS)  "/>
    <s v="LTS"/>
    <s v="A. Tecnica "/>
    <s v="Varios"/>
    <s v="RQM-016"/>
    <n v="5"/>
    <x v="23"/>
    <d v="2016-02-05T00:00:00"/>
    <n v="15.12"/>
    <n v="1071.8783068783068"/>
    <d v="2016-02-05T00:00:00"/>
    <m/>
    <n v="18697"/>
    <n v="15.12"/>
    <n v="1071.8783068783068"/>
    <n v="0"/>
    <n v="16206.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5.12"/>
    <n v="0"/>
    <n v="1071.8783068783068"/>
    <n v="0"/>
    <m/>
    <m/>
    <m/>
    <m/>
  </r>
  <r>
    <n v="830"/>
    <x v="233"/>
    <s v="PRV-013"/>
    <x v="47"/>
    <x v="0"/>
    <x v="308"/>
    <s v="FLEXOMETRO 5 MTS  COD 14606"/>
    <s v="PZA"/>
    <s v="Mantenimiento"/>
    <s v="A. Tecnica"/>
    <s v="RQM-060"/>
    <n v="5"/>
    <x v="23"/>
    <d v="2016-02-05T00:00:00"/>
    <n v="10"/>
    <n v="64.66379310344828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831"/>
    <x v="233"/>
    <s v="PRV-013"/>
    <x v="47"/>
    <x v="0"/>
    <x v="366"/>
    <s v="ESCUADRA 8&quot; COD 14372"/>
    <s v="PZA"/>
    <s v="Mantenimiento"/>
    <s v="A. Tecnica"/>
    <s v="RQM-060"/>
    <n v="5"/>
    <x v="23"/>
    <d v="2016-02-05T00:00:00"/>
    <n v="1"/>
    <n v="50.86206896551724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"/>
    <s v=""/>
    <s v=""/>
    <m/>
    <m/>
    <m/>
    <m/>
  </r>
  <r>
    <n v="832"/>
    <x v="233"/>
    <s v="PRV-013"/>
    <x v="47"/>
    <x v="0"/>
    <x v="367"/>
    <s v="ESCUADRA 12&quot; COD 14376"/>
    <s v="PZA"/>
    <s v="Mantenimiento"/>
    <s v="A. Tecnica"/>
    <s v="RQM-060"/>
    <n v="5"/>
    <x v="23"/>
    <d v="2016-02-05T00:00:00"/>
    <n v="1"/>
    <n v="59.48275862068965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"/>
    <s v=""/>
    <s v=""/>
    <m/>
    <m/>
    <m/>
    <m/>
  </r>
  <r>
    <n v="833"/>
    <x v="233"/>
    <s v="PRV-013"/>
    <x v="47"/>
    <x v="0"/>
    <x v="368"/>
    <s v="LLAVE ESPAÑOLA 11/16  COD 15597"/>
    <s v="PZA"/>
    <s v="Produccion"/>
    <s v="Polomex"/>
    <s v="RQM-062"/>
    <n v="5"/>
    <x v="23"/>
    <d v="2016-02-05T00:00:00"/>
    <n v="1"/>
    <n v="59.48275862068965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"/>
    <s v=""/>
    <s v=""/>
    <m/>
    <m/>
    <m/>
    <m/>
  </r>
  <r>
    <n v="834"/>
    <x v="233"/>
    <s v="PRV-013"/>
    <x v="47"/>
    <x v="0"/>
    <x v="369"/>
    <s v="LLAVE ESPAÑOLA 9/16  COD 15595"/>
    <s v="PZA"/>
    <s v="Produccion"/>
    <s v="Polomex"/>
    <s v="RQM-062"/>
    <n v="5"/>
    <x v="23"/>
    <d v="2016-02-05T00:00:00"/>
    <n v="1"/>
    <n v="39.66379310344827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"/>
    <s v=""/>
    <s v=""/>
    <m/>
    <m/>
    <m/>
    <m/>
  </r>
  <r>
    <n v="835"/>
    <x v="234"/>
    <s v="PRV-165"/>
    <x v="17"/>
    <x v="0"/>
    <x v="299"/>
    <s v="BASCULA DIGITAL TORREY 20 KGS"/>
    <s v="PZA"/>
    <s v="Mantenimiento"/>
    <s v="A. Tecnica"/>
    <s v="RQM-060"/>
    <n v="5"/>
    <x v="23"/>
    <d v="2016-02-05T00:00:00"/>
    <n v="1"/>
    <n v="1491.3793103448277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"/>
    <s v=""/>
    <s v=""/>
    <m/>
    <m/>
    <m/>
    <m/>
  </r>
  <r>
    <n v="836"/>
    <x v="235"/>
    <s v="PRV-042"/>
    <x v="3"/>
    <x v="1"/>
    <x v="83"/>
    <s v="O-RING No. DE PARTE 13076-22"/>
    <s v="PZA"/>
    <s v="Mantenimiento"/>
    <s v="Producción"/>
    <s v="RQM-063"/>
    <n v="5"/>
    <x v="25"/>
    <d v="2016-02-09T00:00:00"/>
    <n v="10"/>
    <n v="42.2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837"/>
    <x v="235"/>
    <s v="PRV-042"/>
    <x v="3"/>
    <x v="1"/>
    <x v="83"/>
    <s v="O-RING No. DE PARTE 13867-10"/>
    <s v="PZA"/>
    <s v="Mantenimiento"/>
    <s v="Producción"/>
    <s v="RQM-063"/>
    <n v="5"/>
    <x v="25"/>
    <d v="2016-02-09T00:00:00"/>
    <n v="10"/>
    <n v="31.2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838"/>
    <x v="235"/>
    <s v="PRV-042"/>
    <x v="3"/>
    <x v="1"/>
    <x v="83"/>
    <s v="O-RING No. DE PARTE 13867-09"/>
    <s v="PZA"/>
    <s v="Mantenimiento"/>
    <s v="Producción"/>
    <s v="RQM-063"/>
    <n v="5"/>
    <x v="25"/>
    <d v="2016-02-09T00:00:00"/>
    <n v="10"/>
    <n v="17.2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839"/>
    <x v="235"/>
    <s v="PRV-042"/>
    <x v="3"/>
    <x v="1"/>
    <x v="83"/>
    <s v="O-RING No. DE PARTE CJ-136"/>
    <s v="PZA"/>
    <s v="Mantenimiento"/>
    <s v="Producción"/>
    <s v="RQM-063"/>
    <n v="5"/>
    <x v="25"/>
    <d v="2016-02-09T00:00:00"/>
    <n v="10"/>
    <n v="23.4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840"/>
    <x v="235"/>
    <s v="PRV-042"/>
    <x v="3"/>
    <x v="1"/>
    <x v="83"/>
    <s v="EMPAQUES, No. DE PARTE D-161"/>
    <s v="PZA"/>
    <s v="Mantenimiento"/>
    <s v="Producción"/>
    <s v="RQM-063"/>
    <n v="5"/>
    <x v="25"/>
    <d v="2016-02-09T00:00:00"/>
    <n v="18"/>
    <n v="31.1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8"/>
    <s v=""/>
    <s v=""/>
    <m/>
    <m/>
    <m/>
    <m/>
  </r>
  <r>
    <n v="841"/>
    <x v="235"/>
    <s v="PRV-042"/>
    <x v="3"/>
    <x v="1"/>
    <x v="83"/>
    <s v="RESORTE DE COMPRESION, No. DE PARTE D-166"/>
    <s v="PZA"/>
    <s v="Mantenimiento"/>
    <s v="Producción"/>
    <s v="RQM-063"/>
    <n v="5"/>
    <x v="25"/>
    <d v="2016-02-09T00:00:00"/>
    <n v="5"/>
    <n v="118.8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"/>
    <s v=""/>
    <s v=""/>
    <m/>
    <m/>
    <m/>
    <m/>
  </r>
  <r>
    <n v="842"/>
    <x v="235"/>
    <s v="PRV-042"/>
    <x v="3"/>
    <x v="1"/>
    <x v="83"/>
    <s v="RONDANA, No. DE PARTE 17390-03"/>
    <s v="PZA"/>
    <s v="Mantenimiento"/>
    <s v="Producción"/>
    <s v="RQM-063"/>
    <n v="5"/>
    <x v="25"/>
    <d v="2016-02-09T00:00:00"/>
    <n v="5"/>
    <n v="102.8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"/>
    <s v=""/>
    <s v=""/>
    <m/>
    <m/>
    <m/>
    <m/>
  </r>
  <r>
    <n v="843"/>
    <x v="236"/>
    <s v="PRV-133"/>
    <x v="54"/>
    <x v="0"/>
    <x v="234"/>
    <s v="HOJA MDF DE 18MM DE ESPESOR  "/>
    <s v="PZA"/>
    <s v="A. Tecnica "/>
    <s v="Dina"/>
    <s v="RQM-049"/>
    <n v="5"/>
    <x v="23"/>
    <d v="2016-02-05T00:00:00"/>
    <n v="2"/>
    <n v="336.2068965517241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844"/>
    <x v="237"/>
    <s v="PRV-166"/>
    <x v="49"/>
    <x v="0"/>
    <x v="296"/>
    <s v="ENMICADORA FUSION 1000L SKU 60741"/>
    <s v="PZA"/>
    <s v="Finanzas"/>
    <s v="Interno"/>
    <s v="RQM-064"/>
    <n v="5"/>
    <x v="23"/>
    <d v="2016-02-05T00:00:00"/>
    <n v="1"/>
    <n v="809.48275862068976"/>
    <d v="2016-02-04T00:00:00"/>
    <m/>
    <s v="CREA5581578"/>
    <n v="1"/>
    <n v="809.48275862068976"/>
    <n v="0"/>
    <n v="809.48275862068976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-1"/>
    <n v="1"/>
    <n v="0"/>
    <n v="809.48275862068976"/>
    <n v="0"/>
    <m/>
    <m/>
    <m/>
    <m/>
  </r>
  <r>
    <n v="845"/>
    <x v="238"/>
    <s v="PRV-165"/>
    <x v="59"/>
    <x v="0"/>
    <x v="311"/>
    <s v="LLANTAS MICHELIN POINTER BLANCA"/>
    <s v="PZA"/>
    <s v="Log. Y Transporte"/>
    <s v="Interno"/>
    <s v="RQM-064"/>
    <n v="5"/>
    <x v="23"/>
    <d v="2016-02-05T00:00:00"/>
    <n v="2"/>
    <n v="1508.620689655172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846"/>
    <x v="238"/>
    <s v="PRV-165"/>
    <x v="59"/>
    <x v="0"/>
    <x v="311"/>
    <s v="LLANTAS MICHELIN LANCER GRIS"/>
    <s v="PZA"/>
    <s v="Log. Y Transporte"/>
    <s v="Interno"/>
    <s v="RQM-064"/>
    <n v="5"/>
    <x v="23"/>
    <d v="2016-02-05T00:00:00"/>
    <n v="2"/>
    <n v="2327.586206896552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847"/>
    <x v="239"/>
    <s v="PRV-165"/>
    <x v="67"/>
    <x v="0"/>
    <x v="299"/>
    <s v="BASCULA CONTADORA 20 KG TORREY MOD QC20"/>
    <s v="PZA"/>
    <s v="Mantenimiento"/>
    <s v="A. Tecnica"/>
    <s v="RQM-065"/>
    <n v="5"/>
    <x v="23"/>
    <d v="2016-02-05T00:00:00"/>
    <n v="1"/>
    <n v="4137.9310344827591"/>
    <d v="2016-02-05T00:00:00"/>
    <m/>
    <n v="7094"/>
    <n v="1"/>
    <n v="4137.9310344827591"/>
    <m/>
    <n v="4137.9310344827591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1"/>
    <n v="0"/>
    <n v="4137.9310344827591"/>
    <n v="0"/>
    <m/>
    <m/>
    <m/>
    <m/>
  </r>
  <r>
    <n v="848"/>
    <x v="240"/>
    <s v="PRV-178"/>
    <x v="30"/>
    <x v="2"/>
    <x v="370"/>
    <s v="Soporte Lateral (804B360070 No. Dina) GALVANIZADO  550 x 20 x 40 mm"/>
    <s v="PZA"/>
    <s v="Produccion"/>
    <s v="Polomex"/>
    <s v="RQM-067"/>
    <n v="5"/>
    <x v="26"/>
    <d v="2016-02-08T00:00:00"/>
    <n v="80"/>
    <n v="8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80"/>
    <s v=""/>
    <s v=""/>
    <m/>
    <m/>
    <m/>
    <m/>
  </r>
  <r>
    <n v="849"/>
    <x v="241"/>
    <s v="PRV-206"/>
    <x v="41"/>
    <x v="1"/>
    <x v="182"/>
    <s v="RESINA PIPD-51725 TAMBOR 230 KGS"/>
    <s v="PZA"/>
    <s v="Planeacion"/>
    <s v="Dina"/>
    <s v="EM-S5"/>
    <n v="5"/>
    <x v="23"/>
    <d v="2016-02-05T00:00:00"/>
    <n v="6670"/>
    <n v="3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6670"/>
    <s v=""/>
    <s v=""/>
    <m/>
    <m/>
    <m/>
    <m/>
  </r>
  <r>
    <n v="850"/>
    <x v="242"/>
    <s v="PRV-003"/>
    <x v="1"/>
    <x v="1"/>
    <x v="1"/>
    <s v="Resina H774-AHA-10 (INVIERNO)  "/>
    <s v="KGS"/>
    <s v="Planeacion"/>
    <s v="Varios"/>
    <s v="EM-S5"/>
    <n v="5"/>
    <x v="23"/>
    <d v="2016-02-05T00:00:00"/>
    <n v="5625"/>
    <n v="33.4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625"/>
    <s v=""/>
    <s v=""/>
    <m/>
    <m/>
    <m/>
    <m/>
  </r>
  <r>
    <n v="851"/>
    <x v="243"/>
    <s v="PRV-042"/>
    <x v="3"/>
    <x v="1"/>
    <x v="10"/>
    <s v="COREMAT 200 BCO N1022063553 "/>
    <s v="MTS"/>
    <s v="Planeacion"/>
    <s v="Varios"/>
    <s v="EM-S5"/>
    <n v="5"/>
    <x v="23"/>
    <d v="2016-02-05T00:00:00"/>
    <n v="80"/>
    <n v="36.71099999999999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80"/>
    <s v=""/>
    <s v=""/>
    <m/>
    <m/>
    <m/>
    <m/>
  </r>
  <r>
    <n v="852"/>
    <x v="243"/>
    <s v="PRV-042"/>
    <x v="3"/>
    <x v="1"/>
    <x v="11"/>
    <s v="ROVING  "/>
    <s v="KGS"/>
    <s v="Planeacion"/>
    <s v="Varios"/>
    <s v="EM-S5"/>
    <n v="5"/>
    <x v="23"/>
    <d v="2016-02-05T00:00:00"/>
    <n v="86.789999999999992"/>
    <n v="27.115028901734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86.789999999999992"/>
    <s v=""/>
    <s v=""/>
    <m/>
    <m/>
    <m/>
    <m/>
  </r>
  <r>
    <n v="853"/>
    <x v="243"/>
    <s v="PRV-042"/>
    <x v="3"/>
    <x v="1"/>
    <x v="12"/>
    <s v="TALCO  "/>
    <s v="KGS"/>
    <s v="Planeacion"/>
    <s v="Varios"/>
    <s v="EM-S5"/>
    <n v="5"/>
    <x v="23"/>
    <d v="2016-02-05T00:00:00"/>
    <n v="50"/>
    <n v="10.9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0"/>
    <s v=""/>
    <s v=""/>
    <m/>
    <m/>
    <m/>
    <m/>
  </r>
  <r>
    <n v="854"/>
    <x v="243"/>
    <s v="PRV-042"/>
    <x v="3"/>
    <x v="1"/>
    <x v="13"/>
    <s v="CATALIZADOR BUTANOX M-50  "/>
    <s v="KGS"/>
    <s v="Planeacion"/>
    <s v="Varios"/>
    <s v="EM-S5"/>
    <n v="5"/>
    <x v="23"/>
    <d v="2016-02-05T00:00:00"/>
    <n v="318.5"/>
    <n v="124.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18.5"/>
    <s v=""/>
    <s v=""/>
    <m/>
    <m/>
    <m/>
    <m/>
  </r>
  <r>
    <n v="855"/>
    <x v="243"/>
    <s v="PRV-042"/>
    <x v="3"/>
    <x v="1"/>
    <x v="179"/>
    <s v="DIMETIL ANILINA  "/>
    <s v="KGS"/>
    <s v="Planeacion"/>
    <s v="Varios"/>
    <s v="EM-S5"/>
    <n v="5"/>
    <x v="23"/>
    <d v="2016-02-05T00:00:00"/>
    <n v="4"/>
    <n v="143.6759999999999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4"/>
    <s v=""/>
    <s v=""/>
    <m/>
    <m/>
    <m/>
    <m/>
  </r>
  <r>
    <n v="856"/>
    <x v="243"/>
    <s v="PRV-042"/>
    <x v="3"/>
    <x v="1"/>
    <x v="2"/>
    <s v="GEL COAT BLANCO  "/>
    <s v="KGS"/>
    <s v="Planeacion"/>
    <s v="Varios"/>
    <s v="EM-S5"/>
    <n v="5"/>
    <x v="23"/>
    <d v="2016-02-05T00:00:00"/>
    <n v="230"/>
    <n v="56.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30"/>
    <s v=""/>
    <s v=""/>
    <m/>
    <m/>
    <m/>
    <m/>
  </r>
  <r>
    <n v="857"/>
    <x v="243"/>
    <s v="PRV-042"/>
    <x v="3"/>
    <x v="1"/>
    <x v="168"/>
    <s v="GEL COAT GRIS Nº-0092(FALLEBA FOGGY)    "/>
    <s v="KGS"/>
    <s v="Planeacion"/>
    <s v="Varios"/>
    <s v="EM-S5"/>
    <n v="5"/>
    <x v="23"/>
    <d v="2016-02-05T00:00:00"/>
    <n v="230"/>
    <n v="46.66620000000000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30"/>
    <s v=""/>
    <s v=""/>
    <m/>
    <m/>
    <m/>
    <m/>
  </r>
  <r>
    <n v="858"/>
    <x v="243"/>
    <s v="PRV-042"/>
    <x v="3"/>
    <x v="1"/>
    <x v="180"/>
    <s v="COBALTO  "/>
    <s v="KGS"/>
    <s v="Planeacion"/>
    <s v="Varios"/>
    <s v="EM-S5"/>
    <n v="5"/>
    <x v="23"/>
    <d v="2016-02-05T00:00:00"/>
    <n v="4"/>
    <n v="133.6859999999999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4"/>
    <s v=""/>
    <s v=""/>
    <m/>
    <m/>
    <m/>
    <m/>
  </r>
  <r>
    <n v="859"/>
    <x v="243"/>
    <s v="PRV-042"/>
    <x v="3"/>
    <x v="1"/>
    <x v="186"/>
    <s v="MONOMERO DE ESTIRENO  "/>
    <s v="KGS"/>
    <s v="Planeacion"/>
    <s v="Varios"/>
    <s v="EM-S5"/>
    <n v="5"/>
    <x v="23"/>
    <d v="2016-02-05T00:00:00"/>
    <n v="17"/>
    <n v="31.67099999999999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7"/>
    <s v=""/>
    <s v=""/>
    <m/>
    <m/>
    <m/>
    <m/>
  </r>
  <r>
    <n v="860"/>
    <x v="243"/>
    <s v="PRV-042"/>
    <x v="3"/>
    <x v="1"/>
    <x v="4"/>
    <s v="GEL COAT GRIS EQI 18 422U-D  "/>
    <s v="KGS"/>
    <s v="Planeacion"/>
    <s v="Varios"/>
    <s v="EM-S5"/>
    <n v="5"/>
    <x v="23"/>
    <d v="2016-02-05T00:00:00"/>
    <n v="460"/>
    <n v="53.1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460"/>
    <s v=""/>
    <s v=""/>
    <m/>
    <m/>
    <m/>
    <m/>
  </r>
  <r>
    <n v="861"/>
    <x v="243"/>
    <s v="PRV-042"/>
    <x v="3"/>
    <x v="1"/>
    <x v="239"/>
    <s v="GEL COAT GRIS BECCAR No. 134  "/>
    <s v="LTS"/>
    <s v="Planeacion"/>
    <s v="Varios"/>
    <s v="EM-S5"/>
    <n v="5"/>
    <x v="23"/>
    <d v="2016-02-05T00:00:00"/>
    <n v="60"/>
    <n v="53.61160000000000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60"/>
    <s v=""/>
    <s v=""/>
    <m/>
    <m/>
    <m/>
    <m/>
  </r>
  <r>
    <n v="862"/>
    <x v="243"/>
    <s v="PRV-042"/>
    <x v="3"/>
    <x v="1"/>
    <x v="169"/>
    <s v="GEL COAT GRIS OSCURO 135  "/>
    <s v="KGS"/>
    <s v="Planeacion"/>
    <s v="Varios"/>
    <s v="EM-S5"/>
    <n v="5"/>
    <x v="23"/>
    <d v="2016-02-05T00:00:00"/>
    <n v="40"/>
    <n v="53.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40"/>
    <s v=""/>
    <s v=""/>
    <m/>
    <m/>
    <m/>
    <m/>
  </r>
  <r>
    <n v="863"/>
    <x v="243"/>
    <s v="PRV-042"/>
    <x v="3"/>
    <x v="1"/>
    <x v="5"/>
    <s v="GEL COAT ISO EVO I  "/>
    <s v="KGS"/>
    <s v="Planeacion"/>
    <s v="Varios"/>
    <s v="EM-S5"/>
    <n v="5"/>
    <x v="23"/>
    <d v="2016-02-05T00:00:00"/>
    <n v="230.00000000000003"/>
    <n v="56.1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30.00000000000003"/>
    <s v=""/>
    <s v=""/>
    <m/>
    <m/>
    <m/>
    <m/>
  </r>
  <r>
    <n v="864"/>
    <x v="243"/>
    <s v="PRV-042"/>
    <x v="3"/>
    <x v="1"/>
    <x v="6"/>
    <s v="GEL COAT ISO EVO III  "/>
    <s v="KGS"/>
    <s v="Planeacion"/>
    <s v="Varios"/>
    <s v="EM-S5"/>
    <n v="5"/>
    <x v="23"/>
    <d v="2016-02-05T00:00:00"/>
    <n v="230"/>
    <n v="55.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30"/>
    <s v=""/>
    <s v=""/>
    <m/>
    <m/>
    <m/>
    <m/>
  </r>
  <r>
    <n v="865"/>
    <x v="243"/>
    <s v="PRV-042"/>
    <x v="3"/>
    <x v="1"/>
    <x v="371"/>
    <s v="GEL COAT ISO GRIS CLARO PANTONE 427-C D  "/>
    <s v="KGS"/>
    <s v="Planeacion"/>
    <s v="Varios"/>
    <s v="EM-S5"/>
    <n v="5"/>
    <x v="23"/>
    <d v="2016-02-05T00:00:00"/>
    <n v="19.998000000000001"/>
    <n v="55.62060000000000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9.998000000000001"/>
    <s v=""/>
    <s v=""/>
    <m/>
    <m/>
    <m/>
    <m/>
  </r>
  <r>
    <n v="866"/>
    <x v="243"/>
    <s v="PRV-042"/>
    <x v="3"/>
    <x v="1"/>
    <x v="93"/>
    <s v="GEL COAT PARA FALLEBA BECCAR"/>
    <s v="KGS"/>
    <s v="Planeacion"/>
    <s v="Varios"/>
    <s v="EM-S5"/>
    <n v="5"/>
    <x v="23"/>
    <d v="2016-02-05T00:00:00"/>
    <n v="230"/>
    <n v="54.65299999999999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30"/>
    <s v=""/>
    <s v=""/>
    <m/>
    <m/>
    <m/>
    <m/>
  </r>
  <r>
    <n v="867"/>
    <x v="244"/>
    <s v="PRV-047"/>
    <x v="62"/>
    <x v="1"/>
    <x v="17"/>
    <s v="FIBRA DE VIDRIO 2 ONZ.  "/>
    <s v="KGS"/>
    <s v="Planeacion"/>
    <s v="Varios"/>
    <s v="EM-S5"/>
    <n v="5"/>
    <x v="23"/>
    <d v="2016-02-05T00:00:00"/>
    <n v="3420"/>
    <n v="32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420"/>
    <s v=""/>
    <s v=""/>
    <m/>
    <m/>
    <m/>
    <m/>
  </r>
  <r>
    <n v="868"/>
    <x v="245"/>
    <s v="PRV-178"/>
    <x v="30"/>
    <x v="2"/>
    <x v="241"/>
    <s v="SOPORTE COMPLEMENTO BISAGRA Tropicalizada "/>
    <s v="PZA"/>
    <s v="Produccion"/>
    <s v="Polomex"/>
    <s v="EM-S5"/>
    <n v="5"/>
    <x v="27"/>
    <d v="2016-02-18T00:00:00"/>
    <n v="8"/>
    <n v="32.67000000000000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8"/>
    <s v=""/>
    <s v=""/>
    <m/>
    <m/>
    <m/>
    <m/>
  </r>
  <r>
    <n v="869"/>
    <x v="245"/>
    <s v="PRV-178"/>
    <x v="30"/>
    <x v="2"/>
    <x v="242"/>
    <s v="PLACA CAL. 1/4&quot; Acero carbón 90 x 40 mm"/>
    <s v="PZA"/>
    <s v="Produccion"/>
    <s v="Polomex"/>
    <s v="EM-S5"/>
    <n v="5"/>
    <x v="27"/>
    <d v="2016-02-18T00:00:00"/>
    <n v="20"/>
    <n v="10.692000000000002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0"/>
    <s v=""/>
    <s v=""/>
    <m/>
    <m/>
    <m/>
    <m/>
  </r>
  <r>
    <n v="870"/>
    <x v="245"/>
    <s v="PRV-178"/>
    <x v="30"/>
    <x v="2"/>
    <x v="105"/>
    <s v="SOPORTE REMO BOXER OF  "/>
    <s v="PZA"/>
    <s v="Produccion"/>
    <s v="Polomex"/>
    <s v="EM-S5"/>
    <n v="5"/>
    <x v="27"/>
    <d v="2016-02-18T00:00:00"/>
    <n v="10"/>
    <n v="187.48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871"/>
    <x v="245"/>
    <s v="PRV-178"/>
    <x v="30"/>
    <x v="2"/>
    <x v="108"/>
    <s v="SOPORTE PARA CHOQUE Galvanizada "/>
    <s v="PZA"/>
    <s v="Produccion"/>
    <s v="Polomex"/>
    <s v="EM-S5"/>
    <n v="5"/>
    <x v="27"/>
    <d v="2016-02-18T00:00:00"/>
    <n v="44"/>
    <n v="34.21440000000000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44"/>
    <s v=""/>
    <s v=""/>
    <m/>
    <m/>
    <m/>
    <m/>
  </r>
  <r>
    <n v="872"/>
    <x v="245"/>
    <s v="PRV-178"/>
    <x v="30"/>
    <x v="2"/>
    <x v="109"/>
    <s v="SOPORTE PARA CHOQUE IZQ Galvanizada "/>
    <s v="PZA"/>
    <s v="Produccion"/>
    <s v="Polomex"/>
    <s v="EM-S5"/>
    <n v="5"/>
    <x v="27"/>
    <d v="2016-02-18T00:00:00"/>
    <n v="24"/>
    <n v="68.4288000000000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4"/>
    <s v=""/>
    <s v=""/>
    <m/>
    <m/>
    <m/>
    <m/>
  </r>
  <r>
    <n v="873"/>
    <x v="245"/>
    <s v="PRV-178"/>
    <x v="30"/>
    <x v="2"/>
    <x v="110"/>
    <s v="SOPORTE PARA CHOQUE DER. Galvanizada "/>
    <s v="PZA"/>
    <s v="Produccion"/>
    <s v="Polomex"/>
    <s v="EM-S5"/>
    <n v="5"/>
    <x v="27"/>
    <d v="2016-02-18T00:00:00"/>
    <n v="24"/>
    <n v="68.4288000000000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4"/>
    <s v=""/>
    <s v=""/>
    <m/>
    <m/>
    <m/>
    <m/>
  </r>
  <r>
    <n v="874"/>
    <x v="245"/>
    <s v="PRV-178"/>
    <x v="30"/>
    <x v="2"/>
    <x v="243"/>
    <s v="SOPORTE BATENTE  Tropicalizada "/>
    <s v="PZA"/>
    <s v="Produccion"/>
    <s v="Polomex"/>
    <s v="EM-S5"/>
    <n v="5"/>
    <x v="27"/>
    <d v="2016-02-18T00:00:00"/>
    <n v="7"/>
    <n v="25.18560000000000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7"/>
    <s v=""/>
    <s v=""/>
    <m/>
    <m/>
    <m/>
    <m/>
  </r>
  <r>
    <n v="875"/>
    <x v="245"/>
    <s v="PRV-178"/>
    <x v="30"/>
    <x v="2"/>
    <x v="323"/>
    <s v="PLACA CAL 16 Galvanizada 290 x 30 mm"/>
    <s v="PZA"/>
    <s v="Produccion"/>
    <s v="Polomex"/>
    <s v="EM-S5"/>
    <n v="5"/>
    <x v="27"/>
    <d v="2016-02-18T00:00:00"/>
    <n v="110"/>
    <n v="10.5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10"/>
    <s v=""/>
    <s v=""/>
    <m/>
    <m/>
    <m/>
    <m/>
  </r>
  <r>
    <n v="876"/>
    <x v="245"/>
    <s v="PRV-178"/>
    <x v="30"/>
    <x v="2"/>
    <x v="113"/>
    <s v="SOPORTE CABLE PANEL BASE ALEGRO  "/>
    <s v="PZA"/>
    <s v="Produccion"/>
    <s v="Polomex"/>
    <s v="EM-S5"/>
    <n v="5"/>
    <x v="27"/>
    <d v="2016-02-18T00:00:00"/>
    <n v="120"/>
    <n v="8.316000000000002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20"/>
    <s v=""/>
    <s v=""/>
    <m/>
    <m/>
    <m/>
    <m/>
  </r>
  <r>
    <n v="877"/>
    <x v="245"/>
    <s v="PRV-178"/>
    <x v="30"/>
    <x v="2"/>
    <x v="372"/>
    <s v="CONJ. SOPORTE PISTAO PORTI NHOLA(10052510  "/>
    <s v="PZA"/>
    <s v="Produccion"/>
    <s v="Polomex"/>
    <s v="EM-S5"/>
    <n v="5"/>
    <x v="27"/>
    <d v="2016-02-18T00:00:00"/>
    <n v="18"/>
    <n v="23.166000000000004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8"/>
    <s v=""/>
    <s v=""/>
    <m/>
    <m/>
    <m/>
    <m/>
  </r>
  <r>
    <n v="878"/>
    <x v="245"/>
    <s v="PRV-178"/>
    <x v="30"/>
    <x v="2"/>
    <x v="373"/>
    <s v="REFUERZO TUBULAR CUADRADO CURVO  (DEF. DEL. ALLIADO) SIN ACABADO 3/4&quot; X 1650 MM"/>
    <s v="PZA"/>
    <s v="Produccion"/>
    <s v="Polomex"/>
    <s v="EM-S5"/>
    <n v="5"/>
    <x v="27"/>
    <d v="2016-02-18T00:00:00"/>
    <n v="5"/>
    <n v="77.22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"/>
    <s v=""/>
    <s v=""/>
    <m/>
    <m/>
    <m/>
    <m/>
  </r>
  <r>
    <n v="879"/>
    <x v="245"/>
    <s v="PRV-178"/>
    <x v="30"/>
    <x v="2"/>
    <x v="116"/>
    <s v="SOPORTE OMEGA FAROL DEFENSA DELANTERA (ALLIADO) TROPICALIZADO "/>
    <s v="PZA"/>
    <s v="Produccion"/>
    <s v="Polomex"/>
    <s v="EM-S5"/>
    <n v="5"/>
    <x v="27"/>
    <d v="2016-02-18T00:00:00"/>
    <n v="6"/>
    <n v="45.3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6"/>
    <s v=""/>
    <s v=""/>
    <m/>
    <m/>
    <m/>
    <m/>
  </r>
  <r>
    <n v="880"/>
    <x v="245"/>
    <s v="PRV-178"/>
    <x v="30"/>
    <x v="2"/>
    <x v="374"/>
    <s v="SOPORTE BOMPER DEFENSA DELANTERA IZQUIERDA (ALLIADO) TROPICALIZADO "/>
    <s v="PZA"/>
    <s v="Produccion"/>
    <s v="Polomex"/>
    <s v="EM-S5"/>
    <n v="5"/>
    <x v="27"/>
    <d v="2016-02-18T00:00:00"/>
    <n v="3"/>
    <n v="89.64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"/>
    <s v=""/>
    <s v=""/>
    <m/>
    <m/>
    <m/>
    <m/>
  </r>
  <r>
    <n v="881"/>
    <x v="245"/>
    <s v="PRV-178"/>
    <x v="30"/>
    <x v="2"/>
    <x v="117"/>
    <s v="SOPORTE BOMPER DEFENSA DELANTERA DERECHO (ALLIADO) TROPICALIZADO "/>
    <s v="PZA"/>
    <s v="Produccion"/>
    <s v="Polomex"/>
    <s v="EM-S5"/>
    <n v="5"/>
    <x v="27"/>
    <d v="2016-02-18T00:00:00"/>
    <n v="2"/>
    <n v="89.64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882"/>
    <x v="245"/>
    <s v="PRV-178"/>
    <x v="30"/>
    <x v="2"/>
    <x v="175"/>
    <s v="ANGULO PARA  TIMBALES GRD GALVANIZADA 28 X 33 X 30"/>
    <s v="PZA"/>
    <s v="Produccion"/>
    <s v="Polomex"/>
    <s v="EM-S5"/>
    <n v="5"/>
    <x v="27"/>
    <d v="2016-02-18T00:00:00"/>
    <n v="60"/>
    <n v="13.824000000000002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60"/>
    <s v=""/>
    <s v=""/>
    <m/>
    <m/>
    <m/>
    <m/>
  </r>
  <r>
    <n v="883"/>
    <x v="245"/>
    <s v="PRV-178"/>
    <x v="30"/>
    <x v="2"/>
    <x v="176"/>
    <s v="ANGULO PARA  TIMBALES GALVANIZADA 24 X 33 X 30"/>
    <s v="PZA"/>
    <s v="Produccion"/>
    <s v="Polomex"/>
    <s v="EM-S5"/>
    <n v="5"/>
    <x v="27"/>
    <d v="2016-02-18T00:00:00"/>
    <n v="22"/>
    <n v="13.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2"/>
    <s v=""/>
    <s v=""/>
    <m/>
    <m/>
    <m/>
    <m/>
  </r>
  <r>
    <n v="884"/>
    <x v="245"/>
    <s v="PRV-178"/>
    <x v="30"/>
    <x v="2"/>
    <x v="375"/>
    <s v="Soporte porta Faro Derecho alliado  GALVANIZADO  "/>
    <s v="PZA"/>
    <s v="Produccion"/>
    <s v="Polomex"/>
    <s v="EM-S5"/>
    <n v="5"/>
    <x v="27"/>
    <d v="2016-02-18T00:00:00"/>
    <n v="1"/>
    <n v="40.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"/>
    <s v=""/>
    <s v=""/>
    <m/>
    <m/>
    <m/>
    <m/>
  </r>
  <r>
    <n v="885"/>
    <x v="245"/>
    <s v="PRV-178"/>
    <x v="30"/>
    <x v="2"/>
    <x v="248"/>
    <s v="ESTRUCTURA METALICA PARA MAMPARA CHICA  PINTURA  "/>
    <s v="PZA"/>
    <s v="Produccion"/>
    <s v="Polomex"/>
    <s v="EM-S5"/>
    <n v="5"/>
    <x v="27"/>
    <d v="2016-02-18T00:00:00"/>
    <n v="10"/>
    <n v="246.1320000000000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886"/>
    <x v="245"/>
    <s v="PRV-178"/>
    <x v="30"/>
    <x v="2"/>
    <x v="249"/>
    <s v="SOLERA DE AC.C DE 1/4 X 1 1/2&quot;  580MM DE LONGITUD  NATURAL  "/>
    <s v="PZA"/>
    <s v="Produccion"/>
    <s v="Polomex"/>
    <s v="EM-S5"/>
    <n v="5"/>
    <x v="27"/>
    <d v="2016-02-18T00:00:00"/>
    <n v="10"/>
    <n v="29.160000000000004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887"/>
    <x v="245"/>
    <s v="PRV-178"/>
    <x v="30"/>
    <x v="2"/>
    <x v="250"/>
    <s v="SOLERA DE AC.C DE 1/4 X 1 &quot;  580MM  NATURAL  "/>
    <s v="PZA"/>
    <s v="Produccion"/>
    <s v="Polomex"/>
    <s v="EM-S5"/>
    <n v="5"/>
    <x v="27"/>
    <d v="2016-02-18T00:00:00"/>
    <n v="10"/>
    <n v="20.52000000000000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888"/>
    <x v="245"/>
    <s v="PRV-178"/>
    <x v="30"/>
    <x v="2"/>
    <x v="251"/>
    <s v="SOLERA DE AC.C DE 1/4 X 1&quot; DE 450 MM  NATURAL  "/>
    <s v="PZA"/>
    <s v="Produccion"/>
    <s v="Polomex"/>
    <s v="EM-S5"/>
    <n v="5"/>
    <x v="27"/>
    <d v="2016-02-18T00:00:00"/>
    <n v="20"/>
    <n v="17.2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0"/>
    <s v=""/>
    <s v=""/>
    <m/>
    <m/>
    <m/>
    <m/>
  </r>
  <r>
    <n v="889"/>
    <x v="245"/>
    <s v="PRV-178"/>
    <x v="30"/>
    <x v="2"/>
    <x v="252"/>
    <s v="SOLERA DE A.C DE 1/4 X 1&quot; DE 660 MM NATURAL  "/>
    <s v="PZA"/>
    <s v="Produccion"/>
    <s v="Polomex"/>
    <s v="EM-S5"/>
    <n v="5"/>
    <x v="27"/>
    <d v="2016-02-18T00:00:00"/>
    <n v="10"/>
    <n v="22.14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890"/>
    <x v="245"/>
    <s v="PRV-178"/>
    <x v="30"/>
    <x v="2"/>
    <x v="253"/>
    <s v="SOLERA DE A.C DE 1/4 X 1&quot; DE 570MM NATURAL  "/>
    <s v="PZA"/>
    <s v="Produccion"/>
    <s v="Polomex"/>
    <s v="EM-S5"/>
    <n v="5"/>
    <x v="27"/>
    <d v="2016-02-18T00:00:00"/>
    <n v="10"/>
    <n v="20.52000000000000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891"/>
    <x v="245"/>
    <s v="PRV-178"/>
    <x v="30"/>
    <x v="2"/>
    <x v="254"/>
    <s v="SOLERA DE AC.C DE 1/4&quot; X 1 1/2&quot;  X 610MM NATURAL  "/>
    <s v="PZA"/>
    <s v="Produccion"/>
    <s v="Polomex"/>
    <s v="EM-S5"/>
    <n v="5"/>
    <x v="27"/>
    <d v="2016-02-18T00:00:00"/>
    <n v="10"/>
    <n v="31.86000000000000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892"/>
    <x v="245"/>
    <s v="PRV-178"/>
    <x v="30"/>
    <x v="2"/>
    <x v="255"/>
    <s v="SOLERA ROLADA  DE AC.C 1/4&quot; X 1 1/2&quot; DE 570MM NATURAL  "/>
    <s v="PZA"/>
    <s v="Produccion"/>
    <s v="Polomex"/>
    <s v="EM-S5"/>
    <n v="5"/>
    <x v="27"/>
    <d v="2016-02-18T00:00:00"/>
    <n v="10"/>
    <n v="50.76000000000000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893"/>
    <x v="245"/>
    <s v="PRV-178"/>
    <x v="30"/>
    <x v="2"/>
    <x v="256"/>
    <s v="SOLERA ROLADA  DE AC.C 1/4&quot; X 1 &quot; DE 730MM NATURAL  "/>
    <s v="PZA"/>
    <s v="Produccion"/>
    <s v="Polomex"/>
    <s v="EM-S5"/>
    <n v="5"/>
    <x v="27"/>
    <d v="2016-02-18T00:00:00"/>
    <n v="10"/>
    <n v="45.3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894"/>
    <x v="245"/>
    <s v="PRV-178"/>
    <x v="30"/>
    <x v="2"/>
    <x v="257"/>
    <s v="SOLERA DE AC.C DE 1/4&quot; X 1&quot;  X 400MM NATURAL  "/>
    <s v="PZA"/>
    <s v="Produccion"/>
    <s v="Polomex"/>
    <s v="EM-S5"/>
    <n v="5"/>
    <x v="27"/>
    <d v="2016-02-18T00:00:00"/>
    <n v="10"/>
    <n v="16.20000000000000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895"/>
    <x v="245"/>
    <s v="PRV-178"/>
    <x v="30"/>
    <x v="2"/>
    <x v="258"/>
    <s v="ESTRUCTURA INTERNA MAMPARA GRD PINTURA  "/>
    <s v="PZA"/>
    <s v="Produccion"/>
    <s v="Polomex"/>
    <s v="EM-S5"/>
    <n v="5"/>
    <x v="27"/>
    <d v="2016-02-18T00:00:00"/>
    <n v="10"/>
    <n v="378.54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896"/>
    <x v="245"/>
    <s v="PRV-178"/>
    <x v="30"/>
    <x v="2"/>
    <x v="326"/>
    <s v="Lmina Cal 16 Galv. 150 X 30 MM GALVANIZADO  "/>
    <s v="PZA"/>
    <s v="Produccion"/>
    <s v="Polomex"/>
    <s v="EM-S5"/>
    <n v="5"/>
    <x v="27"/>
    <d v="2016-02-18T00:00:00"/>
    <n v="22"/>
    <n v="6.0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2"/>
    <s v=""/>
    <s v=""/>
    <m/>
    <m/>
    <m/>
    <m/>
  </r>
  <r>
    <n v="897"/>
    <x v="245"/>
    <s v="PRV-178"/>
    <x v="30"/>
    <x v="2"/>
    <x v="259"/>
    <s v="Angulo para consola linner lamina cal 16 galv. Con angulo de 72° Galvanizada 25 x 20 x 60"/>
    <s v="PZA"/>
    <s v="Produccion"/>
    <s v="Polomex"/>
    <s v="EM-S5"/>
    <n v="5"/>
    <x v="27"/>
    <d v="2016-02-18T00:00:00"/>
    <n v="14"/>
    <n v="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4"/>
    <s v=""/>
    <s v=""/>
    <m/>
    <m/>
    <m/>
    <m/>
  </r>
  <r>
    <n v="898"/>
    <x v="245"/>
    <s v="PRV-178"/>
    <x v="30"/>
    <x v="2"/>
    <x v="317"/>
    <s v="Lamina Cal 16 Galvanizada 460 x 330mm Galvanizada 460 x 330mm"/>
    <s v="PZA"/>
    <s v="Produccion"/>
    <s v="Polomex"/>
    <s v="EM-S5"/>
    <n v="5"/>
    <x v="27"/>
    <d v="2016-02-18T00:00:00"/>
    <n v="25"/>
    <n v="66.96000000000000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5"/>
    <s v=""/>
    <s v=""/>
    <m/>
    <m/>
    <m/>
    <m/>
  </r>
  <r>
    <n v="899"/>
    <x v="245"/>
    <s v="PRV-178"/>
    <x v="30"/>
    <x v="2"/>
    <x v="322"/>
    <s v="Lamina Cal 16 triangular Galvanizada 40 x 40 mm Galvanizada 40 x 40mm"/>
    <s v="PZA"/>
    <s v="Produccion"/>
    <s v="Polomex"/>
    <s v="EM-S5"/>
    <n v="5"/>
    <x v="27"/>
    <d v="2016-02-18T00:00:00"/>
    <n v="128"/>
    <n v="1.8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28"/>
    <s v=""/>
    <s v=""/>
    <m/>
    <m/>
    <m/>
    <m/>
  </r>
  <r>
    <n v="900"/>
    <x v="245"/>
    <s v="PRV-178"/>
    <x v="30"/>
    <x v="2"/>
    <x v="376"/>
    <s v="Soporte &quot;L&quot; cal. 16  GALVANIZADO  13 X 13 X 25 mm"/>
    <s v="PZA"/>
    <s v="Produccion"/>
    <s v="Polomex"/>
    <s v="EM-S5"/>
    <n v="5"/>
    <x v="27"/>
    <d v="2016-02-18T00:00:00"/>
    <n v="25"/>
    <n v="5.0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5"/>
    <s v=""/>
    <s v=""/>
    <m/>
    <m/>
    <m/>
    <m/>
  </r>
  <r>
    <n v="901"/>
    <x v="245"/>
    <s v="PRV-178"/>
    <x v="30"/>
    <x v="2"/>
    <x v="128"/>
    <s v="INSERTO LUZ PLAFON TRASERO, lamina cal.16 GALVANIZADO  50 X 15  mm"/>
    <s v="PZA"/>
    <s v="Produccion"/>
    <s v="Polomex"/>
    <s v="EM-S5"/>
    <n v="5"/>
    <x v="27"/>
    <d v="2016-02-18T00:00:00"/>
    <n v="360"/>
    <n v="6.7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60"/>
    <s v=""/>
    <s v=""/>
    <m/>
    <m/>
    <m/>
    <m/>
  </r>
  <r>
    <n v="902"/>
    <x v="245"/>
    <s v="PRV-178"/>
    <x v="30"/>
    <x v="2"/>
    <x v="131"/>
    <s v="SOPORTE Z GALVANIZADO  100 x 91,5 x 21 mm"/>
    <s v="PZA"/>
    <s v="Produccion"/>
    <s v="Polomex"/>
    <s v="EM-S5"/>
    <n v="5"/>
    <x v="27"/>
    <d v="2016-02-18T00:00:00"/>
    <n v="32"/>
    <n v="16.3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2"/>
    <s v=""/>
    <s v=""/>
    <m/>
    <m/>
    <m/>
    <m/>
  </r>
  <r>
    <n v="903"/>
    <x v="245"/>
    <s v="PRV-178"/>
    <x v="30"/>
    <x v="2"/>
    <x v="177"/>
    <s v="Inserto para revestimiento  GALVANIZADO  72 x 72 mm"/>
    <s v="PZA"/>
    <s v="Produccion"/>
    <s v="Polomex"/>
    <s v="EM-S5"/>
    <n v="5"/>
    <x v="27"/>
    <d v="2016-02-18T00:00:00"/>
    <n v="14"/>
    <n v="8.699999999999999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4"/>
    <s v=""/>
    <s v=""/>
    <m/>
    <m/>
    <m/>
    <m/>
  </r>
  <r>
    <n v="904"/>
    <x v="245"/>
    <s v="PRV-178"/>
    <x v="30"/>
    <x v="2"/>
    <x v="260"/>
    <s v="SOPORTE TABLERO DERECHO Lamina de acero negra cal. 14 Acero negro 180 x 150 x 43 mm"/>
    <s v="PZA"/>
    <s v="Produccion"/>
    <s v="Polomex"/>
    <s v="EM-S5"/>
    <n v="5"/>
    <x v="27"/>
    <d v="2016-02-18T00:00:00"/>
    <n v="16"/>
    <n v="9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6"/>
    <s v=""/>
    <s v=""/>
    <m/>
    <m/>
    <m/>
    <m/>
  </r>
  <r>
    <n v="905"/>
    <x v="245"/>
    <s v="PRV-178"/>
    <x v="30"/>
    <x v="2"/>
    <x v="261"/>
    <s v="SOPORTE TABLERO IZQUIERDO Lamina de acero negra cal. 14 Acero negro 180 x 150 x 43 mm"/>
    <s v="PZA"/>
    <s v="Produccion"/>
    <s v="Polomex"/>
    <s v="EM-S5"/>
    <n v="5"/>
    <x v="27"/>
    <d v="2016-02-18T00:00:00"/>
    <n v="16"/>
    <n v="9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6"/>
    <s v=""/>
    <s v=""/>
    <m/>
    <m/>
    <m/>
    <m/>
  </r>
  <r>
    <n v="906"/>
    <x v="245"/>
    <s v="PRV-178"/>
    <x v="30"/>
    <x v="2"/>
    <x v="132"/>
    <s v="Soporte derecho cal 12 parachoque trasero Acero galvanizado 234 x 170 x 75"/>
    <s v="PZA"/>
    <s v="Produccion"/>
    <s v="Polomex"/>
    <s v="EM-S5"/>
    <n v="5"/>
    <x v="27"/>
    <d v="2016-02-18T00:00:00"/>
    <n v="5"/>
    <n v="8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"/>
    <s v=""/>
    <s v=""/>
    <m/>
    <m/>
    <m/>
    <m/>
  </r>
  <r>
    <n v="907"/>
    <x v="245"/>
    <s v="PRV-178"/>
    <x v="30"/>
    <x v="2"/>
    <x v="133"/>
    <s v="Soporte izquierdo cal 12 parachoque trasero Acero galvanizado 234 x 170 x 75"/>
    <s v="PZA"/>
    <s v="Produccion"/>
    <s v="Polomex"/>
    <s v="EM-S5"/>
    <n v="5"/>
    <x v="27"/>
    <d v="2016-02-18T00:00:00"/>
    <n v="5"/>
    <n v="8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"/>
    <s v=""/>
    <s v=""/>
    <m/>
    <m/>
    <m/>
    <m/>
  </r>
  <r>
    <n v="908"/>
    <x v="245"/>
    <s v="PRV-178"/>
    <x v="30"/>
    <x v="2"/>
    <x v="166"/>
    <s v="Estructura capo BOXER FL Tropicalizada 2136 x 972"/>
    <s v="PZA"/>
    <s v="Produccion"/>
    <s v="Polomex"/>
    <s v="EM-S5"/>
    <n v="5"/>
    <x v="27"/>
    <d v="2016-02-18T00:00:00"/>
    <n v="10"/>
    <n v="74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909"/>
    <x v="245"/>
    <s v="PRV-178"/>
    <x v="30"/>
    <x v="2"/>
    <x v="167"/>
    <s v="Estructura  parachoque delantero Tropicalizada 1404 x 360 x 30"/>
    <s v="PZA"/>
    <s v="Produccion"/>
    <s v="Polomex"/>
    <s v="EM-S5"/>
    <n v="5"/>
    <x v="27"/>
    <d v="2016-02-18T00:00:00"/>
    <n v="5"/>
    <n v="88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"/>
    <s v=""/>
    <s v=""/>
    <m/>
    <m/>
    <m/>
    <m/>
  </r>
  <r>
    <n v="910"/>
    <x v="245"/>
    <s v="PRV-178"/>
    <x v="30"/>
    <x v="2"/>
    <x v="165"/>
    <s v="Soporte lateral derecho  cal 12 parachoque delantero Acero galvanizado 373 x 110 x 102"/>
    <s v="PZA"/>
    <s v="Produccion"/>
    <s v="Polomex"/>
    <s v="EM-S5"/>
    <n v="5"/>
    <x v="27"/>
    <d v="2016-02-18T00:00:00"/>
    <n v="5"/>
    <n v="12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"/>
    <s v=""/>
    <s v=""/>
    <m/>
    <m/>
    <m/>
    <m/>
  </r>
  <r>
    <n v="911"/>
    <x v="245"/>
    <s v="PRV-178"/>
    <x v="30"/>
    <x v="2"/>
    <x v="164"/>
    <s v="Soporte lateral izquierdo  cal 12 parachoque delantero Acero galvanizado 373 x 110 x 102"/>
    <s v="PZA"/>
    <s v="Produccion"/>
    <s v="Polomex"/>
    <s v="EM-S5"/>
    <n v="5"/>
    <x v="27"/>
    <d v="2016-02-18T00:00:00"/>
    <n v="5"/>
    <n v="12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"/>
    <s v=""/>
    <s v=""/>
    <m/>
    <m/>
    <m/>
    <m/>
  </r>
  <r>
    <n v="912"/>
    <x v="245"/>
    <s v="PRV-178"/>
    <x v="30"/>
    <x v="2"/>
    <x v="328"/>
    <s v="Lamina cal 16 Galvanizado  25 x 15 mm"/>
    <s v="PZA"/>
    <s v="Produccion"/>
    <s v="Polomex"/>
    <s v="EM-S5"/>
    <n v="5"/>
    <x v="27"/>
    <d v="2016-02-18T00:00:00"/>
    <n v="20"/>
    <n v="1.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0"/>
    <s v=""/>
    <s v=""/>
    <m/>
    <m/>
    <m/>
    <m/>
  </r>
  <r>
    <n v="913"/>
    <x v="245"/>
    <s v="PRV-178"/>
    <x v="30"/>
    <x v="2"/>
    <x v="318"/>
    <s v="Placa cal 1/4&quot; Acero carbón 120 x 40 mm"/>
    <s v="PZA"/>
    <s v="Produccion"/>
    <s v="Polomex"/>
    <s v="EM-S5"/>
    <n v="5"/>
    <x v="27"/>
    <d v="2016-02-18T00:00:00"/>
    <n v="50"/>
    <n v="1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0"/>
    <s v=""/>
    <s v=""/>
    <m/>
    <m/>
    <m/>
    <m/>
  </r>
  <r>
    <n v="914"/>
    <x v="245"/>
    <s v="PRV-178"/>
    <x v="30"/>
    <x v="2"/>
    <x v="319"/>
    <s v="Placa cal 12  Galvanizada 500 x 40 mm"/>
    <s v="PZA"/>
    <s v="Produccion"/>
    <s v="Polomex"/>
    <s v="EM-S5"/>
    <n v="5"/>
    <x v="27"/>
    <d v="2016-02-18T00:00:00"/>
    <n v="50"/>
    <n v="62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0"/>
    <s v=""/>
    <s v=""/>
    <m/>
    <m/>
    <m/>
    <m/>
  </r>
  <r>
    <n v="915"/>
    <x v="246"/>
    <s v="PRV-140"/>
    <x v="31"/>
    <x v="0"/>
    <x v="135"/>
    <s v="PLACA CAL 16 Galvanizada 50 x 35 mm"/>
    <s v="PZA"/>
    <s v="Planeacion"/>
    <s v="Varios"/>
    <s v="EM-S5"/>
    <n v="5"/>
    <x v="28"/>
    <d v="2016-02-11T00:00:00"/>
    <n v="415"/>
    <n v="2.14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415"/>
    <s v=""/>
    <s v=""/>
    <m/>
    <m/>
    <m/>
    <m/>
  </r>
  <r>
    <n v="916"/>
    <x v="246"/>
    <s v="PRV-140"/>
    <x v="31"/>
    <x v="0"/>
    <x v="320"/>
    <s v="PLACA CAL. 1/4&quot; Acero carbón 100 x 100 mm"/>
    <s v="PZA"/>
    <s v="Planeacion"/>
    <s v="Varios"/>
    <s v="EM-S5"/>
    <n v="5"/>
    <x v="28"/>
    <d v="2016-02-11T00:00:00"/>
    <n v="28"/>
    <n v="39.42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8"/>
    <s v=""/>
    <s v=""/>
    <m/>
    <m/>
    <m/>
    <m/>
  </r>
  <r>
    <n v="917"/>
    <x v="246"/>
    <s v="PRV-140"/>
    <x v="31"/>
    <x v="0"/>
    <x v="184"/>
    <s v="LAMINA GALV. 25X30MM CAL.16  "/>
    <s v="PZA"/>
    <s v="Planeacion"/>
    <s v="Varios"/>
    <s v="EM-S5"/>
    <n v="5"/>
    <x v="28"/>
    <d v="2016-02-11T00:00:00"/>
    <n v="20"/>
    <n v="1.7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0"/>
    <s v=""/>
    <s v=""/>
    <m/>
    <m/>
    <m/>
    <m/>
  </r>
  <r>
    <n v="918"/>
    <x v="246"/>
    <s v="PRV-140"/>
    <x v="31"/>
    <x v="0"/>
    <x v="137"/>
    <s v="LAM CAL 16 Galvanizada 25 x 220 mm"/>
    <s v="PZA"/>
    <s v="Planeacion"/>
    <s v="Varios"/>
    <s v="EM-S5"/>
    <n v="5"/>
    <x v="28"/>
    <d v="2016-02-11T00:00:00"/>
    <n v="16"/>
    <n v="3.9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6"/>
    <s v=""/>
    <s v=""/>
    <m/>
    <m/>
    <m/>
    <m/>
  </r>
  <r>
    <n v="919"/>
    <x v="246"/>
    <s v="PRV-140"/>
    <x v="31"/>
    <x v="0"/>
    <x v="321"/>
    <s v="Lamina Cal 14 Galvanizada 150 x 235 mm"/>
    <s v="PZA"/>
    <s v="Planeacion"/>
    <s v="Varios"/>
    <s v="EM-S5"/>
    <n v="5"/>
    <x v="28"/>
    <d v="2016-02-11T00:00:00"/>
    <n v="16"/>
    <n v="21.64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6"/>
    <s v=""/>
    <s v=""/>
    <m/>
    <m/>
    <m/>
    <m/>
  </r>
  <r>
    <n v="920"/>
    <x v="246"/>
    <s v="PRV-140"/>
    <x v="31"/>
    <x v="0"/>
    <x v="377"/>
    <s v="PLACA CAL 14 Galvanizada 235 x 200 mm"/>
    <s v="PZA"/>
    <s v="Planeacion"/>
    <s v="Varios"/>
    <s v="EM-S5"/>
    <n v="5"/>
    <x v="28"/>
    <d v="2016-02-11T00:00:00"/>
    <n v="4"/>
    <n v="27.4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4"/>
    <s v=""/>
    <s v=""/>
    <m/>
    <m/>
    <m/>
    <m/>
  </r>
  <r>
    <n v="921"/>
    <x v="246"/>
    <s v="PRV-140"/>
    <x v="31"/>
    <x v="0"/>
    <x v="338"/>
    <s v="LAM. GALV. CAL. 16 40 X 150 MM  "/>
    <s v="PZA"/>
    <s v="Planeacion"/>
    <s v="Varios"/>
    <s v="EM-S5"/>
    <n v="5"/>
    <x v="28"/>
    <d v="2016-02-11T00:00:00"/>
    <n v="31"/>
    <n v="6.2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1"/>
    <s v=""/>
    <s v=""/>
    <m/>
    <m/>
    <m/>
    <m/>
  </r>
  <r>
    <n v="922"/>
    <x v="246"/>
    <s v="PRV-140"/>
    <x v="31"/>
    <x v="0"/>
    <x v="265"/>
    <s v="PLACA CAL 14 Galvanizada 160 x 130 mm"/>
    <s v="PZA"/>
    <s v="Planeacion"/>
    <s v="Varios"/>
    <s v="EM-S5"/>
    <n v="5"/>
    <x v="28"/>
    <d v="2016-02-11T00:00:00"/>
    <n v="14"/>
    <n v="13.87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4"/>
    <s v=""/>
    <s v=""/>
    <m/>
    <m/>
    <m/>
    <m/>
  </r>
  <r>
    <n v="923"/>
    <x v="246"/>
    <s v="PRV-140"/>
    <x v="31"/>
    <x v="0"/>
    <x v="378"/>
    <s v="LAM. GALV. CAL-16, 25 X 130 MM  "/>
    <s v="PZA"/>
    <s v="Planeacion"/>
    <s v="Varios"/>
    <s v="EM-S5"/>
    <n v="5"/>
    <x v="28"/>
    <d v="2016-02-11T00:00:00"/>
    <n v="1"/>
    <n v="2.6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"/>
    <s v=""/>
    <s v=""/>
    <m/>
    <m/>
    <m/>
    <m/>
  </r>
  <r>
    <n v="924"/>
    <x v="246"/>
    <s v="PRV-140"/>
    <x v="31"/>
    <x v="0"/>
    <x v="379"/>
    <s v="LAM CAL 16 GALVANIZADA 150 x 150 mm"/>
    <s v="PZA"/>
    <s v="Planeacion"/>
    <s v="Varios"/>
    <s v="EM-S5"/>
    <n v="5"/>
    <x v="28"/>
    <d v="2016-02-11T00:00:00"/>
    <n v="110"/>
    <n v="11.8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10"/>
    <s v=""/>
    <s v=""/>
    <m/>
    <m/>
    <m/>
    <m/>
  </r>
  <r>
    <n v="925"/>
    <x v="246"/>
    <s v="PRV-140"/>
    <x v="31"/>
    <x v="0"/>
    <x v="380"/>
    <s v="PLACA CAL 1/8 Acero carbon 100 X 100 MM"/>
    <s v="PZA"/>
    <s v="Planeacion"/>
    <s v="Varios"/>
    <s v="EM-S5"/>
    <n v="5"/>
    <x v="28"/>
    <d v="2016-02-11T00:00:00"/>
    <n v="3"/>
    <n v="14.13065196850394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"/>
    <s v=""/>
    <s v=""/>
    <m/>
    <m/>
    <m/>
    <m/>
  </r>
  <r>
    <n v="926"/>
    <x v="246"/>
    <s v="PRV-140"/>
    <x v="31"/>
    <x v="0"/>
    <x v="381"/>
    <s v="LAMINA CAL 16 GALVANIZADA 15 X 45 MM"/>
    <s v="PZA"/>
    <s v="Planeacion"/>
    <s v="Varios"/>
    <s v="EM-S5"/>
    <n v="5"/>
    <x v="28"/>
    <d v="2016-02-11T00:00:00"/>
    <n v="78"/>
    <n v="1.4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78"/>
    <s v=""/>
    <s v=""/>
    <m/>
    <m/>
    <m/>
    <m/>
  </r>
  <r>
    <n v="927"/>
    <x v="246"/>
    <s v="PRV-140"/>
    <x v="31"/>
    <x v="0"/>
    <x v="267"/>
    <s v="LAMINA CAL 16 GALVANIZADO  30 X 30 MM"/>
    <s v="PZA"/>
    <s v="Planeacion"/>
    <s v="Varios"/>
    <s v="EM-S5"/>
    <n v="5"/>
    <x v="28"/>
    <d v="2016-02-11T00:00:00"/>
    <n v="5"/>
    <n v="1.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"/>
    <s v=""/>
    <s v=""/>
    <m/>
    <m/>
    <m/>
    <m/>
  </r>
  <r>
    <n v="928"/>
    <x v="247"/>
    <s v="PRV-124"/>
    <x v="34"/>
    <x v="2"/>
    <x v="147"/>
    <s v="PRIMARIO DE RELLENO 4004 SM  "/>
    <s v="Gal"/>
    <s v="Planeacion"/>
    <s v="Varios"/>
    <s v="EM-S5"/>
    <n v="5"/>
    <x v="29"/>
    <d v="2016-02-25T00:00:00"/>
    <n v="12"/>
    <n v="505.3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2"/>
    <s v=""/>
    <s v=""/>
    <m/>
    <m/>
    <m/>
    <m/>
  </r>
  <r>
    <n v="929"/>
    <x v="247"/>
    <s v="PRV-124"/>
    <x v="34"/>
    <x v="2"/>
    <x v="148"/>
    <s v="CATALIZADOR P/PRIMARIO 4095SM  "/>
    <s v="LTS"/>
    <s v="Planeacion"/>
    <s v="Varios"/>
    <s v="EM-S5"/>
    <n v="5"/>
    <x v="29"/>
    <d v="2016-02-25T00:00:00"/>
    <n v="12"/>
    <n v="176.12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2"/>
    <s v=""/>
    <s v=""/>
    <m/>
    <m/>
    <m/>
    <m/>
  </r>
  <r>
    <n v="930"/>
    <x v="248"/>
    <s v="PRV-056"/>
    <x v="16"/>
    <x v="2"/>
    <x v="73"/>
    <s v="CIERRE DE PERILLA C/CHAPETON  BOXER OF  "/>
    <s v="PZA"/>
    <s v="Planeacion"/>
    <s v="Varios"/>
    <s v="EM-S5"/>
    <n v="5"/>
    <x v="28"/>
    <d v="2016-02-11T00:00:00"/>
    <n v="100"/>
    <n v="7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0"/>
    <s v=""/>
    <s v=""/>
    <m/>
    <m/>
    <m/>
    <m/>
  </r>
  <r>
    <n v="931"/>
    <x v="248"/>
    <s v="PRV-056"/>
    <x v="16"/>
    <x v="2"/>
    <x v="382"/>
    <s v="BISAGRA PORTINHOLA TRASERA DER (BOXER OF) 50335443-1  "/>
    <s v="PZA"/>
    <s v="Planeacion"/>
    <s v="Varios"/>
    <s v="EM-S5"/>
    <n v="5"/>
    <x v="28"/>
    <d v="2016-02-11T00:00:00"/>
    <n v="12"/>
    <n v="220.17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2"/>
    <s v=""/>
    <s v=""/>
    <m/>
    <m/>
    <m/>
    <m/>
  </r>
  <r>
    <n v="932"/>
    <x v="248"/>
    <s v="PRV-056"/>
    <x v="16"/>
    <x v="2"/>
    <x v="383"/>
    <s v="BISAGRA PORTINHOLA TRASERA IZQ (BOXER OF) 50335444-8  "/>
    <s v="PZA"/>
    <s v="Planeacion"/>
    <s v="Varios"/>
    <s v="EM-S5"/>
    <n v="5"/>
    <x v="28"/>
    <d v="2016-02-11T00:00:00"/>
    <n v="11"/>
    <n v="220.17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1"/>
    <s v=""/>
    <s v=""/>
    <m/>
    <m/>
    <m/>
    <m/>
  </r>
  <r>
    <n v="933"/>
    <x v="248"/>
    <s v="PRV-056"/>
    <x v="16"/>
    <x v="2"/>
    <x v="183"/>
    <s v="REJILLA DE VENTILACION (SALIDAS DE AIRE) NEGRAS "/>
    <s v="PZA"/>
    <s v="Planeacion"/>
    <s v="Varios"/>
    <s v="EM-S5"/>
    <n v="5"/>
    <x v="28"/>
    <d v="2016-02-11T00:00:00"/>
    <n v="300"/>
    <n v="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00"/>
    <s v=""/>
    <s v=""/>
    <m/>
    <m/>
    <m/>
    <m/>
  </r>
  <r>
    <n v="934"/>
    <x v="249"/>
    <s v="PRV-165"/>
    <x v="17"/>
    <x v="0"/>
    <x v="384"/>
    <s v="VASO PARA PISTOLA GELCOTERA"/>
    <s v="PZA"/>
    <s v="Mantenimiento"/>
    <s v="Procesos"/>
    <s v="EM-S5"/>
    <n v="5"/>
    <x v="22"/>
    <d v="2016-02-04T00:00:00"/>
    <n v="10"/>
    <n v="12.93103448275862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935"/>
    <x v="250"/>
    <s v="PRV-164"/>
    <x v="0"/>
    <x v="0"/>
    <x v="0"/>
    <s v="PLEXUS ADHESIVO MA-300  "/>
    <s v="PZA"/>
    <s v="Planeacion"/>
    <s v="Varios"/>
    <s v="EM-S5"/>
    <n v="5"/>
    <x v="30"/>
    <d v="2016-02-10T00:00:00"/>
    <n v="12"/>
    <n v="565.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2"/>
    <s v=""/>
    <s v=""/>
    <m/>
    <m/>
    <m/>
    <m/>
  </r>
  <r>
    <n v="936"/>
    <x v="251"/>
    <s v="PRV-032"/>
    <x v="43"/>
    <x v="0"/>
    <x v="385"/>
    <s v="REMACHE POP ALA CORTA  3/16&quot; x 3/4&quot;"/>
    <s v="PZA"/>
    <s v="Planeacion"/>
    <s v="Varios"/>
    <s v="EM-S5"/>
    <n v="5"/>
    <x v="25"/>
    <d v="2016-02-09T00:00:00"/>
    <n v="100"/>
    <n v="0.4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0"/>
    <s v=""/>
    <s v=""/>
    <m/>
    <m/>
    <m/>
    <m/>
  </r>
  <r>
    <n v="937"/>
    <x v="251"/>
    <s v="PRV-032"/>
    <x v="43"/>
    <x v="0"/>
    <x v="275"/>
    <s v="Remache POP Aluminio No. 45  1/8&quot;  x 1/2&quot;"/>
    <s v="PZA"/>
    <s v="Planeacion"/>
    <s v="Varios"/>
    <s v="EM-S5"/>
    <n v="5"/>
    <x v="25"/>
    <d v="2016-02-09T00:00:00"/>
    <n v="1000"/>
    <n v="0.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00"/>
    <s v=""/>
    <s v=""/>
    <m/>
    <m/>
    <m/>
    <m/>
  </r>
  <r>
    <n v="938"/>
    <x v="251"/>
    <s v="PRV-032"/>
    <x v="43"/>
    <x v="0"/>
    <x v="193"/>
    <s v="LLAVE ALLEN 5/32  "/>
    <n v="0"/>
    <s v="Planeacion"/>
    <s v="Varios"/>
    <s v="EM-S5"/>
    <n v="5"/>
    <x v="25"/>
    <d v="2016-02-09T00:00:00"/>
    <n v="1"/>
    <n v="4.309999999999999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"/>
    <s v=""/>
    <s v=""/>
    <m/>
    <m/>
    <m/>
    <m/>
  </r>
  <r>
    <n v="939"/>
    <x v="252"/>
    <s v="PRV-194"/>
    <x v="7"/>
    <x v="2"/>
    <x v="20"/>
    <s v="GOMA SEGÚN MUESTRA P/DINA  "/>
    <s v="MTS"/>
    <s v="Planeacion"/>
    <s v="Varios"/>
    <s v="EM-S5"/>
    <n v="5"/>
    <x v="28"/>
    <d v="2016-02-11T00:00:00"/>
    <n v="150"/>
    <n v="32.799999999999997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50"/>
    <s v=""/>
    <s v=""/>
    <m/>
    <m/>
    <m/>
    <m/>
  </r>
  <r>
    <n v="940"/>
    <x v="253"/>
    <s v="PRV-207"/>
    <x v="44"/>
    <x v="0"/>
    <x v="19"/>
    <s v="THINNER ESTÁNDAR  "/>
    <s v="LTS"/>
    <s v="Planeacion"/>
    <s v="Varios"/>
    <s v="EM-S5"/>
    <n v="5"/>
    <x v="26"/>
    <d v="2016-02-08T00:00:00"/>
    <n v="400"/>
    <n v="11.1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400"/>
    <s v=""/>
    <s v=""/>
    <m/>
    <m/>
    <m/>
    <m/>
  </r>
  <r>
    <n v="941"/>
    <x v="254"/>
    <s v="PRV-040"/>
    <x v="8"/>
    <x v="0"/>
    <x v="21"/>
    <s v="BORLA DE 7&quot; MARCA MIRKA  "/>
    <s v="PZA"/>
    <s v="Planeacion"/>
    <s v="Varios"/>
    <s v="EM-S5"/>
    <n v="5"/>
    <x v="23"/>
    <d v="2016-02-05T00:00:00"/>
    <n v="5"/>
    <n v="25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"/>
    <s v=""/>
    <s v=""/>
    <m/>
    <m/>
    <m/>
    <m/>
  </r>
  <r>
    <n v="942"/>
    <x v="254"/>
    <s v="PRV-040"/>
    <x v="8"/>
    <x v="0"/>
    <x v="194"/>
    <s v="ALMOHADILLA FIBRA MARRON VF 360 4 1/2&quot;&quot; X 9&quot;&quot;  "/>
    <s v="PZA"/>
    <s v="Planeacion"/>
    <s v="Varios"/>
    <s v="EM-S5"/>
    <n v="5"/>
    <x v="23"/>
    <d v="2016-02-05T00:00:00"/>
    <n v="25"/>
    <n v="11.2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5"/>
    <s v=""/>
    <s v=""/>
    <m/>
    <m/>
    <m/>
    <m/>
  </r>
  <r>
    <n v="943"/>
    <x v="254"/>
    <s v="PRV-040"/>
    <x v="8"/>
    <x v="0"/>
    <x v="22"/>
    <s v="ABRILLANTADOR POLARSHINE C20  "/>
    <s v="PZA"/>
    <s v="Planeacion"/>
    <s v="Varios"/>
    <s v="EM-S5"/>
    <n v="5"/>
    <x v="23"/>
    <d v="2016-02-05T00:00:00"/>
    <n v="2"/>
    <n v="336.9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944"/>
    <x v="254"/>
    <s v="PRV-040"/>
    <x v="8"/>
    <x v="0"/>
    <x v="23"/>
    <s v="LIJA ORBITAL AUTONET G-120  "/>
    <s v="PZA"/>
    <s v="Planeacion"/>
    <s v="Varios"/>
    <s v="EM-S5"/>
    <n v="5"/>
    <x v="23"/>
    <d v="2016-02-05T00:00:00"/>
    <n v="150"/>
    <n v="9.4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50"/>
    <s v=""/>
    <s v=""/>
    <m/>
    <m/>
    <m/>
    <m/>
  </r>
  <r>
    <n v="945"/>
    <x v="254"/>
    <s v="PRV-040"/>
    <x v="8"/>
    <x v="0"/>
    <x v="24"/>
    <s v="LIJA ORBITAL AUTONET G-180  "/>
    <s v="PZA"/>
    <s v="Planeacion"/>
    <s v="Varios"/>
    <s v="EM-S5"/>
    <n v="5"/>
    <x v="23"/>
    <d v="2016-02-05T00:00:00"/>
    <n v="300"/>
    <n v="9.4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00"/>
    <s v=""/>
    <s v=""/>
    <m/>
    <m/>
    <m/>
    <m/>
  </r>
  <r>
    <n v="946"/>
    <x v="254"/>
    <s v="PRV-040"/>
    <x v="8"/>
    <x v="0"/>
    <x v="271"/>
    <s v="LIJA ORVITAL AUTONET G-320  "/>
    <s v="PZA"/>
    <s v="Planeacion"/>
    <s v="Varios"/>
    <s v="EM-S5"/>
    <n v="5"/>
    <x v="23"/>
    <d v="2016-02-05T00:00:00"/>
    <n v="50"/>
    <n v="9.4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0"/>
    <s v=""/>
    <s v=""/>
    <m/>
    <m/>
    <m/>
    <m/>
  </r>
  <r>
    <n v="947"/>
    <x v="254"/>
    <s v="PRV-040"/>
    <x v="8"/>
    <x v="0"/>
    <x v="25"/>
    <s v="FIBRA GRIS GRANO UF1500 MIRLON TOTAL  "/>
    <s v="PZA"/>
    <s v="Planeacion"/>
    <s v="Varios"/>
    <s v="EM-S5"/>
    <n v="5"/>
    <x v="23"/>
    <d v="2016-02-05T00:00:00"/>
    <n v="50"/>
    <n v="11.2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0"/>
    <s v=""/>
    <s v=""/>
    <m/>
    <m/>
    <m/>
    <m/>
  </r>
  <r>
    <n v="948"/>
    <x v="254"/>
    <s v="PRV-040"/>
    <x v="8"/>
    <x v="0"/>
    <x v="26"/>
    <s v="LIJA AUTONET 6&quot; G240  "/>
    <s v="PZA"/>
    <s v="Planeacion"/>
    <s v="Varios"/>
    <s v="EM-S5"/>
    <n v="5"/>
    <x v="23"/>
    <d v="2016-02-05T00:00:00"/>
    <n v="50"/>
    <n v="9.4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0"/>
    <s v=""/>
    <s v=""/>
    <m/>
    <m/>
    <m/>
    <m/>
  </r>
  <r>
    <n v="949"/>
    <x v="254"/>
    <s v="PRV-040"/>
    <x v="8"/>
    <x v="0"/>
    <x v="27"/>
    <s v="BORLA DE LANA NATURAL 3&quot; GRIP  "/>
    <s v="PZA"/>
    <s v="Planeacion"/>
    <s v="Varios"/>
    <s v="EM-S5"/>
    <n v="5"/>
    <x v="23"/>
    <d v="2016-02-05T00:00:00"/>
    <n v="12"/>
    <n v="67.709999999999994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2"/>
    <s v=""/>
    <s v=""/>
    <m/>
    <m/>
    <m/>
    <m/>
  </r>
  <r>
    <n v="950"/>
    <x v="255"/>
    <s v="PRV-058"/>
    <x v="9"/>
    <x v="0"/>
    <x v="278"/>
    <s v="ALMOROL  "/>
    <s v="LTS"/>
    <s v="Planeacion"/>
    <s v="Varios"/>
    <s v="EM-S5"/>
    <n v="5"/>
    <x v="26"/>
    <d v="2016-02-08T00:00:00"/>
    <n v="15"/>
    <n v="25.8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5"/>
    <s v=""/>
    <s v=""/>
    <m/>
    <m/>
    <m/>
    <m/>
  </r>
  <r>
    <n v="951"/>
    <x v="256"/>
    <s v="PRV-179"/>
    <x v="22"/>
    <x v="2"/>
    <x v="89"/>
    <s v="TUERCA REMACHABLE C/CABEZA TROPICALIZADO 3/16&quot;"/>
    <s v="PZA"/>
    <s v="Planeacion"/>
    <s v="Varios"/>
    <s v="EM-S5"/>
    <n v="5"/>
    <x v="25"/>
    <d v="2016-02-09T00:00:00"/>
    <n v="500"/>
    <n v="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00"/>
    <s v=""/>
    <s v=""/>
    <m/>
    <m/>
    <m/>
    <m/>
  </r>
  <r>
    <n v="952"/>
    <x v="257"/>
    <s v="PRV-212"/>
    <x v="26"/>
    <x v="2"/>
    <x v="279"/>
    <s v="PLASTILINA BARRA  "/>
    <s v="PZA"/>
    <s v="Planeacion"/>
    <s v="Varios"/>
    <s v="EM-S5"/>
    <n v="5"/>
    <x v="25"/>
    <d v="2016-02-09T00:00:00"/>
    <n v="50"/>
    <n v="5.099999999999999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0"/>
    <s v=""/>
    <s v=""/>
    <m/>
    <m/>
    <m/>
    <m/>
  </r>
  <r>
    <n v="953"/>
    <x v="258"/>
    <s v="PRV-024"/>
    <x v="20"/>
    <x v="0"/>
    <x v="86"/>
    <s v="DISCO DE CORTE A761  "/>
    <s v="PZA"/>
    <s v="Planeacion"/>
    <s v="Varios"/>
    <s v="EM-S5"/>
    <n v="5"/>
    <x v="25"/>
    <d v="2016-02-09T00:00:00"/>
    <n v="50"/>
    <n v="23.8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0"/>
    <s v=""/>
    <s v=""/>
    <m/>
    <m/>
    <m/>
    <m/>
  </r>
  <r>
    <n v="954"/>
    <x v="259"/>
    <s v="PRV-175"/>
    <x v="21"/>
    <x v="0"/>
    <x v="88"/>
    <s v="CERRADURA DE COMPRESION C/LEVA H=10.5 MM (2700.09-X10) LEVA GRANDE ZINCADO NEGRO CUADRO 6MM"/>
    <s v="PZA"/>
    <s v="Planeacion"/>
    <s v="Varios"/>
    <s v="EM-S5"/>
    <n v="5"/>
    <x v="25"/>
    <d v="2016-02-09T00:00:00"/>
    <n v="16"/>
    <n v="172.37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6"/>
    <s v=""/>
    <s v=""/>
    <m/>
    <m/>
    <m/>
    <m/>
  </r>
  <r>
    <n v="955"/>
    <x v="259"/>
    <s v="PRV-175"/>
    <x v="21"/>
    <x v="0"/>
    <x v="153"/>
    <s v="LLAVE CUADRADA P/CERRADURA DE COMPRESION   CUADRO 6MM"/>
    <s v="PZA"/>
    <s v="Planeacion"/>
    <s v="Varios"/>
    <s v="EM-S5"/>
    <n v="5"/>
    <x v="25"/>
    <d v="2016-02-09T00:00:00"/>
    <n v="16"/>
    <n v="59.2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6"/>
    <s v=""/>
    <s v=""/>
    <m/>
    <m/>
    <m/>
    <m/>
  </r>
  <r>
    <n v="956"/>
    <x v="260"/>
    <s v="PRV-023"/>
    <x v="32"/>
    <x v="2"/>
    <x v="145"/>
    <s v="FREKOTE DESMOLDANTE 770NC  "/>
    <s v="LTS"/>
    <s v="Planeacion"/>
    <s v="Varios"/>
    <s v="EM-S5"/>
    <n v="5"/>
    <x v="25"/>
    <d v="2016-02-09T00:00:00"/>
    <n v="7.5599999999999987"/>
    <n v="54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7.5599999999999987"/>
    <s v=""/>
    <s v=""/>
    <m/>
    <m/>
    <m/>
    <m/>
  </r>
  <r>
    <n v="957"/>
    <x v="261"/>
    <s v="PRV-196"/>
    <x v="10"/>
    <x v="0"/>
    <x v="33"/>
    <s v="BROCHA 3&quot;  "/>
    <s v="PZA"/>
    <s v="Planeacion"/>
    <s v="Varios"/>
    <s v="EM-S5"/>
    <n v="5"/>
    <x v="23"/>
    <d v="2016-02-05T00:00:00"/>
    <n v="24"/>
    <n v="25.8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4"/>
    <s v=""/>
    <s v=""/>
    <m/>
    <m/>
    <m/>
    <m/>
  </r>
  <r>
    <n v="958"/>
    <x v="261"/>
    <s v="PRV-196"/>
    <x v="10"/>
    <x v="0"/>
    <x v="34"/>
    <s v="BROCHA 4&quot;  "/>
    <s v="PZA"/>
    <s v="Planeacion"/>
    <s v="Varios"/>
    <s v="EM-S5"/>
    <n v="5"/>
    <x v="23"/>
    <d v="2016-02-05T00:00:00"/>
    <n v="12"/>
    <n v="43.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2"/>
    <s v=""/>
    <s v=""/>
    <m/>
    <m/>
    <m/>
    <m/>
  </r>
  <r>
    <n v="959"/>
    <x v="261"/>
    <s v="PRV-196"/>
    <x v="10"/>
    <x v="0"/>
    <x v="35"/>
    <s v="DISCO ESMERIL NUM.36    5&quot;  "/>
    <s v="PZA"/>
    <s v="Planeacion"/>
    <s v="Varios"/>
    <s v="EM-S5"/>
    <n v="5"/>
    <x v="23"/>
    <d v="2016-02-05T00:00:00"/>
    <n v="60"/>
    <n v="8.1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60"/>
    <s v=""/>
    <s v=""/>
    <m/>
    <m/>
    <m/>
    <m/>
  </r>
  <r>
    <n v="960"/>
    <x v="261"/>
    <s v="PRV-196"/>
    <x v="10"/>
    <x v="0"/>
    <x v="36"/>
    <s v="LIJA 1200 CUADRADA  "/>
    <s v="PZA"/>
    <s v="Planeacion"/>
    <s v="Varios"/>
    <s v="EM-S5"/>
    <n v="5"/>
    <x v="23"/>
    <d v="2016-02-05T00:00:00"/>
    <n v="25"/>
    <n v="9.4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5"/>
    <s v=""/>
    <s v=""/>
    <m/>
    <m/>
    <m/>
    <m/>
  </r>
  <r>
    <n v="961"/>
    <x v="261"/>
    <s v="PRV-196"/>
    <x v="10"/>
    <x v="0"/>
    <x v="195"/>
    <s v="LIJA 150 ORBITAL C/VELCRO A080  "/>
    <s v="PZA"/>
    <s v="Planeacion"/>
    <s v="Varios"/>
    <s v="EM-S5"/>
    <n v="5"/>
    <x v="23"/>
    <d v="2016-02-05T00:00:00"/>
    <n v="200"/>
    <n v="6.47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00"/>
    <s v=""/>
    <s v=""/>
    <m/>
    <m/>
    <m/>
    <m/>
  </r>
  <r>
    <n v="962"/>
    <x v="261"/>
    <s v="PRV-196"/>
    <x v="10"/>
    <x v="0"/>
    <x v="37"/>
    <s v="LIJA 220 ORBITAL C/VELCRO A080  "/>
    <s v="PZA"/>
    <s v="Planeacion"/>
    <s v="Varios"/>
    <s v="EM-S5"/>
    <n v="5"/>
    <x v="23"/>
    <d v="2016-02-05T00:00:00"/>
    <n v="200"/>
    <n v="6.0344827586206904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00"/>
    <s v=""/>
    <s v=""/>
    <m/>
    <m/>
    <m/>
    <m/>
  </r>
  <r>
    <n v="963"/>
    <x v="261"/>
    <s v="PRV-196"/>
    <x v="10"/>
    <x v="0"/>
    <x v="38"/>
    <s v="LIJA 36 CUADRADA DE ESMERIL  "/>
    <s v="PZA"/>
    <s v="Planeacion"/>
    <s v="Varios"/>
    <s v="EM-S5"/>
    <n v="5"/>
    <x v="23"/>
    <d v="2016-02-05T00:00:00"/>
    <n v="25"/>
    <n v="16.37931034482749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5"/>
    <s v=""/>
    <s v=""/>
    <m/>
    <m/>
    <m/>
    <m/>
  </r>
  <r>
    <n v="964"/>
    <x v="261"/>
    <s v="PRV-196"/>
    <x v="10"/>
    <x v="0"/>
    <x v="39"/>
    <s v="LIJA 80 CUADRADA P/METAL  "/>
    <s v="PZA"/>
    <s v="Planeacion"/>
    <s v="Varios"/>
    <s v="EM-S5"/>
    <n v="5"/>
    <x v="23"/>
    <d v="2016-02-05T00:00:00"/>
    <n v="100"/>
    <n v="12.06896551724130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0"/>
    <s v=""/>
    <s v=""/>
    <m/>
    <m/>
    <m/>
    <m/>
  </r>
  <r>
    <n v="965"/>
    <x v="261"/>
    <s v="PRV-196"/>
    <x v="10"/>
    <x v="0"/>
    <x v="40"/>
    <s v="LIJA 80 ORBITAL C/VELCRO A080  "/>
    <s v="PZA"/>
    <s v="Planeacion"/>
    <s v="Varios"/>
    <s v="EM-S5"/>
    <n v="5"/>
    <x v="23"/>
    <d v="2016-02-05T00:00:00"/>
    <n v="200"/>
    <n v="6.8965517241379297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00"/>
    <s v=""/>
    <s v=""/>
    <m/>
    <m/>
    <m/>
    <m/>
  </r>
  <r>
    <n v="966"/>
    <x v="261"/>
    <s v="PRV-196"/>
    <x v="10"/>
    <x v="0"/>
    <x v="41"/>
    <s v="FIBRA MARRON FANDELI  "/>
    <s v="PZA"/>
    <s v="Planeacion"/>
    <s v="Varios"/>
    <s v="EM-S5"/>
    <n v="5"/>
    <x v="23"/>
    <d v="2016-02-05T00:00:00"/>
    <n v="50"/>
    <n v="10.775862068965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0"/>
    <s v=""/>
    <s v=""/>
    <m/>
    <m/>
    <m/>
    <m/>
  </r>
  <r>
    <n v="967"/>
    <x v="261"/>
    <s v="PRV-196"/>
    <x v="10"/>
    <x v="0"/>
    <x v="42"/>
    <s v="SEGUETA PARA ARCO  "/>
    <s v="PZA"/>
    <s v="Planeacion"/>
    <s v="Varios"/>
    <s v="EM-S5"/>
    <n v="5"/>
    <x v="23"/>
    <d v="2016-02-05T00:00:00"/>
    <n v="50"/>
    <n v="12.931034482758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0"/>
    <s v=""/>
    <s v=""/>
    <m/>
    <m/>
    <m/>
    <m/>
  </r>
  <r>
    <n v="968"/>
    <x v="261"/>
    <s v="PRV-196"/>
    <x v="10"/>
    <x v="0"/>
    <x v="43"/>
    <s v="CUÑA DE ACERO CHICA  "/>
    <s v="PZA"/>
    <s v="Planeacion"/>
    <s v="Varios"/>
    <s v="EM-S5"/>
    <n v="5"/>
    <x v="23"/>
    <d v="2016-02-05T00:00:00"/>
    <n v="10"/>
    <n v="1.724137931034482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969"/>
    <x v="261"/>
    <s v="PRV-196"/>
    <x v="10"/>
    <x v="0"/>
    <x v="44"/>
    <s v="CUÑA DE ACERO  MEDIANA  "/>
    <s v="PZA"/>
    <s v="Planeacion"/>
    <s v="Varios"/>
    <s v="EM-S5"/>
    <n v="5"/>
    <x v="23"/>
    <d v="2016-02-05T00:00:00"/>
    <n v="10"/>
    <n v="1.724137931034482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970"/>
    <x v="261"/>
    <s v="PRV-196"/>
    <x v="10"/>
    <x v="0"/>
    <x v="45"/>
    <s v="CUÑA DE ACERO GRANDE  "/>
    <s v="PZA"/>
    <s v="Planeacion"/>
    <s v="Varios"/>
    <s v="EM-S5"/>
    <n v="5"/>
    <x v="23"/>
    <d v="2016-02-05T00:00:00"/>
    <n v="10"/>
    <n v="3.879310344827586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971"/>
    <x v="261"/>
    <s v="PRV-196"/>
    <x v="10"/>
    <x v="0"/>
    <x v="46"/>
    <s v="AEROSOL NEGRO  "/>
    <s v="PZA"/>
    <s v="Planeacion"/>
    <s v="Varios"/>
    <s v="EM-S5"/>
    <n v="5"/>
    <x v="23"/>
    <d v="2016-02-05T00:00:00"/>
    <n v="5"/>
    <n v="38.36206896551720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5"/>
    <s v=""/>
    <s v=""/>
    <m/>
    <m/>
    <m/>
    <m/>
  </r>
  <r>
    <n v="972"/>
    <x v="261"/>
    <s v="PRV-196"/>
    <x v="10"/>
    <x v="0"/>
    <x v="47"/>
    <s v="LACA NEGRA INDUSTRIAL  "/>
    <s v="LTS"/>
    <s v="Planeacion"/>
    <s v="Varios"/>
    <s v="EM-S5"/>
    <n v="5"/>
    <x v="23"/>
    <d v="2016-02-05T00:00:00"/>
    <n v="19"/>
    <n v="72.95825771324859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9"/>
    <s v=""/>
    <s v=""/>
    <m/>
    <m/>
    <m/>
    <m/>
  </r>
  <r>
    <n v="973"/>
    <x v="262"/>
    <s v="PRV-208"/>
    <x v="11"/>
    <x v="2"/>
    <x v="221"/>
    <s v="ARANDELA DE PRESION GALVANIZADA  5/16&quot;"/>
    <s v="PZA"/>
    <s v="Planeacion"/>
    <s v="Varios"/>
    <s v="EM-S5"/>
    <n v="5"/>
    <x v="25"/>
    <d v="2016-02-09T00:00:00"/>
    <n v="1500"/>
    <n v="0.1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500"/>
    <s v=""/>
    <s v=""/>
    <m/>
    <m/>
    <m/>
    <m/>
  </r>
  <r>
    <n v="974"/>
    <x v="262"/>
    <s v="PRV-208"/>
    <x v="11"/>
    <x v="2"/>
    <x v="201"/>
    <s v="TORNILLO HEXAGONAL  CUERDA STD GALVANIZADO 5/16 X 1 1/2&quot;"/>
    <s v="PZA"/>
    <s v="Planeacion"/>
    <s v="Varios"/>
    <s v="EM-S5"/>
    <n v="5"/>
    <x v="25"/>
    <d v="2016-02-09T00:00:00"/>
    <n v="300"/>
    <n v="0.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00"/>
    <s v=""/>
    <s v=""/>
    <m/>
    <m/>
    <m/>
    <m/>
  </r>
  <r>
    <n v="975"/>
    <x v="262"/>
    <s v="PRV-208"/>
    <x v="11"/>
    <x v="2"/>
    <x v="53"/>
    <s v="Arandela de presion M5 Geomet "/>
    <s v="PZA"/>
    <s v="Planeacion"/>
    <s v="Varios"/>
    <s v="EM-S5"/>
    <n v="5"/>
    <x v="25"/>
    <d v="2016-02-09T00:00:00"/>
    <n v="200"/>
    <n v="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00"/>
    <s v=""/>
    <s v=""/>
    <m/>
    <m/>
    <m/>
    <m/>
  </r>
  <r>
    <n v="976"/>
    <x v="262"/>
    <s v="PRV-208"/>
    <x v="11"/>
    <x v="2"/>
    <x v="55"/>
    <s v="Tornillo maquinado M5 x 0.8 x 50mm cabeza lomada phillips Geomet M5x0.8x50mm"/>
    <s v="PZA"/>
    <s v="Planeacion"/>
    <s v="Varios"/>
    <s v="EM-S5"/>
    <n v="5"/>
    <x v="25"/>
    <d v="2016-02-09T00:00:00"/>
    <n v="200"/>
    <n v="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00"/>
    <s v=""/>
    <s v=""/>
    <m/>
    <m/>
    <m/>
    <m/>
  </r>
  <r>
    <n v="977"/>
    <x v="263"/>
    <s v="PRV-203"/>
    <x v="12"/>
    <x v="0"/>
    <x v="56"/>
    <s v="CINTA CANELA  "/>
    <s v="PZA"/>
    <s v="Planeacion"/>
    <s v="Varios"/>
    <s v="EM-S5"/>
    <n v="5"/>
    <x v="26"/>
    <d v="2016-02-08T00:00:00"/>
    <n v="36"/>
    <n v="23.11813790000000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6"/>
    <s v=""/>
    <s v=""/>
    <m/>
    <m/>
    <m/>
    <m/>
  </r>
  <r>
    <n v="978"/>
    <x v="263"/>
    <s v="PRV-203"/>
    <x v="12"/>
    <x v="0"/>
    <x v="57"/>
    <s v="MASKIN TAPE  1 1/2&quot;  TESA NOPI  "/>
    <s v="PZA"/>
    <s v="Planeacion"/>
    <s v="Varios"/>
    <s v="EM-S5"/>
    <n v="5"/>
    <x v="26"/>
    <d v="2016-02-08T00:00:00"/>
    <n v="48"/>
    <n v="23.7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48"/>
    <s v=""/>
    <s v=""/>
    <m/>
    <m/>
    <m/>
    <m/>
  </r>
  <r>
    <n v="979"/>
    <x v="263"/>
    <s v="PRV-203"/>
    <x v="12"/>
    <x v="0"/>
    <x v="58"/>
    <s v="PELICULA STRECH  "/>
    <s v="ROLLO"/>
    <s v="Planeacion"/>
    <s v="Varios"/>
    <s v="EM-S5"/>
    <n v="5"/>
    <x v="26"/>
    <d v="2016-02-08T00:00:00"/>
    <n v="24"/>
    <n v="123.11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4"/>
    <s v=""/>
    <s v=""/>
    <m/>
    <m/>
    <m/>
    <m/>
  </r>
  <r>
    <n v="980"/>
    <x v="264"/>
    <s v="PRV-008"/>
    <x v="13"/>
    <x v="0"/>
    <x v="61"/>
    <s v="MACHUELO 3/16 CUERDA ESTANDAR  "/>
    <s v="PZA"/>
    <s v="Planeacion"/>
    <s v="Varios"/>
    <s v="EM-S5"/>
    <n v="5"/>
    <x v="26"/>
    <d v="2016-02-08T00:00:00"/>
    <n v="2"/>
    <n v="3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981"/>
    <x v="264"/>
    <s v="PRV-008"/>
    <x v="13"/>
    <x v="0"/>
    <x v="63"/>
    <s v="BROCA 1/8  "/>
    <s v="PZA"/>
    <s v="Planeacion"/>
    <s v="Varios"/>
    <s v="EM-S5"/>
    <n v="5"/>
    <x v="26"/>
    <d v="2016-02-08T00:00:00"/>
    <n v="3"/>
    <n v="12.79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"/>
    <s v=""/>
    <s v=""/>
    <m/>
    <m/>
    <m/>
    <m/>
  </r>
  <r>
    <n v="982"/>
    <x v="264"/>
    <s v="PRV-008"/>
    <x v="13"/>
    <x v="0"/>
    <x v="222"/>
    <s v="BROCA 3/16  "/>
    <s v="PZA"/>
    <s v="Planeacion"/>
    <s v="Varios"/>
    <s v="EM-S5"/>
    <n v="5"/>
    <x v="26"/>
    <d v="2016-02-08T00:00:00"/>
    <n v="6"/>
    <n v="17.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6"/>
    <s v=""/>
    <s v=""/>
    <m/>
    <m/>
    <m/>
    <m/>
  </r>
  <r>
    <n v="983"/>
    <x v="264"/>
    <s v="PRV-008"/>
    <x v="13"/>
    <x v="0"/>
    <x v="64"/>
    <s v="BROCA 9/64  "/>
    <s v="PZA"/>
    <s v="Planeacion"/>
    <s v="Varios"/>
    <s v="EM-S5"/>
    <n v="5"/>
    <x v="26"/>
    <d v="2016-02-08T00:00:00"/>
    <n v="4"/>
    <n v="12.2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4"/>
    <s v=""/>
    <s v=""/>
    <m/>
    <m/>
    <m/>
    <m/>
  </r>
  <r>
    <n v="984"/>
    <x v="264"/>
    <s v="PRV-008"/>
    <x v="13"/>
    <x v="0"/>
    <x v="223"/>
    <s v="BROCA 5/16  "/>
    <s v="PZA"/>
    <s v="Planeacion"/>
    <s v="Varios"/>
    <s v="EM-S5"/>
    <n v="5"/>
    <x v="26"/>
    <d v="2016-02-08T00:00:00"/>
    <n v="2"/>
    <n v="4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985"/>
    <x v="264"/>
    <s v="PRV-008"/>
    <x v="13"/>
    <x v="0"/>
    <x v="386"/>
    <s v="BROCA 1/4  "/>
    <s v="PZA"/>
    <s v="Planeacion"/>
    <s v="Varios"/>
    <s v="EM-S5"/>
    <n v="5"/>
    <x v="26"/>
    <d v="2016-02-08T00:00:00"/>
    <n v="2"/>
    <n v="2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986"/>
    <x v="264"/>
    <s v="PRV-008"/>
    <x v="13"/>
    <x v="0"/>
    <x v="284"/>
    <s v="PUNTA DE DESARMADOR APEX PHILIPS No. 2  3&quot; LARGO  "/>
    <s v="PZA"/>
    <s v="Planeacion"/>
    <s v="Varios"/>
    <s v="EM-S5"/>
    <n v="5"/>
    <x v="26"/>
    <d v="2016-02-08T00:00:00"/>
    <n v="6"/>
    <n v="7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6"/>
    <s v=""/>
    <s v=""/>
    <m/>
    <m/>
    <m/>
    <m/>
  </r>
  <r>
    <n v="987"/>
    <x v="265"/>
    <s v="PRV-209"/>
    <x v="46"/>
    <x v="2"/>
    <x v="85"/>
    <s v="BISAGRA DE PIANO, 1 1/4&quot;, Cal 18 Dorada "/>
    <s v="TRAMO 3M"/>
    <s v="Planeacion"/>
    <s v="Varios"/>
    <s v="EM-S5"/>
    <n v="5"/>
    <x v="31"/>
    <d v="2016-02-16T00:00:00"/>
    <n v="10"/>
    <n v="106.8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0"/>
    <s v=""/>
    <s v=""/>
    <m/>
    <m/>
    <m/>
    <m/>
  </r>
  <r>
    <n v="988"/>
    <x v="266"/>
    <s v="PRV-076"/>
    <x v="14"/>
    <x v="0"/>
    <x v="65"/>
    <s v="PASTA SPOT LITE  "/>
    <s v="BOTE"/>
    <s v="Planeacion"/>
    <s v="Varios"/>
    <s v="EM-S5"/>
    <n v="5"/>
    <x v="23"/>
    <d v="2016-02-05T00:00:00"/>
    <n v="3"/>
    <n v="311.20999999999998"/>
    <d v="2016-02-05T00:00:00"/>
    <m/>
    <n v="15758"/>
    <n v="3"/>
    <n v="311.20999999999998"/>
    <n v="0"/>
    <n v="933.6299999999998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3"/>
    <n v="0"/>
    <n v="311.20999999999998"/>
    <n v="0"/>
    <m/>
    <m/>
    <m/>
    <m/>
  </r>
  <r>
    <n v="989"/>
    <x v="266"/>
    <s v="PRV-076"/>
    <x v="14"/>
    <x v="0"/>
    <x v="387"/>
    <s v="CATALIZADOR DE GALON DE PASTA  "/>
    <s v="PZA"/>
    <s v="Planeacion"/>
    <s v="Varios"/>
    <s v="EM-S5"/>
    <n v="5"/>
    <x v="23"/>
    <d v="2016-02-05T00:00:00"/>
    <n v="0"/>
    <n v="35"/>
    <m/>
    <m/>
    <m/>
    <m/>
    <n v="0"/>
    <n v="0"/>
    <n v="0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4"/>
    <x v="0"/>
    <s v="No hay entregas"/>
    <x v="1"/>
    <x v="1"/>
    <s v=""/>
    <n v="0"/>
    <n v="0"/>
    <s v=""/>
    <s v=""/>
    <m/>
    <m/>
    <m/>
    <m/>
  </r>
  <r>
    <n v="990"/>
    <x v="266"/>
    <s v="PRV-076"/>
    <x v="14"/>
    <x v="0"/>
    <x v="205"/>
    <s v="PRIMARIO BLANCO 41-S  "/>
    <s v="LTS"/>
    <s v="Planeacion"/>
    <s v="Varios"/>
    <s v="EM-S5"/>
    <n v="5"/>
    <x v="23"/>
    <d v="2016-02-05T00:00:00"/>
    <n v="20"/>
    <n v="206.34"/>
    <d v="2016-02-05T00:00:00"/>
    <m/>
    <n v="15758"/>
    <n v="20"/>
    <n v="224.4"/>
    <n v="0"/>
    <n v="4488"/>
    <m/>
    <m/>
    <m/>
    <m/>
    <n v="0"/>
    <m/>
    <n v="0"/>
    <m/>
    <m/>
    <m/>
    <m/>
    <n v="0"/>
    <m/>
    <n v="0"/>
    <m/>
    <m/>
    <m/>
    <m/>
    <n v="0"/>
    <m/>
    <n v="0"/>
    <s v="Ok"/>
    <s v="A Tiempo"/>
    <s v="Revisar Precio"/>
    <x v="1"/>
    <x v="0"/>
    <s v="Ok"/>
    <x v="1"/>
    <x v="1"/>
    <n v="0"/>
    <n v="20"/>
    <n v="0"/>
    <n v="224.4"/>
    <n v="18.060000000000002"/>
    <m/>
    <m/>
    <m/>
    <m/>
  </r>
  <r>
    <n v="991"/>
    <x v="266"/>
    <s v="PRV-076"/>
    <x v="14"/>
    <x v="0"/>
    <x v="66"/>
    <s v="RELLENADOR NOVO - LITE  "/>
    <s v="Gal"/>
    <s v="Planeacion"/>
    <s v="Varios"/>
    <s v="EM-S5"/>
    <n v="5"/>
    <x v="23"/>
    <d v="2016-02-05T00:00:00"/>
    <n v="8"/>
    <n v="213.05"/>
    <d v="2016-02-05T00:00:00"/>
    <m/>
    <n v="15758"/>
    <n v="8"/>
    <n v="213.05"/>
    <n v="0"/>
    <n v="1704.4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8"/>
    <n v="0"/>
    <n v="213.05"/>
    <n v="0"/>
    <m/>
    <m/>
    <m/>
    <m/>
  </r>
  <r>
    <n v="992"/>
    <x v="266"/>
    <s v="PRV-076"/>
    <x v="14"/>
    <x v="0"/>
    <x v="67"/>
    <s v="PREPSOL  "/>
    <s v="Gal"/>
    <s v="Planeacion"/>
    <s v="Varios"/>
    <s v="EM-S5"/>
    <n v="5"/>
    <x v="23"/>
    <d v="2016-02-05T00:00:00"/>
    <n v="5"/>
    <n v="253.45"/>
    <d v="2016-02-05T00:00:00"/>
    <m/>
    <n v="15758"/>
    <n v="5"/>
    <n v="253.45"/>
    <n v="0"/>
    <n v="1267.25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5"/>
    <n v="0"/>
    <n v="253.45"/>
    <n v="0"/>
    <m/>
    <m/>
    <m/>
    <m/>
  </r>
  <r>
    <n v="993"/>
    <x v="266"/>
    <s v="PRV-076"/>
    <x v="14"/>
    <x v="0"/>
    <x v="225"/>
    <s v="PASTA ULTRA FINA PUTTY (250 GRS)  "/>
    <s v="PZA"/>
    <s v="Planeacion"/>
    <s v="Varios"/>
    <s v="EM-S5"/>
    <n v="5"/>
    <x v="23"/>
    <d v="2016-02-05T00:00:00"/>
    <n v="2"/>
    <n v="144.4"/>
    <d v="2016-02-05T00:00:00"/>
    <m/>
    <n v="15758"/>
    <n v="2"/>
    <n v="144.4"/>
    <n v="0"/>
    <n v="288.8"/>
    <m/>
    <m/>
    <m/>
    <m/>
    <n v="0"/>
    <m/>
    <n v="0"/>
    <m/>
    <m/>
    <m/>
    <m/>
    <n v="0"/>
    <m/>
    <n v="0"/>
    <m/>
    <m/>
    <m/>
    <m/>
    <n v="0"/>
    <m/>
    <n v="0"/>
    <s v="Ok"/>
    <s v="A Tiempo"/>
    <s v="Ok"/>
    <x v="1"/>
    <x v="0"/>
    <s v="Ok"/>
    <x v="1"/>
    <x v="1"/>
    <n v="0"/>
    <n v="2"/>
    <n v="0"/>
    <n v="144.4"/>
    <n v="0"/>
    <m/>
    <m/>
    <m/>
    <m/>
  </r>
  <r>
    <n v="994"/>
    <x v="267"/>
    <s v="PRV-064"/>
    <x v="18"/>
    <x v="0"/>
    <x v="84"/>
    <s v="TRAPO INDUSTRIAL  "/>
    <s v="KGS"/>
    <s v="Planeacion"/>
    <s v="Varios"/>
    <s v="EM-S5"/>
    <n v="5"/>
    <x v="26"/>
    <d v="2016-02-08T00:00:00"/>
    <n v="200"/>
    <n v="19.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00"/>
    <s v=""/>
    <s v=""/>
    <m/>
    <m/>
    <m/>
    <m/>
  </r>
  <r>
    <n v="995"/>
    <x v="268"/>
    <s v="PRV-165"/>
    <x v="17"/>
    <x v="0"/>
    <x v="75"/>
    <s v="PAPEL CRAF  "/>
    <s v="KGS"/>
    <s v="Planeacion"/>
    <s v="Varios"/>
    <s v="EM-S5"/>
    <n v="5"/>
    <x v="25"/>
    <d v="2016-02-09T00:00:00"/>
    <n v="35"/>
    <n v="16.3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5"/>
    <s v=""/>
    <s v=""/>
    <m/>
    <m/>
    <m/>
    <m/>
  </r>
  <r>
    <n v="996"/>
    <x v="268"/>
    <s v="PRV-165"/>
    <x v="17"/>
    <x v="0"/>
    <x v="332"/>
    <s v="PERIODICO  "/>
    <s v="KGS"/>
    <s v="Planeacion"/>
    <s v="Varios"/>
    <s v="EM-S5"/>
    <n v="5"/>
    <x v="25"/>
    <d v="2016-02-09T00:00:00"/>
    <n v="2"/>
    <n v="4.309999999999999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997"/>
    <x v="268"/>
    <s v="PRV-165"/>
    <x v="17"/>
    <x v="0"/>
    <x v="76"/>
    <s v="TUBO PVC 2&quot;&quot; DIAMETRO  "/>
    <s v="MTS"/>
    <s v="Planeacion"/>
    <s v="Varios"/>
    <s v="EM-S5"/>
    <n v="5"/>
    <x v="25"/>
    <d v="2016-02-09T00:00:00"/>
    <n v="36"/>
    <n v="15.033333333333333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6"/>
    <s v=""/>
    <s v=""/>
    <m/>
    <m/>
    <m/>
    <m/>
  </r>
  <r>
    <n v="998"/>
    <x v="268"/>
    <s v="PRV-165"/>
    <x v="17"/>
    <x v="0"/>
    <x v="77"/>
    <s v="REMACHE POP ALUMINIO   1/8 X 3/16&quot;"/>
    <s v="PZA"/>
    <s v="Planeacion"/>
    <s v="Varios"/>
    <s v="EM-S5"/>
    <n v="5"/>
    <x v="25"/>
    <d v="2016-02-09T00:00:00"/>
    <n v="0"/>
    <n v="0.2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Ok"/>
    <s v="Atrasado"/>
    <s v="Revisar Precio"/>
    <x v="4"/>
    <x v="0"/>
    <s v="No hay entregas"/>
    <x v="1"/>
    <x v="1"/>
    <s v=""/>
    <n v="0"/>
    <n v="0"/>
    <s v=""/>
    <s v=""/>
    <m/>
    <m/>
    <m/>
    <m/>
  </r>
  <r>
    <n v="999"/>
    <x v="268"/>
    <s v="PRV-165"/>
    <x v="17"/>
    <x v="0"/>
    <x v="207"/>
    <s v="DETERGENTE EN POLVO  "/>
    <s v="KGS"/>
    <s v="Planeacion"/>
    <s v="Varios"/>
    <s v="EM-S5"/>
    <n v="5"/>
    <x v="25"/>
    <d v="2016-02-09T00:00:00"/>
    <n v="30"/>
    <n v="21.55172413793103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0"/>
    <s v=""/>
    <s v=""/>
    <m/>
    <m/>
    <m/>
    <m/>
  </r>
  <r>
    <n v="1000"/>
    <x v="268"/>
    <s v="PRV-165"/>
    <x v="17"/>
    <x v="0"/>
    <x v="81"/>
    <s v="COSTAL  "/>
    <s v="PZA"/>
    <s v="Planeacion"/>
    <s v="Varios"/>
    <s v="EM-S5"/>
    <n v="5"/>
    <x v="25"/>
    <d v="2016-02-09T00:00:00"/>
    <n v="200"/>
    <n v="2.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00"/>
    <s v=""/>
    <s v=""/>
    <m/>
    <m/>
    <m/>
    <m/>
  </r>
  <r>
    <n v="1001"/>
    <x v="268"/>
    <s v="PRV-165"/>
    <x v="17"/>
    <x v="0"/>
    <x v="208"/>
    <s v="BOLSA DE PLASTICO 2 KG  "/>
    <s v="KGS"/>
    <s v="Planeacion"/>
    <s v="Varios"/>
    <s v="EM-S5"/>
    <n v="5"/>
    <x v="25"/>
    <d v="2016-02-09T00:00:00"/>
    <n v="2"/>
    <n v="40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2"/>
    <s v=""/>
    <s v=""/>
    <m/>
    <m/>
    <m/>
    <m/>
  </r>
  <r>
    <n v="1002"/>
    <x v="268"/>
    <s v="PRV-165"/>
    <x v="17"/>
    <x v="0"/>
    <x v="82"/>
    <s v="GASOLINA  "/>
    <s v="LTS"/>
    <s v="Planeacion"/>
    <s v="Varios"/>
    <s v="EM-S5"/>
    <n v="5"/>
    <x v="25"/>
    <d v="2016-02-09T00:00:00"/>
    <n v="6"/>
    <n v="13.16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6"/>
    <s v=""/>
    <s v=""/>
    <m/>
    <m/>
    <m/>
    <m/>
  </r>
  <r>
    <n v="1003"/>
    <x v="268"/>
    <s v="PRV-165"/>
    <x v="17"/>
    <x v="0"/>
    <x v="238"/>
    <s v="GAS LP.  "/>
    <s v="KGS"/>
    <s v="Planeacion"/>
    <s v="Varios"/>
    <s v="EM-S5"/>
    <n v="5"/>
    <x v="25"/>
    <d v="2016-02-09T00:00:00"/>
    <n v="16"/>
    <n v="12.52586206896551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16"/>
    <s v=""/>
    <s v=""/>
    <m/>
    <m/>
    <m/>
    <m/>
  </r>
  <r>
    <n v="1004"/>
    <x v="269"/>
    <s v="PRV-178"/>
    <x v="30"/>
    <x v="2"/>
    <x v="113"/>
    <s v="SOPORTE CABLE PANEL BASE ALEGRO  "/>
    <s v="PZA"/>
    <s v="Planeacion"/>
    <s v="Varios"/>
    <s v="RQM-068"/>
    <n v="5"/>
    <x v="23"/>
    <d v="2016-02-05T00:00:00"/>
    <n v="330"/>
    <n v="8.3160000000000025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30"/>
    <s v=""/>
    <s v=""/>
    <m/>
    <m/>
    <m/>
    <m/>
  </r>
  <r>
    <n v="1005"/>
    <x v="269"/>
    <s v="PRV-178"/>
    <x v="30"/>
    <x v="2"/>
    <x v="388"/>
    <s v="LAM. GALV. CAL. 16, 80 X 250 MM  "/>
    <s v="PZA"/>
    <s v="Planeacion"/>
    <s v="Varios"/>
    <s v="RQM-068"/>
    <n v="5"/>
    <x v="23"/>
    <d v="2016-02-05T00:00:00"/>
    <n v="30"/>
    <n v="22.28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Incompleto"/>
    <s v="A Tiempo"/>
    <s v="Revisar Precio"/>
    <x v="4"/>
    <x v="1"/>
    <s v="No hay entregas"/>
    <x v="1"/>
    <x v="1"/>
    <s v=""/>
    <n v="0"/>
    <n v="-30"/>
    <s v=""/>
    <s v=""/>
    <m/>
    <m/>
    <m/>
    <m/>
  </r>
  <r>
    <n v="10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0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1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2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3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4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5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6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7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8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19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0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1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2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3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4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5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6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7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8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29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0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1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2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3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4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5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6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7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8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39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0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1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2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3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4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5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6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7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8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0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0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0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0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0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0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0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0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0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0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1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1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1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1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1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1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1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1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1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1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2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2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2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2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2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2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2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2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2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2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3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3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3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3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3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3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3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3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3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3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4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4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4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4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4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4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4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4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4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4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5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5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5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5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5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5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5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5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5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5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6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6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6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6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6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6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6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6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6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6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7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7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7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7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7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7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7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7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7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7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8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8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8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8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8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8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8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8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8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8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90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91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92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93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94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95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96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97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98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  <r>
    <n v="4999"/>
    <x v="270"/>
    <s v=""/>
    <x v="68"/>
    <x v="3"/>
    <x v="389"/>
    <s v=""/>
    <s v=""/>
    <s v=""/>
    <s v=""/>
    <s v=""/>
    <s v=""/>
    <x v="32"/>
    <s v=""/>
    <s v=""/>
    <s v=""/>
    <m/>
    <m/>
    <m/>
    <m/>
    <n v="0"/>
    <m/>
    <n v="0"/>
    <m/>
    <m/>
    <m/>
    <m/>
    <n v="0"/>
    <m/>
    <n v="0"/>
    <m/>
    <m/>
    <m/>
    <m/>
    <n v="0"/>
    <m/>
    <n v="0"/>
    <m/>
    <m/>
    <m/>
    <m/>
    <n v="0"/>
    <m/>
    <n v="0"/>
    <s v=""/>
    <s v=""/>
    <s v=""/>
    <x v="4"/>
    <x v="12"/>
    <s v=""/>
    <x v="1"/>
    <x v="1"/>
    <s v=""/>
    <n v="0"/>
    <s v=""/>
    <s v=""/>
    <s v="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compact="0" compactData="0" gridDropZones="1" multipleFieldFilters="0">
  <location ref="A5:K12" firstHeaderRow="2" firstDataRow="2" firstDataCol="5" rowPageCount="1" colPageCount="1"/>
  <pivotFields count="61">
    <pivotField compact="0" outline="0" showAll="0"/>
    <pivotField axis="axisRow" compact="0" outline="0" showAll="0" defaultSubtotal="0">
      <items count="271">
        <item x="270"/>
        <item x="13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</items>
    </pivotField>
    <pivotField compact="0" outline="0" showAll="0" defaultSubtotal="0"/>
    <pivotField axis="axisRow" compact="0" outline="0" showAll="0" defaultSubtotal="0">
      <items count="70">
        <item x="68"/>
        <item x="42"/>
        <item x="0"/>
        <item x="23"/>
        <item x="55"/>
        <item x="43"/>
        <item x="40"/>
        <item x="5"/>
        <item x="1"/>
        <item x="7"/>
        <item x="67"/>
        <item x="51"/>
        <item x="47"/>
        <item x="28"/>
        <item m="1" x="69"/>
        <item x="9"/>
        <item x="52"/>
        <item x="48"/>
        <item x="22"/>
        <item x="2"/>
        <item x="53"/>
        <item x="66"/>
        <item x="39"/>
        <item x="65"/>
        <item x="6"/>
        <item x="44"/>
        <item x="38"/>
        <item x="26"/>
        <item x="27"/>
        <item x="10"/>
        <item x="24"/>
        <item x="21"/>
        <item x="4"/>
        <item x="11"/>
        <item x="12"/>
        <item x="54"/>
        <item x="58"/>
        <item x="56"/>
        <item x="36"/>
        <item x="59"/>
        <item x="63"/>
        <item x="25"/>
        <item x="30"/>
        <item x="37"/>
        <item x="8"/>
        <item x="33"/>
        <item x="31"/>
        <item x="50"/>
        <item x="57"/>
        <item x="20"/>
        <item x="61"/>
        <item x="13"/>
        <item x="19"/>
        <item x="46"/>
        <item x="14"/>
        <item x="15"/>
        <item x="32"/>
        <item x="49"/>
        <item x="3"/>
        <item x="34"/>
        <item x="29"/>
        <item x="45"/>
        <item x="41"/>
        <item x="62"/>
        <item x="18"/>
        <item x="35"/>
        <item x="60"/>
        <item x="64"/>
        <item x="16"/>
        <item x="17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axis="axisPage" compact="0" outline="0" multipleItemSelectionAllowed="1" showAll="0" defaultSubtotal="0">
      <items count="33">
        <item h="1" x="32"/>
        <item x="7"/>
        <item x="1"/>
        <item x="0"/>
        <item x="4"/>
        <item x="6"/>
        <item x="3"/>
        <item x="2"/>
        <item x="5"/>
        <item x="15"/>
        <item x="10"/>
        <item x="11"/>
        <item h="1" x="9"/>
        <item h="1" x="8"/>
        <item x="12"/>
        <item x="17"/>
        <item x="18"/>
        <item x="19"/>
        <item h="1" x="22"/>
        <item x="16"/>
        <item x="24"/>
        <item x="20"/>
        <item h="1" x="13"/>
        <item h="1" x="14"/>
        <item h="1" x="21"/>
        <item h="1" x="23"/>
        <item h="1" x="25"/>
        <item h="1" x="26"/>
        <item h="1" x="27"/>
        <item h="1" x="28"/>
        <item h="1" x="29"/>
        <item h="1" x="30"/>
        <item h="1" x="31"/>
      </items>
    </pivotField>
    <pivotField compact="0" outline="0" multipleItemSelectionAllowed="1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4" outline="0" showAll="0" defaultSubtotal="0"/>
    <pivotField compact="0" outline="0" showAll="0" defaultSubtotal="0"/>
    <pivotField compact="0" numFmtId="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15">
        <item x="1"/>
        <item x="6"/>
        <item x="5"/>
        <item x="9"/>
        <item x="11"/>
        <item x="10"/>
        <item x="7"/>
        <item x="2"/>
        <item h="1" x="3"/>
        <item h="1" x="0"/>
        <item h="1" x="4"/>
        <item h="1" m="1" x="14"/>
        <item h="1" m="1" x="13"/>
        <item h="1" x="8"/>
        <item x="12"/>
      </items>
    </pivotField>
    <pivotField compact="0" outline="0" showAll="0" defaultSubtotal="0"/>
    <pivotField axis="axisRow" compact="0" outline="0" multipleItemSelectionAllowed="1" showAll="0" defaultSubtotal="0">
      <items count="9">
        <item x="4"/>
        <item x="7"/>
        <item x="6"/>
        <item x="2"/>
        <item x="5"/>
        <item x="0"/>
        <item x="8"/>
        <item x="3"/>
        <item x="1"/>
      </items>
    </pivotField>
    <pivotField axis="axisRow" compact="0" outline="0" showAll="0" defaultSubtotal="0">
      <items count="5">
        <item x="3"/>
        <item x="2"/>
        <item x="4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5">
    <field x="3"/>
    <field x="1"/>
    <field x="50"/>
    <field x="51"/>
    <field x="48"/>
  </rowFields>
  <rowItems count="6">
    <i>
      <x v="22"/>
      <x v="54"/>
      <x v="5"/>
      <x v="3"/>
      <x/>
    </i>
    <i>
      <x v="42"/>
      <x v="61"/>
      <x v="7"/>
      <x v="1"/>
      <x v="7"/>
    </i>
    <i>
      <x v="51"/>
      <x v="155"/>
      <x v="5"/>
      <x v="3"/>
      <x v="1"/>
    </i>
    <i>
      <x v="58"/>
      <x v="187"/>
      <x v="5"/>
      <x v="3"/>
      <x v="6"/>
    </i>
    <i>
      <x v="59"/>
      <x v="104"/>
      <x v="5"/>
      <x v="3"/>
      <x/>
    </i>
    <i t="grand">
      <x/>
    </i>
  </rowItems>
  <colItems count="1">
    <i/>
  </colItems>
  <pageFields count="1">
    <pageField fld="12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5:L591" firstHeaderRow="2" firstDataRow="2" firstDataCol="6" rowPageCount="1" colPageCount="1"/>
  <pivotFields count="61">
    <pivotField compact="0" outline="0" showAll="0"/>
    <pivotField axis="axisRow" compact="0" outline="0" showAll="0" defaultSubtotal="0">
      <items count="271">
        <item x="270"/>
        <item x="13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</items>
    </pivotField>
    <pivotField compact="0" outline="0" showAll="0" defaultSubtotal="0"/>
    <pivotField axis="axisRow" compact="0" outline="0" showAll="0" defaultSubtotal="0">
      <items count="70">
        <item x="68"/>
        <item x="42"/>
        <item x="0"/>
        <item x="23"/>
        <item x="55"/>
        <item x="43"/>
        <item x="40"/>
        <item x="5"/>
        <item x="1"/>
        <item x="7"/>
        <item x="67"/>
        <item x="51"/>
        <item x="47"/>
        <item x="28"/>
        <item m="1" x="69"/>
        <item x="9"/>
        <item x="52"/>
        <item x="48"/>
        <item x="22"/>
        <item x="2"/>
        <item x="53"/>
        <item x="66"/>
        <item x="39"/>
        <item x="65"/>
        <item x="6"/>
        <item x="44"/>
        <item x="38"/>
        <item x="26"/>
        <item x="27"/>
        <item x="10"/>
        <item x="24"/>
        <item x="21"/>
        <item x="4"/>
        <item x="11"/>
        <item x="12"/>
        <item x="54"/>
        <item x="58"/>
        <item x="56"/>
        <item x="36"/>
        <item x="59"/>
        <item x="63"/>
        <item x="25"/>
        <item x="30"/>
        <item x="37"/>
        <item x="8"/>
        <item x="33"/>
        <item x="31"/>
        <item x="50"/>
        <item x="57"/>
        <item x="20"/>
        <item x="61"/>
        <item x="13"/>
        <item x="19"/>
        <item x="46"/>
        <item x="14"/>
        <item x="15"/>
        <item x="32"/>
        <item x="49"/>
        <item x="3"/>
        <item x="34"/>
        <item x="29"/>
        <item x="45"/>
        <item x="41"/>
        <item x="62"/>
        <item x="18"/>
        <item x="35"/>
        <item x="60"/>
        <item x="64"/>
        <item x="16"/>
        <item x="17"/>
      </items>
    </pivotField>
    <pivotField compact="0" outline="0" showAll="0" defaultSubtotal="0"/>
    <pivotField axis="axisRow" compact="0" outline="0" showAll="0" defaultSubtotal="0">
      <items count="390">
        <item x="389"/>
        <item x="85"/>
        <item x="209"/>
        <item x="365"/>
        <item x="75"/>
        <item x="332"/>
        <item x="149"/>
        <item x="310"/>
        <item x="76"/>
        <item x="210"/>
        <item x="73"/>
        <item x="241"/>
        <item x="92"/>
        <item x="21"/>
        <item x="382"/>
        <item x="383"/>
        <item x="191"/>
        <item x="183"/>
        <item x="154"/>
        <item x="88"/>
        <item x="153"/>
        <item x="100"/>
        <item x="99"/>
        <item x="155"/>
        <item x="101"/>
        <item x="102"/>
        <item x="308"/>
        <item x="300"/>
        <item x="224"/>
        <item x="211"/>
        <item x="146"/>
        <item x="212"/>
        <item x="213"/>
        <item x="331"/>
        <item x="214"/>
        <item x="215"/>
        <item x="77"/>
        <item x="198"/>
        <item x="385"/>
        <item x="280"/>
        <item x="199"/>
        <item x="221"/>
        <item x="48"/>
        <item x="49"/>
        <item x="78"/>
        <item x="89"/>
        <item x="288"/>
        <item x="281"/>
        <item x="200"/>
        <item x="50"/>
        <item x="275"/>
        <item x="286"/>
        <item x="51"/>
        <item x="52"/>
        <item x="276"/>
        <item x="201"/>
        <item x="192"/>
        <item x="277"/>
        <item x="202"/>
        <item x="282"/>
        <item x="79"/>
        <item x="203"/>
        <item x="53"/>
        <item x="54"/>
        <item x="55"/>
        <item x="283"/>
        <item x="312"/>
        <item x="61"/>
        <item x="62"/>
        <item x="63"/>
        <item x="222"/>
        <item x="64"/>
        <item x="32"/>
        <item x="33"/>
        <item x="34"/>
        <item x="56"/>
        <item x="35"/>
        <item x="86"/>
        <item x="295"/>
        <item x="97"/>
        <item x="36"/>
        <item x="195"/>
        <item x="37"/>
        <item x="38"/>
        <item x="223"/>
        <item x="386"/>
        <item x="289"/>
        <item x="196"/>
        <item x="39"/>
        <item x="40"/>
        <item x="57"/>
        <item x="58"/>
        <item x="274"/>
        <item x="41"/>
        <item x="42"/>
        <item x="293"/>
        <item x="292"/>
        <item x="84"/>
        <item x="290"/>
        <item x="43"/>
        <item x="368"/>
        <item x="369"/>
        <item x="44"/>
        <item x="45"/>
        <item x="284"/>
        <item x="204"/>
        <item x="163"/>
        <item x="94"/>
        <item x="98"/>
        <item x="80"/>
        <item x="366"/>
        <item x="367"/>
        <item x="301"/>
        <item x="291"/>
        <item x="384"/>
        <item x="216"/>
        <item x="217"/>
        <item x="272"/>
        <item x="194"/>
        <item x="22"/>
        <item x="218"/>
        <item x="156"/>
        <item x="193"/>
        <item x="23"/>
        <item x="24"/>
        <item x="271"/>
        <item x="227"/>
        <item x="197"/>
        <item x="219"/>
        <item x="25"/>
        <item x="364"/>
        <item x="26"/>
        <item x="27"/>
        <item x="87"/>
        <item x="207"/>
        <item x="81"/>
        <item x="29"/>
        <item x="30"/>
        <item x="285"/>
        <item x="208"/>
        <item x="31"/>
        <item x="278"/>
        <item x="69"/>
        <item x="65"/>
        <item x="220"/>
        <item x="279"/>
        <item x="0"/>
        <item x="59"/>
        <item x="46"/>
        <item x="333"/>
        <item x="387"/>
        <item x="47"/>
        <item x="205"/>
        <item x="19"/>
        <item x="60"/>
        <item x="8"/>
        <item x="145"/>
        <item x="234"/>
        <item x="185"/>
        <item x="178"/>
        <item x="96"/>
        <item x="66"/>
        <item x="90"/>
        <item x="82"/>
        <item x="305"/>
        <item x="314"/>
        <item x="235"/>
        <item x="238"/>
        <item x="67"/>
        <item x="294"/>
        <item x="233"/>
        <item x="9"/>
        <item x="10"/>
        <item x="91"/>
        <item x="70"/>
        <item x="83"/>
        <item x="68"/>
        <item x="28"/>
        <item x="147"/>
        <item x="148"/>
        <item x="206"/>
        <item x="71"/>
        <item x="20"/>
        <item x="225"/>
        <item x="72"/>
        <item x="226"/>
        <item x="228"/>
        <item x="229"/>
        <item x="231"/>
        <item x="230"/>
        <item x="232"/>
        <item x="162"/>
        <item x="11"/>
        <item x="12"/>
        <item x="13"/>
        <item x="179"/>
        <item x="2"/>
        <item x="3"/>
        <item x="168"/>
        <item x="180"/>
        <item x="186"/>
        <item x="270"/>
        <item x="14"/>
        <item x="15"/>
        <item x="16"/>
        <item x="17"/>
        <item x="144"/>
        <item x="268"/>
        <item x="4"/>
        <item x="187"/>
        <item x="239"/>
        <item x="1"/>
        <item x="188"/>
        <item x="169"/>
        <item x="5"/>
        <item x="269"/>
        <item x="6"/>
        <item x="7"/>
        <item x="240"/>
        <item x="371"/>
        <item x="93"/>
        <item x="182"/>
        <item x="181"/>
        <item x="134"/>
        <item x="135"/>
        <item x="262"/>
        <item x="357"/>
        <item x="320"/>
        <item x="358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60"/>
        <item x="356"/>
        <item x="161"/>
        <item x="190"/>
        <item x="335"/>
        <item x="337"/>
        <item x="157"/>
        <item x="242"/>
        <item x="184"/>
        <item x="273"/>
        <item x="263"/>
        <item x="359"/>
        <item x="18"/>
        <item x="316"/>
        <item x="136"/>
        <item x="137"/>
        <item x="103"/>
        <item x="104"/>
        <item x="361"/>
        <item x="264"/>
        <item x="105"/>
        <item x="106"/>
        <item x="107"/>
        <item x="170"/>
        <item x="108"/>
        <item x="109"/>
        <item x="110"/>
        <item x="243"/>
        <item x="171"/>
        <item x="338"/>
        <item x="323"/>
        <item x="388"/>
        <item x="362"/>
        <item x="138"/>
        <item x="160"/>
        <item x="111"/>
        <item x="112"/>
        <item x="321"/>
        <item x="113"/>
        <item x="309"/>
        <item x="377"/>
        <item x="265"/>
        <item x="172"/>
        <item x="173"/>
        <item x="372"/>
        <item x="378"/>
        <item x="339"/>
        <item x="139"/>
        <item x="363"/>
        <item x="74"/>
        <item x="152"/>
        <item x="341"/>
        <item x="266"/>
        <item x="373"/>
        <item x="114"/>
        <item x="244"/>
        <item x="140"/>
        <item x="245"/>
        <item x="379"/>
        <item x="115"/>
        <item x="116"/>
        <item x="374"/>
        <item x="117"/>
        <item x="118"/>
        <item x="141"/>
        <item x="246"/>
        <item x="247"/>
        <item x="380"/>
        <item x="287"/>
        <item x="142"/>
        <item x="381"/>
        <item x="174"/>
        <item x="324"/>
        <item x="325"/>
        <item x="119"/>
        <item x="120"/>
        <item x="121"/>
        <item x="122"/>
        <item x="143"/>
        <item x="175"/>
        <item x="176"/>
        <item x="375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315"/>
        <item x="326"/>
        <item x="267"/>
        <item x="189"/>
        <item x="259"/>
        <item x="317"/>
        <item x="322"/>
        <item x="370"/>
        <item x="123"/>
        <item x="376"/>
        <item x="124"/>
        <item x="125"/>
        <item x="126"/>
        <item x="127"/>
        <item x="336"/>
        <item x="158"/>
        <item x="159"/>
        <item x="128"/>
        <item x="129"/>
        <item x="130"/>
        <item x="131"/>
        <item x="177"/>
        <item x="260"/>
        <item x="261"/>
        <item x="132"/>
        <item x="133"/>
        <item x="166"/>
        <item x="167"/>
        <item x="165"/>
        <item x="164"/>
        <item x="327"/>
        <item x="328"/>
        <item x="329"/>
        <item x="330"/>
        <item x="318"/>
        <item x="319"/>
        <item x="340"/>
        <item x="306"/>
        <item x="304"/>
        <item x="296"/>
        <item x="307"/>
        <item x="236"/>
        <item x="237"/>
        <item x="313"/>
        <item x="302"/>
        <item x="303"/>
        <item x="334"/>
        <item x="311"/>
        <item x="150"/>
        <item x="95"/>
        <item x="298"/>
        <item x="297"/>
        <item x="299"/>
        <item x="151"/>
      </items>
    </pivotField>
    <pivotField compact="0" outline="0" showAll="0" defaultSubtotal="0"/>
    <pivotField compact="0" outline="0" showAl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axis="axisPage" compact="0" outline="0" multipleItemSelectionAllowed="1" showAll="0" defaultSubtotal="0">
      <items count="33">
        <item h="1" x="32"/>
        <item x="7"/>
        <item x="1"/>
        <item x="0"/>
        <item x="4"/>
        <item x="6"/>
        <item x="3"/>
        <item x="2"/>
        <item x="5"/>
        <item x="15"/>
        <item x="10"/>
        <item x="11"/>
        <item h="1" x="9"/>
        <item h="1" x="8"/>
        <item x="12"/>
        <item x="17"/>
        <item x="18"/>
        <item x="19"/>
        <item h="1" x="22"/>
        <item x="16"/>
        <item x="24"/>
        <item x="20"/>
        <item h="1" x="13"/>
        <item h="1" x="14"/>
        <item h="1" x="21"/>
        <item h="1" x="23"/>
        <item h="1" x="25"/>
        <item h="1" x="26"/>
        <item h="1" x="27"/>
        <item h="1" x="28"/>
        <item h="1" x="29"/>
        <item h="1" x="30"/>
        <item h="1" x="31"/>
      </items>
    </pivotField>
    <pivotField compact="0" outline="0" multipleItemSelectionAllowed="1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4" outline="0" showAll="0" defaultSubtotal="0"/>
    <pivotField compact="0" outline="0" showAll="0" defaultSubtotal="0"/>
    <pivotField compact="0" numFmtId="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10">
        <item x="1"/>
        <item x="0"/>
        <item x="3"/>
        <item x="9"/>
        <item x="7"/>
        <item x="8"/>
        <item x="6"/>
        <item x="2"/>
        <item x="5"/>
        <item x="4"/>
      </items>
    </pivotField>
    <pivotField compact="0" outline="0" showAll="0" defaultSubtotal="0"/>
    <pivotField compact="0" outline="0" showAll="0" defaultSubtotal="0"/>
    <pivotField axis="axisRow" compact="0" outline="0" multipleItemSelectionAllowed="1" showAll="0" defaultSubtotal="0">
      <items count="9">
        <item x="4"/>
        <item x="7"/>
        <item x="6"/>
        <item x="2"/>
        <item x="5"/>
        <item x="0"/>
        <item x="8"/>
        <item x="3"/>
        <item x="1"/>
      </items>
    </pivotField>
    <pivotField axis="axisRow" compact="0" outline="0" showAll="0" defaultSubtotal="0">
      <items count="5">
        <item x="3"/>
        <item x="2"/>
        <item x="4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6">
    <field x="3"/>
    <field x="1"/>
    <field x="5"/>
    <field x="50"/>
    <field x="51"/>
    <field x="47"/>
  </rowFields>
  <rowItems count="585">
    <i>
      <x v="1"/>
      <x v="1"/>
      <x v="16"/>
      <x v="8"/>
      <x v="4"/>
      <x/>
    </i>
    <i r="1">
      <x v="80"/>
      <x v="16"/>
      <x v="8"/>
      <x v="4"/>
      <x/>
    </i>
    <i>
      <x v="2"/>
      <x v="2"/>
      <x v="146"/>
      <x v="5"/>
      <x v="3"/>
      <x v="1"/>
    </i>
    <i>
      <x v="3"/>
      <x v="25"/>
      <x v="162"/>
      <x v="7"/>
      <x v="1"/>
      <x/>
    </i>
    <i r="2">
      <x v="173"/>
      <x v="7"/>
      <x v="1"/>
      <x/>
    </i>
    <i>
      <x v="4"/>
      <x v="149"/>
      <x v="92"/>
      <x v="8"/>
      <x v="4"/>
      <x/>
    </i>
    <i>
      <x v="5"/>
      <x v="81"/>
      <x v="56"/>
      <x v="8"/>
      <x v="4"/>
      <x/>
    </i>
    <i r="2">
      <x v="122"/>
      <x v="8"/>
      <x v="4"/>
      <x/>
    </i>
    <i r="1">
      <x v="91"/>
      <x v="69"/>
      <x v="8"/>
      <x v="4"/>
      <x/>
    </i>
    <i r="2">
      <x v="71"/>
      <x v="8"/>
      <x v="4"/>
      <x/>
    </i>
    <i r="2">
      <x v="105"/>
      <x v="8"/>
      <x v="4"/>
      <x/>
    </i>
    <i r="1">
      <x v="111"/>
      <x v="69"/>
      <x v="8"/>
      <x v="4"/>
      <x/>
    </i>
    <i r="2">
      <x v="70"/>
      <x v="8"/>
      <x v="4"/>
      <x/>
    </i>
    <i r="2">
      <x v="84"/>
      <x v="8"/>
      <x v="4"/>
      <x/>
    </i>
    <i r="1">
      <x v="150"/>
      <x v="50"/>
      <x v="8"/>
      <x v="4"/>
      <x/>
    </i>
    <i r="2">
      <x v="54"/>
      <x v="8"/>
      <x v="4"/>
      <x/>
    </i>
    <i r="2">
      <x v="56"/>
      <x v="8"/>
      <x v="4"/>
      <x/>
    </i>
    <i r="2">
      <x v="57"/>
      <x v="8"/>
      <x v="4"/>
      <x/>
    </i>
    <i r="2">
      <x v="122"/>
      <x v="8"/>
      <x v="4"/>
      <x/>
    </i>
    <i r="1">
      <x v="160"/>
      <x v="46"/>
      <x v="8"/>
      <x v="4"/>
      <x/>
    </i>
    <i r="2">
      <x v="86"/>
      <x v="8"/>
      <x v="4"/>
      <x/>
    </i>
    <i r="2">
      <x v="98"/>
      <x v="8"/>
      <x v="4"/>
      <x/>
    </i>
    <i r="2">
      <x v="113"/>
      <x v="8"/>
      <x v="4"/>
      <x/>
    </i>
    <i r="1">
      <x v="163"/>
      <x v="95"/>
      <x v="8"/>
      <x v="4"/>
      <x/>
    </i>
    <i r="2">
      <x v="96"/>
      <x v="8"/>
      <x v="4"/>
      <x/>
    </i>
    <i>
      <x v="6"/>
      <x v="63"/>
      <x v="205"/>
      <x v="5"/>
      <x v="3"/>
      <x v="1"/>
    </i>
    <i r="1">
      <x v="70"/>
      <x v="205"/>
      <x v="5"/>
      <x v="3"/>
      <x v="1"/>
    </i>
    <i>
      <x v="7"/>
      <x v="7"/>
      <x v="255"/>
      <x v="8"/>
      <x v="4"/>
      <x/>
    </i>
    <i r="1">
      <x v="56"/>
      <x v="245"/>
      <x v="1"/>
      <x v="1"/>
      <x/>
    </i>
    <i r="1">
      <x v="76"/>
      <x v="245"/>
      <x v="6"/>
      <x v="1"/>
      <x/>
    </i>
    <i r="2">
      <x v="339"/>
      <x v="6"/>
      <x v="1"/>
      <x/>
    </i>
    <i r="1">
      <x v="77"/>
      <x v="245"/>
      <x v="6"/>
      <x v="1"/>
      <x/>
    </i>
    <i r="2">
      <x v="246"/>
      <x v="6"/>
      <x v="1"/>
      <x/>
    </i>
    <i r="1">
      <x v="146"/>
      <x v="245"/>
      <x v="8"/>
      <x v="4"/>
      <x/>
    </i>
    <i r="2">
      <x v="252"/>
      <x v="8"/>
      <x v="4"/>
      <x/>
    </i>
    <i>
      <x v="8"/>
      <x v="3"/>
      <x v="211"/>
      <x v="8"/>
      <x v="4"/>
      <x/>
    </i>
    <i r="1">
      <x v="40"/>
      <x v="206"/>
      <x v="8"/>
      <x v="4"/>
      <x/>
    </i>
    <i r="1">
      <x v="48"/>
      <x v="206"/>
      <x v="8"/>
      <x v="4"/>
      <x/>
    </i>
    <i r="1">
      <x v="62"/>
      <x v="211"/>
      <x v="8"/>
      <x v="4"/>
      <x/>
    </i>
    <i r="1">
      <x v="131"/>
      <x v="211"/>
      <x v="8"/>
      <x v="4"/>
      <x/>
    </i>
    <i>
      <x v="9"/>
      <x v="9"/>
      <x v="182"/>
      <x v="8"/>
      <x v="4"/>
      <x/>
    </i>
    <i r="1">
      <x v="82"/>
      <x v="182"/>
      <x v="8"/>
      <x v="4"/>
      <x/>
    </i>
    <i>
      <x v="11"/>
      <x v="118"/>
      <x v="175"/>
      <x v="8"/>
      <x v="4"/>
      <x/>
    </i>
    <i>
      <x v="12"/>
      <x v="97"/>
      <x v="2"/>
      <x v="8"/>
      <x v="4"/>
      <x/>
    </i>
    <i r="1">
      <x v="151"/>
      <x v="2"/>
      <x v="5"/>
      <x v="3"/>
      <x v="1"/>
    </i>
    <i r="1">
      <x v="161"/>
      <x v="2"/>
      <x v="5"/>
      <x v="3"/>
      <x v="1"/>
    </i>
    <i r="1">
      <x v="173"/>
      <x v="26"/>
      <x v="5"/>
      <x v="3"/>
      <x v="1"/>
    </i>
    <i>
      <x v="15"/>
      <x v="11"/>
      <x v="136"/>
      <x v="8"/>
      <x v="4"/>
      <x/>
    </i>
    <i r="2">
      <x v="137"/>
      <x v="8"/>
      <x v="4"/>
      <x/>
    </i>
    <i r="2">
      <x v="140"/>
      <x v="8"/>
      <x v="4"/>
      <x/>
    </i>
    <i r="1">
      <x v="152"/>
      <x v="140"/>
      <x v="8"/>
      <x v="4"/>
      <x/>
    </i>
    <i r="2">
      <x v="141"/>
      <x v="5"/>
      <x v="3"/>
      <x v="3"/>
    </i>
    <i>
      <x v="16"/>
      <x v="119"/>
      <x v="186"/>
      <x v="8"/>
      <x v="4"/>
      <x/>
    </i>
    <i r="2">
      <x v="187"/>
      <x v="8"/>
      <x v="4"/>
      <x/>
    </i>
    <i r="2">
      <x v="188"/>
      <x v="8"/>
      <x v="4"/>
      <x/>
    </i>
    <i r="2">
      <x v="189"/>
      <x v="8"/>
      <x v="4"/>
      <x/>
    </i>
    <i r="2">
      <x v="190"/>
      <x v="8"/>
      <x v="4"/>
      <x/>
    </i>
    <i>
      <x v="17"/>
      <x v="100"/>
      <x v="9"/>
      <x v="8"/>
      <x v="4"/>
      <x/>
    </i>
    <i>
      <x v="18"/>
      <x v="24"/>
      <x v="45"/>
      <x v="2"/>
      <x v="1"/>
      <x/>
    </i>
    <i r="1">
      <x v="106"/>
      <x v="45"/>
      <x v="8"/>
      <x v="4"/>
      <x/>
    </i>
    <i r="1">
      <x v="140"/>
      <x v="45"/>
      <x v="8"/>
      <x v="4"/>
      <x/>
    </i>
    <i r="1">
      <x v="168"/>
      <x v="175"/>
      <x v="8"/>
      <x v="4"/>
      <x/>
    </i>
    <i>
      <x v="19"/>
      <x v="4"/>
      <x v="196"/>
      <x v="3"/>
      <x v="1"/>
      <x/>
    </i>
    <i r="2">
      <x v="197"/>
      <x v="7"/>
      <x v="1"/>
      <x/>
    </i>
    <i r="2">
      <x v="208"/>
      <x v="3"/>
      <x v="1"/>
      <x/>
    </i>
    <i r="2">
      <x v="214"/>
      <x v="3"/>
      <x v="1"/>
      <x/>
    </i>
    <i r="2">
      <x v="216"/>
      <x v="3"/>
      <x v="1"/>
      <x/>
    </i>
    <i r="2">
      <x v="217"/>
      <x v="3"/>
      <x v="1"/>
      <x/>
    </i>
    <i r="1">
      <x v="28"/>
      <x v="220"/>
      <x v="7"/>
      <x v="1"/>
      <x/>
    </i>
    <i r="1">
      <x v="29"/>
      <x v="216"/>
      <x v="8"/>
      <x v="4"/>
      <x/>
    </i>
    <i r="1">
      <x v="64"/>
      <x v="198"/>
      <x v="3"/>
      <x v="1"/>
      <x/>
    </i>
    <i r="2">
      <x v="208"/>
      <x v="8"/>
      <x v="4"/>
      <x/>
    </i>
    <i r="2">
      <x v="213"/>
      <x v="3"/>
      <x v="2"/>
      <x/>
    </i>
    <i r="2">
      <x v="214"/>
      <x v="3"/>
      <x v="1"/>
      <x/>
    </i>
    <i r="2">
      <x v="216"/>
      <x v="3"/>
      <x v="1"/>
      <x/>
    </i>
    <i r="2">
      <x v="217"/>
      <x v="3"/>
      <x v="1"/>
      <x/>
    </i>
    <i r="2">
      <x v="220"/>
      <x v="5"/>
      <x v="2"/>
      <x v="1"/>
    </i>
    <i r="1">
      <x v="79"/>
      <x v="208"/>
      <x v="8"/>
      <x v="4"/>
      <x/>
    </i>
    <i r="1">
      <x v="132"/>
      <x v="196"/>
      <x v="3"/>
      <x v="1"/>
      <x/>
    </i>
    <i r="2">
      <x v="208"/>
      <x v="8"/>
      <x v="4"/>
      <x/>
    </i>
    <i r="2">
      <x v="210"/>
      <x v="3"/>
      <x v="1"/>
      <x/>
    </i>
    <i r="2">
      <x v="213"/>
      <x v="3"/>
      <x v="1"/>
      <x/>
    </i>
    <i r="2">
      <x v="214"/>
      <x v="3"/>
      <x v="1"/>
      <x/>
    </i>
    <i r="2">
      <x v="216"/>
      <x v="3"/>
      <x v="1"/>
      <x/>
    </i>
    <i r="2">
      <x v="217"/>
      <x v="3"/>
      <x v="1"/>
      <x/>
    </i>
    <i r="2">
      <x v="218"/>
      <x v="3"/>
      <x v="1"/>
      <x/>
    </i>
    <i r="1">
      <x v="138"/>
      <x v="207"/>
      <x v="8"/>
      <x v="4"/>
      <x/>
    </i>
    <i r="2">
      <x v="215"/>
      <x v="8"/>
      <x v="4"/>
      <x/>
    </i>
    <i>
      <x v="20"/>
      <x v="123"/>
      <x v="384"/>
      <x v="5"/>
      <x v="3"/>
      <x v="3"/>
    </i>
    <i>
      <x v="22"/>
      <x v="54"/>
      <x v="351"/>
      <x v="5"/>
      <x v="3"/>
      <x v="5"/>
    </i>
    <i r="2">
      <x v="352"/>
      <x v="5"/>
      <x v="3"/>
      <x v="5"/>
    </i>
    <i>
      <x v="24"/>
      <x v="8"/>
      <x v="153"/>
      <x v="8"/>
      <x v="4"/>
      <x/>
    </i>
    <i>
      <x v="25"/>
      <x v="83"/>
      <x v="153"/>
      <x v="8"/>
      <x v="4"/>
      <x/>
    </i>
    <i>
      <x v="26"/>
      <x v="53"/>
      <x v="249"/>
      <x v="2"/>
      <x v="1"/>
      <x/>
    </i>
    <i r="1">
      <x v="122"/>
      <x v="249"/>
      <x v="2"/>
      <x v="1"/>
      <x/>
    </i>
    <i>
      <x v="27"/>
      <x v="34"/>
      <x v="79"/>
      <x v="5"/>
      <x v="3"/>
      <x v="1"/>
    </i>
    <i r="2">
      <x v="108"/>
      <x v="5"/>
      <x v="3"/>
      <x v="1"/>
    </i>
    <i r="1">
      <x v="153"/>
      <x v="145"/>
      <x v="8"/>
      <x v="4"/>
      <x/>
    </i>
    <i>
      <x v="29"/>
      <x v="12"/>
      <x v="72"/>
      <x v="8"/>
      <x v="4"/>
      <x/>
    </i>
    <i r="2">
      <x v="73"/>
      <x v="8"/>
      <x v="4"/>
      <x/>
    </i>
    <i r="2">
      <x v="74"/>
      <x v="8"/>
      <x v="4"/>
      <x/>
    </i>
    <i r="2">
      <x v="76"/>
      <x v="8"/>
      <x v="4"/>
      <x/>
    </i>
    <i r="2">
      <x v="80"/>
      <x v="8"/>
      <x v="4"/>
      <x/>
    </i>
    <i r="2">
      <x v="82"/>
      <x v="8"/>
      <x v="4"/>
      <x/>
    </i>
    <i r="2">
      <x v="83"/>
      <x v="8"/>
      <x v="4"/>
      <x/>
    </i>
    <i r="2">
      <x v="88"/>
      <x v="8"/>
      <x v="4"/>
      <x/>
    </i>
    <i r="2">
      <x v="89"/>
      <x v="8"/>
      <x v="4"/>
      <x/>
    </i>
    <i r="2">
      <x v="93"/>
      <x v="8"/>
      <x v="4"/>
      <x/>
    </i>
    <i r="2">
      <x v="94"/>
      <x v="8"/>
      <x v="4"/>
      <x/>
    </i>
    <i r="2">
      <x v="99"/>
      <x v="8"/>
      <x v="4"/>
      <x/>
    </i>
    <i r="2">
      <x v="102"/>
      <x v="8"/>
      <x v="4"/>
      <x/>
    </i>
    <i r="2">
      <x v="103"/>
      <x v="8"/>
      <x v="4"/>
      <x/>
    </i>
    <i r="2">
      <x v="148"/>
      <x v="8"/>
      <x v="4"/>
      <x/>
    </i>
    <i r="2">
      <x v="151"/>
      <x v="8"/>
      <x v="4"/>
      <x/>
    </i>
    <i r="1">
      <x v="30"/>
      <x v="107"/>
      <x v="8"/>
      <x v="4"/>
      <x/>
    </i>
    <i r="1">
      <x v="32"/>
      <x v="160"/>
      <x v="8"/>
      <x v="4"/>
      <x/>
    </i>
    <i r="1">
      <x v="87"/>
      <x v="73"/>
      <x v="8"/>
      <x v="4"/>
      <x/>
    </i>
    <i r="2">
      <x v="74"/>
      <x v="8"/>
      <x v="4"/>
      <x/>
    </i>
    <i r="2">
      <x v="76"/>
      <x v="8"/>
      <x v="4"/>
      <x/>
    </i>
    <i r="2">
      <x v="80"/>
      <x v="8"/>
      <x v="4"/>
      <x/>
    </i>
    <i r="2">
      <x v="81"/>
      <x v="8"/>
      <x v="4"/>
      <x/>
    </i>
    <i r="2">
      <x v="82"/>
      <x v="8"/>
      <x v="4"/>
      <x/>
    </i>
    <i r="2">
      <x v="83"/>
      <x v="8"/>
      <x v="4"/>
      <x/>
    </i>
    <i r="2">
      <x v="87"/>
      <x v="8"/>
      <x v="4"/>
      <x/>
    </i>
    <i r="2">
      <x v="88"/>
      <x v="8"/>
      <x v="4"/>
      <x/>
    </i>
    <i r="2">
      <x v="89"/>
      <x v="8"/>
      <x v="4"/>
      <x/>
    </i>
    <i r="2">
      <x v="93"/>
      <x v="8"/>
      <x v="4"/>
      <x/>
    </i>
    <i r="2">
      <x v="94"/>
      <x v="8"/>
      <x v="4"/>
      <x/>
    </i>
    <i r="2">
      <x v="127"/>
      <x v="8"/>
      <x v="4"/>
      <x/>
    </i>
    <i r="2">
      <x v="151"/>
      <x v="8"/>
      <x v="4"/>
      <x/>
    </i>
    <i r="1">
      <x v="108"/>
      <x v="72"/>
      <x v="8"/>
      <x v="4"/>
      <x/>
    </i>
    <i r="2">
      <x v="73"/>
      <x v="8"/>
      <x v="4"/>
      <x/>
    </i>
    <i r="2">
      <x v="74"/>
      <x v="8"/>
      <x v="4"/>
      <x/>
    </i>
    <i r="2">
      <x v="76"/>
      <x v="8"/>
      <x v="4"/>
      <x/>
    </i>
    <i r="2">
      <x v="80"/>
      <x v="8"/>
      <x v="4"/>
      <x/>
    </i>
    <i r="2">
      <x v="82"/>
      <x v="8"/>
      <x v="4"/>
      <x/>
    </i>
    <i r="2">
      <x v="83"/>
      <x v="8"/>
      <x v="4"/>
      <x/>
    </i>
    <i r="2">
      <x v="87"/>
      <x v="8"/>
      <x v="4"/>
      <x/>
    </i>
    <i r="2">
      <x v="88"/>
      <x v="8"/>
      <x v="4"/>
      <x/>
    </i>
    <i r="2">
      <x v="89"/>
      <x v="8"/>
      <x v="4"/>
      <x/>
    </i>
    <i r="2">
      <x v="94"/>
      <x v="8"/>
      <x v="4"/>
      <x/>
    </i>
    <i r="2">
      <x v="99"/>
      <x v="8"/>
      <x v="4"/>
      <x/>
    </i>
    <i r="2">
      <x v="102"/>
      <x v="8"/>
      <x v="4"/>
      <x/>
    </i>
    <i r="2">
      <x v="103"/>
      <x v="8"/>
      <x v="4"/>
      <x/>
    </i>
    <i r="2">
      <x v="120"/>
      <x v="8"/>
      <x v="4"/>
      <x/>
    </i>
    <i r="2">
      <x v="127"/>
      <x v="8"/>
      <x v="4"/>
      <x/>
    </i>
    <i r="2">
      <x v="128"/>
      <x v="8"/>
      <x v="4"/>
      <x/>
    </i>
    <i r="2">
      <x v="144"/>
      <x v="8"/>
      <x v="4"/>
      <x/>
    </i>
    <i r="2">
      <x v="151"/>
      <x v="8"/>
      <x v="4"/>
      <x/>
    </i>
    <i r="1">
      <x v="144"/>
      <x v="94"/>
      <x v="8"/>
      <x v="4"/>
      <x/>
    </i>
    <i r="2">
      <x v="151"/>
      <x v="8"/>
      <x v="4"/>
      <x/>
    </i>
    <i r="1">
      <x v="145"/>
      <x v="72"/>
      <x v="8"/>
      <x v="4"/>
      <x/>
    </i>
    <i r="2">
      <x v="73"/>
      <x v="8"/>
      <x v="4"/>
      <x/>
    </i>
    <i r="2">
      <x v="74"/>
      <x v="8"/>
      <x v="4"/>
      <x/>
    </i>
    <i r="2">
      <x v="76"/>
      <x v="8"/>
      <x v="4"/>
      <x/>
    </i>
    <i r="2">
      <x v="81"/>
      <x v="8"/>
      <x v="4"/>
      <x/>
    </i>
    <i r="2">
      <x v="82"/>
      <x v="8"/>
      <x v="4"/>
      <x/>
    </i>
    <i r="2">
      <x v="89"/>
      <x v="8"/>
      <x v="4"/>
      <x/>
    </i>
    <i r="2">
      <x v="93"/>
      <x v="8"/>
      <x v="4"/>
      <x/>
    </i>
    <i r="2">
      <x v="94"/>
      <x v="8"/>
      <x v="4"/>
      <x/>
    </i>
    <i r="2">
      <x v="99"/>
      <x v="8"/>
      <x v="4"/>
      <x/>
    </i>
    <i r="2">
      <x v="102"/>
      <x v="8"/>
      <x v="4"/>
      <x/>
    </i>
    <i r="2">
      <x v="148"/>
      <x v="8"/>
      <x v="4"/>
      <x/>
    </i>
    <i r="2">
      <x v="151"/>
      <x v="8"/>
      <x v="4"/>
      <x/>
    </i>
    <i r="1">
      <x v="200"/>
      <x v="72"/>
      <x v="8"/>
      <x v="4"/>
      <x/>
    </i>
    <i r="2">
      <x v="73"/>
      <x v="8"/>
      <x v="4"/>
      <x/>
    </i>
    <i r="2">
      <x v="74"/>
      <x v="8"/>
      <x v="4"/>
      <x/>
    </i>
    <i r="2">
      <x v="76"/>
      <x v="8"/>
      <x v="4"/>
      <x/>
    </i>
    <i r="2">
      <x v="80"/>
      <x v="8"/>
      <x v="4"/>
      <x/>
    </i>
    <i r="2">
      <x v="81"/>
      <x v="8"/>
      <x v="4"/>
      <x/>
    </i>
    <i r="2">
      <x v="82"/>
      <x v="8"/>
      <x v="4"/>
      <x/>
    </i>
    <i r="2">
      <x v="87"/>
      <x v="8"/>
      <x v="4"/>
      <x/>
    </i>
    <i r="2">
      <x v="89"/>
      <x v="8"/>
      <x v="4"/>
      <x/>
    </i>
    <i r="2">
      <x v="93"/>
      <x v="8"/>
      <x v="4"/>
      <x/>
    </i>
    <i r="2">
      <x v="94"/>
      <x v="8"/>
      <x v="4"/>
      <x/>
    </i>
    <i r="2">
      <x v="99"/>
      <x v="8"/>
      <x v="4"/>
      <x/>
    </i>
    <i r="2">
      <x v="102"/>
      <x v="8"/>
      <x v="4"/>
      <x/>
    </i>
    <i r="2">
      <x v="103"/>
      <x v="8"/>
      <x v="4"/>
      <x/>
    </i>
    <i r="2">
      <x v="148"/>
      <x v="8"/>
      <x v="4"/>
      <x/>
    </i>
    <i>
      <x v="30"/>
      <x v="26"/>
      <x v="12"/>
      <x v="7"/>
      <x v="1"/>
      <x/>
    </i>
    <i>
      <x v="31"/>
      <x v="23"/>
      <x v="19"/>
      <x v="2"/>
      <x v="1"/>
      <x/>
    </i>
    <i r="1">
      <x v="49"/>
      <x v="18"/>
      <x v="2"/>
      <x v="1"/>
      <x/>
    </i>
    <i r="2">
      <x v="20"/>
      <x v="2"/>
      <x v="1"/>
      <x/>
    </i>
    <i r="1">
      <x v="86"/>
      <x v="19"/>
      <x v="8"/>
      <x v="4"/>
      <x/>
    </i>
    <i r="2">
      <x v="20"/>
      <x v="8"/>
      <x v="4"/>
      <x/>
    </i>
    <i r="1">
      <x v="117"/>
      <x v="19"/>
      <x v="8"/>
      <x v="4"/>
      <x/>
    </i>
    <i r="2">
      <x v="20"/>
      <x v="8"/>
      <x v="4"/>
      <x/>
    </i>
    <i r="1">
      <x v="141"/>
      <x v="19"/>
      <x v="8"/>
      <x v="4"/>
      <x/>
    </i>
    <i r="2">
      <x v="20"/>
      <x v="8"/>
      <x v="4"/>
      <x/>
    </i>
    <i>
      <x v="32"/>
      <x v="6"/>
      <x v="204"/>
      <x v="3"/>
      <x v="1"/>
      <x/>
    </i>
    <i r="2">
      <x v="205"/>
      <x v="3"/>
      <x v="1"/>
      <x/>
    </i>
    <i>
      <x v="33"/>
      <x v="13"/>
      <x v="42"/>
      <x v="5"/>
      <x v="3"/>
      <x v="2"/>
    </i>
    <i r="2">
      <x v="43"/>
      <x v="5"/>
      <x v="3"/>
      <x v="2"/>
    </i>
    <i r="2">
      <x v="49"/>
      <x v="5"/>
      <x v="3"/>
      <x v="2"/>
    </i>
    <i r="2">
      <x v="52"/>
      <x v="5"/>
      <x v="3"/>
      <x v="2"/>
    </i>
    <i r="2">
      <x v="53"/>
      <x v="5"/>
      <x v="3"/>
      <x v="2"/>
    </i>
    <i r="2">
      <x v="62"/>
      <x v="5"/>
      <x v="3"/>
      <x v="2"/>
    </i>
    <i r="2">
      <x v="63"/>
      <x v="5"/>
      <x v="3"/>
      <x v="2"/>
    </i>
    <i r="2">
      <x v="64"/>
      <x v="5"/>
      <x v="3"/>
      <x v="7"/>
    </i>
    <i r="1">
      <x v="89"/>
      <x v="37"/>
      <x v="8"/>
      <x v="4"/>
      <x/>
    </i>
    <i r="2">
      <x v="40"/>
      <x v="8"/>
      <x v="4"/>
      <x/>
    </i>
    <i r="2">
      <x v="43"/>
      <x v="8"/>
      <x v="4"/>
      <x/>
    </i>
    <i r="2">
      <x v="48"/>
      <x v="8"/>
      <x v="4"/>
      <x/>
    </i>
    <i r="2">
      <x v="49"/>
      <x v="8"/>
      <x v="4"/>
      <x/>
    </i>
    <i r="2">
      <x v="53"/>
      <x v="8"/>
      <x v="4"/>
      <x/>
    </i>
    <i r="2">
      <x v="55"/>
      <x v="8"/>
      <x v="4"/>
      <x/>
    </i>
    <i r="2">
      <x v="58"/>
      <x v="8"/>
      <x v="4"/>
      <x/>
    </i>
    <i r="2">
      <x v="61"/>
      <x v="8"/>
      <x v="4"/>
      <x/>
    </i>
    <i r="2">
      <x v="62"/>
      <x v="8"/>
      <x v="4"/>
      <x/>
    </i>
    <i r="2">
      <x v="63"/>
      <x v="8"/>
      <x v="4"/>
      <x/>
    </i>
    <i r="2">
      <x v="64"/>
      <x v="8"/>
      <x v="4"/>
      <x/>
    </i>
    <i r="1">
      <x v="109"/>
      <x v="41"/>
      <x v="8"/>
      <x v="4"/>
      <x/>
    </i>
    <i r="2">
      <x v="48"/>
      <x v="8"/>
      <x v="4"/>
      <x/>
    </i>
    <i r="2">
      <x v="55"/>
      <x v="8"/>
      <x v="4"/>
      <x/>
    </i>
    <i r="1">
      <x v="154"/>
      <x v="39"/>
      <x v="8"/>
      <x v="4"/>
      <x/>
    </i>
    <i r="2">
      <x v="41"/>
      <x v="8"/>
      <x v="4"/>
      <x/>
    </i>
    <i r="2">
      <x v="47"/>
      <x v="8"/>
      <x v="4"/>
      <x/>
    </i>
    <i r="2">
      <x v="48"/>
      <x v="8"/>
      <x v="4"/>
      <x/>
    </i>
    <i r="2">
      <x v="55"/>
      <x v="8"/>
      <x v="4"/>
      <x/>
    </i>
    <i r="2">
      <x v="59"/>
      <x v="8"/>
      <x v="4"/>
      <x/>
    </i>
    <i r="2">
      <x v="64"/>
      <x v="8"/>
      <x v="4"/>
      <x/>
    </i>
    <i r="2">
      <x v="65"/>
      <x v="8"/>
      <x v="4"/>
      <x/>
    </i>
    <i>
      <x v="34"/>
      <x v="14"/>
      <x v="75"/>
      <x v="8"/>
      <x v="4"/>
      <x/>
    </i>
    <i r="2">
      <x v="90"/>
      <x v="8"/>
      <x v="4"/>
      <x/>
    </i>
    <i r="2">
      <x v="91"/>
      <x v="8"/>
      <x v="4"/>
      <x/>
    </i>
    <i r="2">
      <x v="147"/>
      <x v="8"/>
      <x v="4"/>
      <x/>
    </i>
    <i r="2">
      <x v="154"/>
      <x v="8"/>
      <x v="4"/>
      <x/>
    </i>
    <i r="1">
      <x v="90"/>
      <x v="75"/>
      <x v="8"/>
      <x v="4"/>
      <x/>
    </i>
    <i r="2">
      <x v="91"/>
      <x v="8"/>
      <x v="4"/>
      <x/>
    </i>
    <i r="2">
      <x v="154"/>
      <x v="8"/>
      <x v="4"/>
      <x/>
    </i>
    <i r="1">
      <x v="110"/>
      <x v="91"/>
      <x v="8"/>
      <x v="4"/>
      <x/>
    </i>
    <i r="1">
      <x v="147"/>
      <x v="75"/>
      <x v="8"/>
      <x v="4"/>
      <x/>
    </i>
    <i r="2">
      <x v="90"/>
      <x v="8"/>
      <x v="4"/>
      <x/>
    </i>
    <i r="2">
      <x v="91"/>
      <x v="8"/>
      <x v="4"/>
      <x/>
    </i>
    <i r="2">
      <x v="147"/>
      <x v="8"/>
      <x v="4"/>
      <x/>
    </i>
    <i r="2">
      <x v="154"/>
      <x v="8"/>
      <x v="4"/>
      <x/>
    </i>
    <i>
      <x v="35"/>
      <x v="124"/>
      <x v="157"/>
      <x v="6"/>
      <x v="1"/>
      <x/>
    </i>
    <i>
      <x v="36"/>
      <x v="170"/>
      <x v="27"/>
      <x v="8"/>
      <x v="4"/>
      <x/>
    </i>
    <i r="2">
      <x v="112"/>
      <x v="8"/>
      <x v="4"/>
      <x/>
    </i>
    <i r="2">
      <x v="175"/>
      <x v="8"/>
      <x v="4"/>
      <x/>
    </i>
    <i r="2">
      <x v="386"/>
      <x v="8"/>
      <x v="4"/>
      <x/>
    </i>
    <i r="2">
      <x v="387"/>
      <x v="8"/>
      <x v="4"/>
      <x/>
    </i>
    <i r="2">
      <x v="388"/>
      <x v="8"/>
      <x v="4"/>
      <x/>
    </i>
    <i>
      <x v="37"/>
      <x v="158"/>
      <x v="51"/>
      <x v="4"/>
      <x v="2"/>
      <x/>
    </i>
    <i>
      <x v="38"/>
      <x v="46"/>
      <x v="389"/>
      <x v="8"/>
      <x v="4"/>
      <x/>
    </i>
    <i>
      <x v="39"/>
      <x v="178"/>
      <x v="383"/>
      <x v="8"/>
      <x v="4"/>
      <x/>
    </i>
    <i>
      <x v="41"/>
      <x v="31"/>
      <x v="385"/>
      <x v="1"/>
      <x v="1"/>
      <x/>
    </i>
    <i>
      <x v="42"/>
      <x v="38"/>
      <x v="25"/>
      <x v="7"/>
      <x v="1"/>
      <x/>
    </i>
    <i r="2">
      <x v="259"/>
      <x v="8"/>
      <x v="4"/>
      <x/>
    </i>
    <i r="2">
      <x v="260"/>
      <x v="8"/>
      <x v="4"/>
      <x/>
    </i>
    <i r="2">
      <x v="263"/>
      <x v="8"/>
      <x v="4"/>
      <x/>
    </i>
    <i r="2">
      <x v="264"/>
      <x v="7"/>
      <x v="1"/>
      <x/>
    </i>
    <i r="2">
      <x v="265"/>
      <x v="7"/>
      <x v="1"/>
      <x/>
    </i>
    <i r="2">
      <x v="267"/>
      <x v="8"/>
      <x v="4"/>
      <x/>
    </i>
    <i r="2">
      <x v="268"/>
      <x v="8"/>
      <x v="4"/>
      <x/>
    </i>
    <i r="2">
      <x v="269"/>
      <x v="8"/>
      <x v="4"/>
      <x/>
    </i>
    <i r="2">
      <x v="278"/>
      <x v="7"/>
      <x v="1"/>
      <x/>
    </i>
    <i r="2">
      <x v="279"/>
      <x v="7"/>
      <x v="1"/>
      <x/>
    </i>
    <i r="2">
      <x v="281"/>
      <x v="5"/>
      <x v="3"/>
      <x/>
    </i>
    <i r="2">
      <x v="297"/>
      <x v="8"/>
      <x v="4"/>
      <x/>
    </i>
    <i r="2">
      <x v="302"/>
      <x v="8"/>
      <x v="4"/>
      <x/>
    </i>
    <i r="2">
      <x v="303"/>
      <x v="8"/>
      <x v="4"/>
      <x/>
    </i>
    <i r="2">
      <x v="305"/>
      <x v="8"/>
      <x v="4"/>
      <x/>
    </i>
    <i r="2">
      <x v="306"/>
      <x v="7"/>
      <x v="1"/>
      <x/>
    </i>
    <i r="2">
      <x v="317"/>
      <x v="8"/>
      <x v="4"/>
      <x/>
    </i>
    <i r="2">
      <x v="318"/>
      <x v="8"/>
      <x v="4"/>
      <x/>
    </i>
    <i r="2">
      <x v="319"/>
      <x v="8"/>
      <x v="4"/>
      <x/>
    </i>
    <i r="2">
      <x v="320"/>
      <x v="8"/>
      <x v="4"/>
      <x/>
    </i>
    <i r="2">
      <x v="344"/>
      <x v="8"/>
      <x v="4"/>
      <x/>
    </i>
    <i r="2">
      <x v="346"/>
      <x v="8"/>
      <x v="4"/>
      <x/>
    </i>
    <i r="2">
      <x v="347"/>
      <x v="8"/>
      <x v="4"/>
      <x/>
    </i>
    <i r="2">
      <x v="348"/>
      <x v="8"/>
      <x v="4"/>
      <x/>
    </i>
    <i r="2">
      <x v="349"/>
      <x v="8"/>
      <x v="4"/>
      <x/>
    </i>
    <i r="2">
      <x v="353"/>
      <x v="8"/>
      <x v="4"/>
      <x/>
    </i>
    <i r="2">
      <x v="354"/>
      <x v="8"/>
      <x v="4"/>
      <x/>
    </i>
    <i r="2">
      <x v="355"/>
      <x v="8"/>
      <x v="4"/>
      <x/>
    </i>
    <i r="2">
      <x v="356"/>
      <x v="8"/>
      <x v="4"/>
      <x/>
    </i>
    <i r="2">
      <x v="360"/>
      <x v="8"/>
      <x v="4"/>
      <x/>
    </i>
    <i r="2">
      <x v="361"/>
      <x v="8"/>
      <x v="4"/>
      <x/>
    </i>
    <i r="1">
      <x v="59"/>
      <x v="360"/>
      <x v="8"/>
      <x v="4"/>
      <x/>
    </i>
    <i r="2">
      <x v="361"/>
      <x v="8"/>
      <x v="4"/>
      <x/>
    </i>
    <i r="1">
      <x v="60"/>
      <x v="362"/>
      <x v="7"/>
      <x v="1"/>
      <x/>
    </i>
    <i r="2">
      <x v="363"/>
      <x v="8"/>
      <x v="4"/>
      <x/>
    </i>
    <i r="2">
      <x v="364"/>
      <x v="8"/>
      <x v="4"/>
      <x/>
    </i>
    <i r="2">
      <x v="365"/>
      <x v="8"/>
      <x v="4"/>
      <x/>
    </i>
    <i r="1">
      <x v="61"/>
      <x v="360"/>
      <x v="8"/>
      <x v="4"/>
      <x/>
    </i>
    <i r="2">
      <x v="361"/>
      <x v="8"/>
      <x v="4"/>
      <x/>
    </i>
    <i r="2">
      <x v="364"/>
      <x v="7"/>
      <x v="1"/>
      <x/>
    </i>
    <i r="2">
      <x v="365"/>
      <x v="7"/>
      <x v="1"/>
      <x/>
    </i>
    <i r="1">
      <x v="65"/>
      <x v="25"/>
      <x v="8"/>
      <x v="4"/>
      <x/>
    </i>
    <i r="2">
      <x v="260"/>
      <x v="7"/>
      <x v="1"/>
      <x/>
    </i>
    <i r="2">
      <x v="266"/>
      <x v="8"/>
      <x v="4"/>
      <x/>
    </i>
    <i r="2">
      <x v="271"/>
      <x v="7"/>
      <x v="1"/>
      <x/>
    </i>
    <i r="2">
      <x v="281"/>
      <x v="8"/>
      <x v="4"/>
      <x/>
    </i>
    <i r="2">
      <x v="285"/>
      <x v="7"/>
      <x v="1"/>
      <x/>
    </i>
    <i r="2">
      <x v="286"/>
      <x v="7"/>
      <x v="1"/>
      <x/>
    </i>
    <i r="2">
      <x v="314"/>
      <x v="8"/>
      <x v="4"/>
      <x/>
    </i>
    <i r="2">
      <x v="317"/>
      <x v="8"/>
      <x v="4"/>
      <x/>
    </i>
    <i r="2">
      <x v="318"/>
      <x v="8"/>
      <x v="4"/>
      <x/>
    </i>
    <i r="2">
      <x v="319"/>
      <x v="8"/>
      <x v="4"/>
      <x/>
    </i>
    <i r="2">
      <x v="320"/>
      <x v="8"/>
      <x v="4"/>
      <x/>
    </i>
    <i r="2">
      <x v="322"/>
      <x v="8"/>
      <x v="4"/>
      <x/>
    </i>
    <i r="2">
      <x v="323"/>
      <x v="8"/>
      <x v="4"/>
      <x/>
    </i>
    <i r="2">
      <x v="349"/>
      <x v="8"/>
      <x v="4"/>
      <x/>
    </i>
    <i r="2">
      <x v="353"/>
      <x v="8"/>
      <x v="4"/>
      <x/>
    </i>
    <i r="2">
      <x v="354"/>
      <x v="8"/>
      <x v="4"/>
      <x/>
    </i>
    <i r="2">
      <x v="355"/>
      <x v="8"/>
      <x v="4"/>
      <x/>
    </i>
    <i r="2">
      <x v="356"/>
      <x v="8"/>
      <x v="4"/>
      <x/>
    </i>
    <i r="2">
      <x v="357"/>
      <x v="8"/>
      <x v="4"/>
      <x/>
    </i>
    <i r="1">
      <x v="71"/>
      <x v="260"/>
      <x v="7"/>
      <x v="1"/>
      <x/>
    </i>
    <i r="2">
      <x v="353"/>
      <x v="7"/>
      <x v="1"/>
      <x/>
    </i>
    <i r="1">
      <x v="174"/>
      <x v="277"/>
      <x v="7"/>
      <x v="1"/>
      <x/>
    </i>
    <i r="2">
      <x v="282"/>
      <x v="7"/>
      <x v="1"/>
      <x/>
    </i>
    <i r="1">
      <x v="184"/>
      <x v="256"/>
      <x v="8"/>
      <x v="4"/>
      <x/>
    </i>
    <i r="2">
      <x v="281"/>
      <x v="8"/>
      <x v="4"/>
      <x/>
    </i>
    <i r="2">
      <x v="341"/>
      <x v="8"/>
      <x v="4"/>
      <x/>
    </i>
    <i r="2">
      <x v="370"/>
      <x v="8"/>
      <x v="4"/>
      <x/>
    </i>
    <i r="2">
      <x v="371"/>
      <x v="8"/>
      <x v="4"/>
      <x/>
    </i>
    <i>
      <x v="43"/>
      <x v="51"/>
      <x v="23"/>
      <x v="5"/>
      <x v="3"/>
      <x v="4"/>
    </i>
    <i r="1">
      <x v="205"/>
      <x v="23"/>
      <x v="5"/>
      <x v="3"/>
      <x v="1"/>
    </i>
    <i>
      <x v="44"/>
      <x v="10"/>
      <x v="13"/>
      <x v="7"/>
      <x v="1"/>
      <x/>
    </i>
    <i r="2">
      <x v="119"/>
      <x v="7"/>
      <x v="1"/>
      <x/>
    </i>
    <i r="2">
      <x v="123"/>
      <x v="7"/>
      <x v="1"/>
      <x/>
    </i>
    <i r="2">
      <x v="124"/>
      <x v="7"/>
      <x v="1"/>
      <x/>
    </i>
    <i r="2">
      <x v="129"/>
      <x v="7"/>
      <x v="1"/>
      <x/>
    </i>
    <i r="2">
      <x v="131"/>
      <x v="7"/>
      <x v="1"/>
      <x/>
    </i>
    <i r="2">
      <x v="132"/>
      <x v="7"/>
      <x v="1"/>
      <x/>
    </i>
    <i r="2">
      <x v="177"/>
      <x v="7"/>
      <x v="1"/>
      <x/>
    </i>
    <i r="1">
      <x v="84"/>
      <x v="13"/>
      <x v="8"/>
      <x v="4"/>
      <x/>
    </i>
    <i r="2">
      <x v="118"/>
      <x v="8"/>
      <x v="4"/>
      <x/>
    </i>
    <i r="2">
      <x v="119"/>
      <x v="8"/>
      <x v="4"/>
      <x/>
    </i>
    <i r="2">
      <x v="123"/>
      <x v="8"/>
      <x v="4"/>
      <x/>
    </i>
    <i r="2">
      <x v="124"/>
      <x v="8"/>
      <x v="4"/>
      <x/>
    </i>
    <i r="2">
      <x v="129"/>
      <x v="8"/>
      <x v="4"/>
      <x/>
    </i>
    <i r="2">
      <x v="131"/>
      <x v="8"/>
      <x v="4"/>
      <x/>
    </i>
    <i r="2">
      <x v="132"/>
      <x v="8"/>
      <x v="4"/>
      <x/>
    </i>
    <i r="1">
      <x v="105"/>
      <x v="115"/>
      <x v="8"/>
      <x v="4"/>
      <x/>
    </i>
    <i r="2">
      <x v="116"/>
      <x v="8"/>
      <x v="4"/>
      <x/>
    </i>
    <i r="1">
      <x v="142"/>
      <x v="13"/>
      <x v="8"/>
      <x v="4"/>
      <x/>
    </i>
    <i r="2">
      <x v="118"/>
      <x v="8"/>
      <x v="4"/>
      <x/>
    </i>
    <i r="2">
      <x v="119"/>
      <x v="8"/>
      <x v="4"/>
      <x/>
    </i>
    <i r="2">
      <x v="124"/>
      <x v="8"/>
      <x v="4"/>
      <x/>
    </i>
    <i r="2">
      <x v="125"/>
      <x v="8"/>
      <x v="4"/>
      <x/>
    </i>
    <i r="2">
      <x v="129"/>
      <x v="8"/>
      <x v="4"/>
      <x/>
    </i>
    <i r="2">
      <x v="131"/>
      <x v="8"/>
      <x v="4"/>
      <x/>
    </i>
    <i r="2">
      <x v="132"/>
      <x v="8"/>
      <x v="4"/>
      <x/>
    </i>
    <i r="1">
      <x v="143"/>
      <x v="117"/>
      <x v="8"/>
      <x v="4"/>
      <x/>
    </i>
    <i>
      <x v="45"/>
      <x v="42"/>
      <x v="30"/>
      <x v="4"/>
      <x v="2"/>
      <x/>
    </i>
    <i r="1">
      <x v="101"/>
      <x v="29"/>
      <x v="4"/>
      <x v="2"/>
      <x/>
    </i>
    <i r="2">
      <x v="31"/>
      <x v="4"/>
      <x v="2"/>
      <x/>
    </i>
    <i r="2">
      <x v="32"/>
      <x v="4"/>
      <x v="2"/>
      <x/>
    </i>
    <i r="2">
      <x v="34"/>
      <x v="4"/>
      <x v="2"/>
      <x/>
    </i>
    <i r="2">
      <x v="35"/>
      <x v="4"/>
      <x v="2"/>
      <x/>
    </i>
    <i r="1">
      <x v="112"/>
      <x v="28"/>
      <x v="4"/>
      <x v="2"/>
      <x/>
    </i>
    <i r="2">
      <x v="30"/>
      <x v="4"/>
      <x v="2"/>
      <x/>
    </i>
    <i r="2">
      <x v="34"/>
      <x v="4"/>
      <x v="2"/>
      <x/>
    </i>
    <i>
      <x v="46"/>
      <x v="39"/>
      <x v="223"/>
      <x v="7"/>
      <x v="1"/>
      <x/>
    </i>
    <i r="2">
      <x v="224"/>
      <x v="7"/>
      <x v="1"/>
      <x/>
    </i>
    <i r="2">
      <x v="257"/>
      <x v="7"/>
      <x v="1"/>
      <x/>
    </i>
    <i r="2">
      <x v="258"/>
      <x v="7"/>
      <x v="1"/>
      <x/>
    </i>
    <i r="2">
      <x v="276"/>
      <x v="7"/>
      <x v="1"/>
      <x/>
    </i>
    <i r="2">
      <x v="290"/>
      <x v="7"/>
      <x v="1"/>
      <x/>
    </i>
    <i r="2">
      <x v="299"/>
      <x v="7"/>
      <x v="1"/>
      <x/>
    </i>
    <i r="2">
      <x v="307"/>
      <x v="7"/>
      <x v="1"/>
      <x/>
    </i>
    <i r="2">
      <x v="312"/>
      <x v="7"/>
      <x v="1"/>
      <x/>
    </i>
    <i r="2">
      <x v="321"/>
      <x v="7"/>
      <x v="1"/>
      <x/>
    </i>
    <i r="1">
      <x v="66"/>
      <x v="224"/>
      <x v="7"/>
      <x v="1"/>
      <x/>
    </i>
    <i r="2">
      <x v="290"/>
      <x v="7"/>
      <x v="1"/>
      <x/>
    </i>
    <i r="2">
      <x v="307"/>
      <x v="7"/>
      <x v="1"/>
      <x/>
    </i>
    <i r="2">
      <x v="312"/>
      <x v="7"/>
      <x v="1"/>
      <x/>
    </i>
    <i r="2">
      <x v="321"/>
      <x v="7"/>
      <x v="1"/>
      <x/>
    </i>
    <i r="1">
      <x v="72"/>
      <x v="175"/>
      <x v="8"/>
      <x v="4"/>
      <x/>
    </i>
    <i r="1">
      <x v="73"/>
      <x v="251"/>
      <x v="8"/>
      <x v="4"/>
      <x/>
    </i>
    <i r="1">
      <x v="134"/>
      <x v="224"/>
      <x v="8"/>
      <x v="4"/>
      <x/>
    </i>
    <i r="2">
      <x v="225"/>
      <x v="8"/>
      <x v="4"/>
      <x/>
    </i>
    <i r="2">
      <x v="253"/>
      <x v="8"/>
      <x v="4"/>
      <x/>
    </i>
    <i r="2">
      <x v="262"/>
      <x v="8"/>
      <x v="4"/>
      <x/>
    </i>
    <i r="2">
      <x v="284"/>
      <x v="8"/>
      <x v="4"/>
      <x/>
    </i>
    <i r="2">
      <x v="295"/>
      <x v="8"/>
      <x v="4"/>
      <x/>
    </i>
    <i r="2">
      <x v="307"/>
      <x v="8"/>
      <x v="4"/>
      <x/>
    </i>
    <i r="2">
      <x v="312"/>
      <x v="8"/>
      <x v="4"/>
      <x/>
    </i>
    <i r="2">
      <x v="321"/>
      <x v="8"/>
      <x v="4"/>
      <x/>
    </i>
    <i r="2">
      <x v="338"/>
      <x v="8"/>
      <x v="4"/>
      <x/>
    </i>
    <i>
      <x v="47"/>
      <x v="116"/>
      <x v="126"/>
      <x v="5"/>
      <x v="3"/>
      <x v="1"/>
    </i>
    <i>
      <x v="48"/>
      <x v="159"/>
      <x v="311"/>
      <x v="8"/>
      <x v="4"/>
      <x/>
    </i>
    <i r="1">
      <x v="164"/>
      <x v="311"/>
      <x v="8"/>
      <x v="4"/>
      <x/>
    </i>
    <i>
      <x v="49"/>
      <x v="22"/>
      <x v="77"/>
      <x v="5"/>
      <x v="3"/>
      <x v="2"/>
    </i>
    <i r="2">
      <x v="133"/>
      <x v="5"/>
      <x v="3"/>
      <x v="2"/>
    </i>
    <i r="1">
      <x v="85"/>
      <x v="77"/>
      <x v="8"/>
      <x v="4"/>
      <x/>
    </i>
    <i r="2">
      <x v="133"/>
      <x v="8"/>
      <x v="4"/>
      <x/>
    </i>
    <i r="1">
      <x v="107"/>
      <x v="77"/>
      <x v="8"/>
      <x v="4"/>
      <x/>
    </i>
    <i>
      <x v="51"/>
      <x v="15"/>
      <x v="67"/>
      <x v="5"/>
      <x v="3"/>
      <x v="1"/>
    </i>
    <i r="2">
      <x v="68"/>
      <x v="5"/>
      <x v="3"/>
      <x v="1"/>
    </i>
    <i r="2">
      <x v="69"/>
      <x v="5"/>
      <x v="3"/>
      <x v="1"/>
    </i>
    <i r="2">
      <x v="71"/>
      <x v="5"/>
      <x v="3"/>
      <x v="1"/>
    </i>
    <i r="1">
      <x v="155"/>
      <x v="67"/>
      <x v="8"/>
      <x v="4"/>
      <x/>
    </i>
    <i r="2">
      <x v="69"/>
      <x v="8"/>
      <x v="4"/>
      <x/>
    </i>
    <i r="2">
      <x v="70"/>
      <x v="8"/>
      <x v="4"/>
      <x/>
    </i>
    <i r="2">
      <x v="71"/>
      <x v="5"/>
      <x v="3"/>
      <x/>
    </i>
    <i r="2">
      <x v="104"/>
      <x v="8"/>
      <x v="4"/>
      <x/>
    </i>
    <i r="2">
      <x v="105"/>
      <x v="8"/>
      <x v="4"/>
      <x/>
    </i>
    <i r="1">
      <x v="162"/>
      <x v="69"/>
      <x v="5"/>
      <x v="3"/>
      <x v="2"/>
    </i>
    <i>
      <x v="52"/>
      <x v="21"/>
      <x v="1"/>
      <x v="2"/>
      <x v="1"/>
      <x/>
    </i>
    <i>
      <x v="53"/>
      <x v="92"/>
      <x v="1"/>
      <x v="8"/>
      <x v="4"/>
      <x/>
    </i>
    <i>
      <x v="54"/>
      <x v="16"/>
      <x v="143"/>
      <x v="8"/>
      <x v="4"/>
      <x/>
    </i>
    <i r="2">
      <x v="161"/>
      <x v="8"/>
      <x v="4"/>
      <x/>
    </i>
    <i r="2">
      <x v="168"/>
      <x v="8"/>
      <x v="4"/>
      <x/>
    </i>
    <i r="2">
      <x v="176"/>
      <x v="5"/>
      <x v="3"/>
      <x v="2"/>
    </i>
    <i r="1">
      <x v="33"/>
      <x v="168"/>
      <x v="8"/>
      <x v="4"/>
      <x/>
    </i>
    <i r="1">
      <x v="93"/>
      <x v="143"/>
      <x v="8"/>
      <x v="4"/>
      <x/>
    </i>
    <i r="2">
      <x v="152"/>
      <x v="8"/>
      <x v="4"/>
      <x/>
    </i>
    <i r="2">
      <x v="161"/>
      <x v="8"/>
      <x v="4"/>
      <x/>
    </i>
    <i r="2">
      <x v="168"/>
      <x v="8"/>
      <x v="4"/>
      <x/>
    </i>
    <i r="1">
      <x v="113"/>
      <x v="178"/>
      <x v="8"/>
      <x v="4"/>
      <x/>
    </i>
    <i r="2">
      <x v="179"/>
      <x v="8"/>
      <x v="4"/>
      <x/>
    </i>
    <i r="1">
      <x v="114"/>
      <x v="183"/>
      <x v="8"/>
      <x v="4"/>
      <x/>
    </i>
    <i r="2">
      <x v="185"/>
      <x v="8"/>
      <x v="4"/>
      <x/>
    </i>
    <i r="1">
      <x v="156"/>
      <x v="143"/>
      <x v="8"/>
      <x v="4"/>
      <x/>
    </i>
    <i r="2">
      <x v="168"/>
      <x v="8"/>
      <x v="4"/>
      <x/>
    </i>
    <i r="1">
      <x v="181"/>
      <x v="175"/>
      <x v="8"/>
      <x v="4"/>
      <x/>
    </i>
    <i>
      <x v="55"/>
      <x v="17"/>
      <x v="142"/>
      <x v="8"/>
      <x v="4"/>
      <x/>
    </i>
    <i r="2">
      <x v="174"/>
      <x v="8"/>
      <x v="4"/>
      <x/>
    </i>
    <i r="2">
      <x v="181"/>
      <x v="8"/>
      <x v="4"/>
      <x/>
    </i>
    <i r="2">
      <x v="184"/>
      <x v="8"/>
      <x v="4"/>
      <x/>
    </i>
    <i r="1">
      <x v="94"/>
      <x v="142"/>
      <x v="8"/>
      <x v="4"/>
      <x/>
    </i>
    <i r="2">
      <x v="174"/>
      <x v="8"/>
      <x v="4"/>
      <x/>
    </i>
    <i r="2">
      <x v="180"/>
      <x v="8"/>
      <x v="4"/>
      <x/>
    </i>
    <i r="2">
      <x v="181"/>
      <x v="8"/>
      <x v="4"/>
      <x/>
    </i>
    <i r="1">
      <x v="148"/>
      <x v="142"/>
      <x v="8"/>
      <x v="4"/>
      <x/>
    </i>
    <i r="2">
      <x v="174"/>
      <x v="8"/>
      <x v="4"/>
      <x/>
    </i>
    <i r="2">
      <x v="180"/>
      <x v="8"/>
      <x v="4"/>
      <x/>
    </i>
    <i r="2">
      <x v="181"/>
      <x v="8"/>
      <x v="4"/>
      <x/>
    </i>
    <i r="2">
      <x v="184"/>
      <x v="8"/>
      <x v="4"/>
      <x/>
    </i>
    <i r="1">
      <x v="165"/>
      <x v="142"/>
      <x v="8"/>
      <x v="4"/>
      <x/>
    </i>
    <i r="2">
      <x v="169"/>
      <x v="8"/>
      <x v="4"/>
      <x/>
    </i>
    <i r="2">
      <x v="174"/>
      <x v="8"/>
      <x v="4"/>
      <x/>
    </i>
    <i>
      <x v="56"/>
      <x v="41"/>
      <x v="156"/>
      <x v="2"/>
      <x v="1"/>
      <x/>
    </i>
    <i r="1">
      <x v="125"/>
      <x v="156"/>
      <x v="2"/>
      <x v="1"/>
      <x/>
    </i>
    <i r="2">
      <x v="166"/>
      <x v="2"/>
      <x v="1"/>
      <x/>
    </i>
    <i r="1">
      <x v="126"/>
      <x v="156"/>
      <x v="2"/>
      <x v="1"/>
      <x/>
    </i>
    <i>
      <x v="57"/>
      <x v="115"/>
      <x v="175"/>
      <x v="5"/>
      <x v="3"/>
      <x v="1"/>
    </i>
    <i r="1">
      <x v="127"/>
      <x v="377"/>
      <x v="8"/>
      <x v="4"/>
      <x/>
    </i>
    <i r="2">
      <x v="378"/>
      <x v="8"/>
      <x v="4"/>
      <x/>
    </i>
    <i r="1">
      <x v="169"/>
      <x v="375"/>
      <x v="8"/>
      <x v="4"/>
      <x/>
    </i>
    <i r="1">
      <x v="171"/>
      <x v="175"/>
      <x v="8"/>
      <x v="4"/>
      <x/>
    </i>
    <i r="2">
      <x v="380"/>
      <x v="8"/>
      <x v="4"/>
      <x/>
    </i>
    <i r="2">
      <x v="381"/>
      <x v="8"/>
      <x v="4"/>
      <x/>
    </i>
    <i r="1">
      <x v="172"/>
      <x v="164"/>
      <x v="8"/>
      <x v="4"/>
      <x/>
    </i>
    <i r="2">
      <x v="175"/>
      <x v="8"/>
      <x v="4"/>
      <x/>
    </i>
    <i r="2">
      <x v="373"/>
      <x v="8"/>
      <x v="4"/>
      <x/>
    </i>
    <i r="2">
      <x v="374"/>
      <x v="8"/>
      <x v="4"/>
      <x/>
    </i>
    <i r="2">
      <x v="376"/>
      <x v="8"/>
      <x v="4"/>
      <x/>
    </i>
    <i r="2">
      <x v="380"/>
      <x v="8"/>
      <x v="4"/>
      <x/>
    </i>
    <i>
      <x v="58"/>
      <x v="5"/>
      <x v="155"/>
      <x v="5"/>
      <x v="1"/>
      <x v="7"/>
    </i>
    <i r="2">
      <x v="171"/>
      <x v="3"/>
      <x v="1"/>
      <x/>
    </i>
    <i r="2">
      <x v="172"/>
      <x v="3"/>
      <x v="1"/>
      <x/>
    </i>
    <i r="2">
      <x v="192"/>
      <x/>
      <x/>
      <x/>
    </i>
    <i r="2">
      <x v="193"/>
      <x v="3"/>
      <x v="1"/>
      <x/>
    </i>
    <i r="2">
      <x v="194"/>
      <x v="3"/>
      <x v="1"/>
      <x/>
    </i>
    <i r="2">
      <x v="202"/>
      <x v="3"/>
      <x v="1"/>
      <x/>
    </i>
    <i r="2">
      <x v="203"/>
      <x v="3"/>
      <x v="1"/>
      <x/>
    </i>
    <i r="1">
      <x v="52"/>
      <x v="121"/>
      <x v="5"/>
      <x v="2"/>
      <x/>
    </i>
    <i r="2">
      <x v="385"/>
      <x v="5"/>
      <x v="2"/>
      <x/>
    </i>
    <i r="1">
      <x v="67"/>
      <x v="159"/>
      <x v="3"/>
      <x v="1"/>
      <x/>
    </i>
    <i r="2">
      <x v="171"/>
      <x v="3"/>
      <x v="1"/>
      <x/>
    </i>
    <i r="2">
      <x v="172"/>
      <x v="3"/>
      <x v="1"/>
      <x/>
    </i>
    <i r="2">
      <x v="192"/>
      <x v="3"/>
      <x v="1"/>
      <x/>
    </i>
    <i r="2">
      <x v="194"/>
      <x v="3"/>
      <x v="1"/>
      <x/>
    </i>
    <i r="2">
      <x v="195"/>
      <x v="3"/>
      <x v="1"/>
      <x/>
    </i>
    <i r="2">
      <x v="199"/>
      <x v="3"/>
      <x v="1"/>
      <x/>
    </i>
    <i r="2">
      <x v="202"/>
      <x v="3"/>
      <x v="1"/>
      <x/>
    </i>
    <i r="2">
      <x v="203"/>
      <x v="3"/>
      <x v="1"/>
      <x/>
    </i>
    <i r="1">
      <x v="74"/>
      <x v="155"/>
      <x v="3"/>
      <x v="1"/>
      <x/>
    </i>
    <i r="2">
      <x v="158"/>
      <x v="3"/>
      <x v="1"/>
      <x/>
    </i>
    <i r="2">
      <x v="171"/>
      <x v="3"/>
      <x v="1"/>
      <x/>
    </i>
    <i r="2">
      <x v="172"/>
      <x v="3"/>
      <x v="1"/>
      <x/>
    </i>
    <i r="2">
      <x v="192"/>
      <x v="3"/>
      <x v="1"/>
      <x/>
    </i>
    <i r="2">
      <x v="200"/>
      <x v="3"/>
      <x v="1"/>
      <x/>
    </i>
    <i r="1">
      <x v="78"/>
      <x v="204"/>
      <x v="6"/>
      <x/>
      <x/>
    </i>
    <i r="1">
      <x v="128"/>
      <x v="194"/>
      <x v="5"/>
      <x/>
      <x/>
    </i>
    <i r="1">
      <x v="135"/>
      <x v="171"/>
      <x v="8"/>
      <x v="4"/>
      <x/>
    </i>
    <i r="2">
      <x v="192"/>
      <x v="3"/>
      <x v="1"/>
      <x/>
    </i>
    <i r="2">
      <x v="193"/>
      <x v="8"/>
      <x v="4"/>
      <x/>
    </i>
    <i r="2">
      <x v="194"/>
      <x v="3"/>
      <x v="1"/>
      <x/>
    </i>
    <i r="2">
      <x v="199"/>
      <x/>
      <x/>
      <x/>
    </i>
    <i r="2">
      <x v="200"/>
      <x v="8"/>
      <x v="4"/>
      <x/>
    </i>
    <i r="2">
      <x v="202"/>
      <x v="5"/>
      <x/>
      <x/>
    </i>
    <i r="2">
      <x v="203"/>
      <x v="5"/>
      <x/>
      <x/>
    </i>
    <i r="2">
      <x v="204"/>
      <x/>
      <x/>
      <x/>
    </i>
    <i r="1">
      <x v="139"/>
      <x v="155"/>
      <x v="3"/>
      <x v="2"/>
      <x/>
    </i>
    <i r="2">
      <x v="158"/>
      <x v="3"/>
      <x v="2"/>
      <x/>
    </i>
    <i r="2">
      <x v="193"/>
      <x v="3"/>
      <x v="2"/>
      <x/>
    </i>
    <i r="2">
      <x v="194"/>
      <x v="3"/>
      <x v="2"/>
      <x/>
    </i>
    <i r="2">
      <x v="195"/>
      <x v="3"/>
      <x v="2"/>
      <x/>
    </i>
    <i r="2">
      <x v="200"/>
      <x v="3"/>
      <x v="2"/>
      <x/>
    </i>
    <i r="2">
      <x v="201"/>
      <x v="3"/>
      <x v="2"/>
      <x/>
    </i>
    <i r="2">
      <x v="204"/>
      <x v="3"/>
      <x v="1"/>
      <x/>
    </i>
    <i r="1">
      <x v="177"/>
      <x v="175"/>
      <x v="5"/>
      <x v="3"/>
      <x v="2"/>
    </i>
    <i r="1">
      <x v="186"/>
      <x v="208"/>
      <x v="5"/>
      <x v="3"/>
      <x v="3"/>
    </i>
    <i r="2">
      <x v="214"/>
      <x v="5"/>
      <x v="3"/>
      <x v="1"/>
    </i>
    <i r="2">
      <x v="216"/>
      <x v="5"/>
      <x v="3"/>
      <x v="1"/>
    </i>
    <i r="2">
      <x v="217"/>
      <x v="5"/>
      <x v="3"/>
      <x v="1"/>
    </i>
    <i r="2">
      <x v="220"/>
      <x v="5"/>
      <x v="3"/>
      <x v="1"/>
    </i>
    <i r="1">
      <x v="187"/>
      <x v="159"/>
      <x v="5"/>
      <x v="3"/>
      <x v="1"/>
    </i>
    <i r="2">
      <x v="171"/>
      <x v="5"/>
      <x v="3"/>
      <x v="1"/>
    </i>
    <i r="2">
      <x v="172"/>
      <x v="5"/>
      <x v="3"/>
      <x v="1"/>
    </i>
    <i r="2">
      <x v="192"/>
      <x v="5"/>
      <x v="3"/>
      <x v="1"/>
    </i>
    <i r="2">
      <x v="193"/>
      <x v="5"/>
      <x v="3"/>
      <x v="1"/>
    </i>
    <i r="2">
      <x v="194"/>
      <x v="5"/>
      <x v="3"/>
      <x v="3"/>
    </i>
    <i r="2">
      <x v="195"/>
      <x v="5"/>
      <x v="3"/>
      <x v="1"/>
    </i>
    <i r="2">
      <x v="199"/>
      <x v="5"/>
      <x v="3"/>
      <x v="1"/>
    </i>
    <i r="2">
      <x v="200"/>
      <x v="5"/>
      <x v="3"/>
      <x v="1"/>
    </i>
    <i r="2">
      <x v="201"/>
      <x v="5"/>
      <x v="3"/>
      <x v="1"/>
    </i>
    <i r="2">
      <x v="202"/>
      <x v="5"/>
      <x v="3"/>
      <x v="1"/>
    </i>
    <i r="2">
      <x v="203"/>
      <x v="5"/>
      <x v="3"/>
      <x v="1"/>
    </i>
    <i r="2">
      <x v="204"/>
      <x v="5"/>
      <x v="3"/>
      <x v="1"/>
    </i>
    <i>
      <x v="59"/>
      <x v="43"/>
      <x v="178"/>
      <x v="8"/>
      <x v="4"/>
      <x/>
    </i>
    <i r="2">
      <x v="179"/>
      <x v="8"/>
      <x v="4"/>
      <x/>
    </i>
    <i r="1">
      <x v="44"/>
      <x v="6"/>
      <x v="4"/>
      <x v="2"/>
      <x/>
    </i>
    <i r="1">
      <x v="103"/>
      <x v="6"/>
      <x v="4"/>
      <x v="2"/>
      <x/>
    </i>
    <i r="1">
      <x v="104"/>
      <x v="178"/>
      <x v="5"/>
      <x v="3"/>
      <x v="1"/>
    </i>
    <i r="2">
      <x v="179"/>
      <x v="5"/>
      <x v="3"/>
      <x v="1"/>
    </i>
    <i>
      <x v="60"/>
      <x v="37"/>
      <x v="24"/>
      <x v="5"/>
      <x v="3"/>
      <x v="8"/>
    </i>
    <i>
      <x v="61"/>
      <x v="88"/>
      <x v="24"/>
      <x v="5"/>
      <x v="3"/>
      <x v="6"/>
    </i>
    <i>
      <x v="62"/>
      <x v="68"/>
      <x v="221"/>
      <x v="5"/>
      <x v="3"/>
      <x v="1"/>
    </i>
    <i r="2">
      <x v="222"/>
      <x v="5"/>
      <x v="2"/>
      <x v="5"/>
    </i>
    <i r="1">
      <x v="75"/>
      <x v="209"/>
      <x v="5"/>
      <x v="2"/>
      <x/>
    </i>
    <i r="2">
      <x v="212"/>
      <x v="5"/>
      <x v="3"/>
      <x v="1"/>
    </i>
    <i r="1">
      <x v="136"/>
      <x v="221"/>
      <x v="5"/>
      <x v="3"/>
      <x v="1"/>
    </i>
    <i>
      <x v="63"/>
      <x v="189"/>
      <x v="205"/>
      <x v="8"/>
      <x v="4"/>
      <x/>
    </i>
    <i>
      <x v="64"/>
      <x v="20"/>
      <x v="97"/>
      <x v="8"/>
      <x v="4"/>
      <x/>
    </i>
    <i r="1">
      <x v="95"/>
      <x v="97"/>
      <x v="8"/>
      <x v="4"/>
      <x/>
    </i>
    <i r="1">
      <x v="166"/>
      <x v="78"/>
      <x v="8"/>
      <x v="4"/>
      <x/>
    </i>
    <i r="2">
      <x v="97"/>
      <x v="8"/>
      <x v="4"/>
      <x/>
    </i>
    <i>
      <x v="65"/>
      <x v="45"/>
      <x v="384"/>
      <x v="5"/>
      <x v="3"/>
      <x v="6"/>
    </i>
    <i r="1">
      <x v="120"/>
      <x v="384"/>
      <x v="8"/>
      <x v="4"/>
      <x/>
    </i>
    <i r="1">
      <x v="182"/>
      <x v="384"/>
      <x v="5"/>
      <x v="3"/>
      <x v="1"/>
    </i>
    <i>
      <x v="66"/>
      <x v="179"/>
      <x v="66"/>
      <x v="8"/>
      <x v="4"/>
      <x/>
    </i>
    <i r="2">
      <x v="165"/>
      <x v="8"/>
      <x v="4"/>
      <x/>
    </i>
    <i r="2">
      <x v="379"/>
      <x v="8"/>
      <x v="4"/>
      <x/>
    </i>
    <i>
      <x v="68"/>
      <x v="18"/>
      <x v="10"/>
      <x v="3"/>
      <x v="1"/>
      <x/>
    </i>
    <i r="2">
      <x v="292"/>
      <x v="3"/>
      <x v="1"/>
      <x/>
    </i>
    <i r="1">
      <x v="47"/>
      <x v="293"/>
      <x v="3"/>
      <x v="1"/>
      <x/>
    </i>
    <i r="1">
      <x v="50"/>
      <x v="292"/>
      <x v="3"/>
      <x v="1"/>
      <x/>
    </i>
    <i r="1">
      <x v="55"/>
      <x v="277"/>
      <x v="3"/>
      <x v="1"/>
      <x/>
    </i>
    <i r="1">
      <x v="58"/>
      <x v="292"/>
      <x v="3"/>
      <x v="1"/>
      <x/>
    </i>
    <i r="1">
      <x v="69"/>
      <x v="10"/>
      <x v="3"/>
      <x v="1"/>
      <x/>
    </i>
    <i r="2">
      <x v="17"/>
      <x v="3"/>
      <x v="1"/>
      <x/>
    </i>
    <i r="2">
      <x v="292"/>
      <x v="3"/>
      <x v="1"/>
      <x/>
    </i>
    <i r="2">
      <x v="293"/>
      <x v="3"/>
      <x v="1"/>
      <x/>
    </i>
    <i r="1">
      <x v="137"/>
      <x v="293"/>
      <x v="3"/>
      <x/>
      <x/>
    </i>
    <i>
      <x v="69"/>
      <x v="19"/>
      <x v="4"/>
      <x v="4"/>
      <x/>
      <x/>
    </i>
    <i r="2">
      <x v="8"/>
      <x v="8"/>
      <x v="4"/>
      <x/>
    </i>
    <i r="2">
      <x v="36"/>
      <x v="8"/>
      <x v="4"/>
      <x/>
    </i>
    <i r="2">
      <x v="44"/>
      <x v="8"/>
      <x v="4"/>
      <x/>
    </i>
    <i r="2">
      <x v="60"/>
      <x v="8"/>
      <x v="4"/>
      <x/>
    </i>
    <i r="2">
      <x v="109"/>
      <x v="4"/>
      <x v="1"/>
      <x/>
    </i>
    <i r="2">
      <x v="135"/>
      <x v="8"/>
      <x v="4"/>
      <x/>
    </i>
    <i r="2">
      <x v="163"/>
      <x v="8"/>
      <x v="4"/>
      <x/>
    </i>
    <i r="2">
      <x v="175"/>
      <x v="8"/>
      <x v="4"/>
      <x/>
    </i>
    <i r="1">
      <x v="27"/>
      <x v="8"/>
      <x v="3"/>
      <x v="1"/>
      <x/>
    </i>
    <i r="1">
      <x v="57"/>
      <x v="106"/>
      <x v="4"/>
      <x v="2"/>
      <x/>
    </i>
    <i r="2">
      <x v="175"/>
      <x v="8"/>
      <x v="4"/>
      <x/>
    </i>
    <i r="2">
      <x v="191"/>
      <x v="8"/>
      <x v="4"/>
      <x/>
    </i>
    <i r="1">
      <x v="96"/>
      <x v="8"/>
      <x v="8"/>
      <x v="4"/>
      <x/>
    </i>
    <i r="2">
      <x v="36"/>
      <x v="8"/>
      <x v="4"/>
      <x/>
    </i>
    <i r="2">
      <x v="109"/>
      <x v="8"/>
      <x v="4"/>
      <x/>
    </i>
    <i r="2">
      <x v="134"/>
      <x v="8"/>
      <x v="4"/>
      <x/>
    </i>
    <i r="2">
      <x v="139"/>
      <x v="8"/>
      <x v="4"/>
      <x/>
    </i>
    <i r="2">
      <x v="163"/>
      <x v="8"/>
      <x v="4"/>
      <x/>
    </i>
    <i r="1">
      <x v="121"/>
      <x v="170"/>
      <x v="8"/>
      <x v="4"/>
      <x/>
    </i>
    <i r="1">
      <x v="130"/>
      <x v="167"/>
      <x v="8"/>
      <x v="4"/>
      <x/>
    </i>
    <i r="1">
      <x v="157"/>
      <x v="8"/>
      <x v="8"/>
      <x v="4"/>
      <x/>
    </i>
    <i r="2">
      <x v="36"/>
      <x v="8"/>
      <x v="4"/>
      <x/>
    </i>
    <i r="2">
      <x v="134"/>
      <x v="8"/>
      <x v="4"/>
      <x/>
    </i>
    <i r="2">
      <x v="135"/>
      <x v="8"/>
      <x v="4"/>
      <x/>
    </i>
    <i r="2">
      <x v="138"/>
      <x v="8"/>
      <x v="4"/>
      <x/>
    </i>
    <i r="2">
      <x v="163"/>
      <x v="8"/>
      <x v="4"/>
      <x/>
    </i>
    <i r="2">
      <x v="167"/>
      <x v="8"/>
      <x v="4"/>
      <x/>
    </i>
    <i r="1">
      <x v="167"/>
      <x v="60"/>
      <x v="8"/>
      <x v="4"/>
      <x/>
    </i>
    <i r="1">
      <x v="175"/>
      <x v="8"/>
      <x v="8"/>
      <x v="4"/>
      <x/>
    </i>
    <i r="2">
      <x v="158"/>
      <x v="8"/>
      <x v="4"/>
      <x/>
    </i>
    <i r="1">
      <x v="176"/>
      <x v="7"/>
      <x v="8"/>
      <x v="4"/>
      <x/>
    </i>
    <i r="1">
      <x v="180"/>
      <x v="175"/>
      <x v="8"/>
      <x v="4"/>
      <x/>
    </i>
    <i t="grand">
      <x/>
    </i>
  </rowItems>
  <colItems count="1">
    <i/>
  </colItems>
  <pageFields count="1">
    <pageField fld="12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compact="0" compactData="0" gridDropZones="1" multipleFieldFilters="0">
  <location ref="A5:D10" firstHeaderRow="1" firstDataRow="2" firstDataCol="1" rowPageCount="1" colPageCount="1"/>
  <pivotFields count="61">
    <pivotField compact="0" outline="0" showAll="0"/>
    <pivotField compact="0" outline="0" showAll="0"/>
    <pivotField compact="0" outline="0" showAll="0" defaultSubtotal="0"/>
    <pivotField compact="0" outline="0" showAll="0"/>
    <pivotField axis="axisRow" compact="0" outline="0" showAll="0" defaultSubtotal="0">
      <items count="6">
        <item h="1" x="3"/>
        <item x="1"/>
        <item x="2"/>
        <item x="0"/>
        <item m="1" x="5"/>
        <item h="1" m="1" x="4"/>
      </items>
    </pivotField>
    <pivotField compact="0" outline="0" showAll="0" defaultSubtotal="0"/>
    <pivotField compact="0" outline="0" showAll="0" defaultSubtotal="0"/>
    <pivotField compact="0" outline="0" showAl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axis="axisPage" compact="0" outline="0" multipleItemSelectionAllowed="1" showAll="0" defaultSubtotal="0">
      <items count="33">
        <item h="1" x="32"/>
        <item x="7"/>
        <item x="1"/>
        <item x="0"/>
        <item x="4"/>
        <item x="6"/>
        <item x="3"/>
        <item x="2"/>
        <item x="5"/>
        <item x="15"/>
        <item x="10"/>
        <item x="11"/>
        <item h="1" x="9"/>
        <item h="1" x="8"/>
        <item x="12"/>
        <item x="17"/>
        <item x="18"/>
        <item x="19"/>
        <item h="1" x="22"/>
        <item x="16"/>
        <item x="24"/>
        <item x="20"/>
        <item h="1" x="13"/>
        <item h="1" x="14"/>
        <item h="1" x="21"/>
        <item h="1" x="23"/>
        <item h="1" x="25"/>
        <item h="1" x="26"/>
        <item h="1" x="27"/>
        <item h="1" x="28"/>
        <item h="1" x="29"/>
        <item h="1" x="30"/>
        <item h="1" x="31"/>
      </items>
    </pivotField>
    <pivotField compact="0" outline="0" multipleItemSelectionAllowed="1" showAll="0"/>
    <pivotField dataField="1"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4" outline="0" showAll="0" defaultSubtotal="0"/>
    <pivotField compact="0" outline="0" showAll="0" defaultSubtotal="0"/>
    <pivotField compact="0" numFmtId="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multipleItemSelectionAllowed="1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1">
    <field x="4"/>
  </rowFields>
  <rowItems count="4"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2" hier="-1"/>
  </pageFields>
  <dataFields count="3">
    <dataField name="Promedio de Dias atraso" fld="47" subtotal="average" baseField="4" baseItem="1"/>
    <dataField name="Suma de Cantidad Entregada" fld="53" baseField="0" baseItem="0"/>
    <dataField name="Suma de Cantidad" fld="14" baseField="4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14"/>
  <sheetViews>
    <sheetView workbookViewId="0">
      <selection activeCell="D11" sqref="D11"/>
    </sheetView>
  </sheetViews>
  <sheetFormatPr baseColWidth="10" defaultRowHeight="15" x14ac:dyDescent="0.25"/>
  <cols>
    <col min="1" max="1" width="56.875" bestFit="1" customWidth="1"/>
    <col min="2" max="2" width="20.375" bestFit="1" customWidth="1"/>
    <col min="3" max="3" width="12.125" bestFit="1" customWidth="1"/>
    <col min="4" max="4" width="31.75" bestFit="1" customWidth="1"/>
    <col min="5" max="5" width="12.875" style="48" bestFit="1" customWidth="1"/>
    <col min="6" max="6" width="12.875" bestFit="1" customWidth="1"/>
  </cols>
  <sheetData>
    <row r="3" spans="1:5" x14ac:dyDescent="0.25">
      <c r="A3" s="45" t="s">
        <v>11</v>
      </c>
      <c r="B3" t="s">
        <v>5</v>
      </c>
    </row>
    <row r="5" spans="1:5" x14ac:dyDescent="0.25">
      <c r="E5"/>
    </row>
    <row r="6" spans="1:5" x14ac:dyDescent="0.25">
      <c r="A6" s="45" t="s">
        <v>1</v>
      </c>
      <c r="B6" s="45" t="s">
        <v>0</v>
      </c>
      <c r="C6" s="45" t="s">
        <v>43</v>
      </c>
      <c r="D6" s="45" t="s">
        <v>75</v>
      </c>
      <c r="E6" s="45" t="s">
        <v>64</v>
      </c>
    </row>
    <row r="7" spans="1:5" x14ac:dyDescent="0.25">
      <c r="A7" t="s">
        <v>195</v>
      </c>
      <c r="B7" t="s">
        <v>219</v>
      </c>
      <c r="C7" t="s">
        <v>69</v>
      </c>
      <c r="D7" t="s">
        <v>74</v>
      </c>
      <c r="E7">
        <v>0</v>
      </c>
    </row>
    <row r="8" spans="1:5" x14ac:dyDescent="0.25">
      <c r="A8" t="s">
        <v>198</v>
      </c>
      <c r="B8" t="s">
        <v>222</v>
      </c>
      <c r="C8" t="s">
        <v>72</v>
      </c>
      <c r="D8" t="s">
        <v>78</v>
      </c>
      <c r="E8">
        <v>0.84</v>
      </c>
    </row>
    <row r="9" spans="1:5" x14ac:dyDescent="0.25">
      <c r="A9" t="s">
        <v>208</v>
      </c>
      <c r="B9" t="s">
        <v>228</v>
      </c>
      <c r="C9" t="s">
        <v>69</v>
      </c>
      <c r="D9" t="s">
        <v>74</v>
      </c>
      <c r="E9">
        <v>0.42857142857142855</v>
      </c>
    </row>
    <row r="10" spans="1:5" x14ac:dyDescent="0.25">
      <c r="A10" t="s">
        <v>4</v>
      </c>
      <c r="B10" t="s">
        <v>233</v>
      </c>
      <c r="C10" t="s">
        <v>69</v>
      </c>
      <c r="D10" t="s">
        <v>74</v>
      </c>
      <c r="E10">
        <v>0.7142857142857143</v>
      </c>
    </row>
    <row r="11" spans="1:5" x14ac:dyDescent="0.25">
      <c r="A11" t="s">
        <v>200</v>
      </c>
      <c r="B11" t="s">
        <v>234</v>
      </c>
      <c r="C11" t="s">
        <v>69</v>
      </c>
      <c r="D11" t="s">
        <v>74</v>
      </c>
      <c r="E11">
        <v>0</v>
      </c>
    </row>
    <row r="12" spans="1:5" x14ac:dyDescent="0.25">
      <c r="A12" t="s">
        <v>8</v>
      </c>
      <c r="E12"/>
    </row>
    <row r="13" spans="1:5" x14ac:dyDescent="0.25">
      <c r="E13"/>
    </row>
    <row r="14" spans="1:5" x14ac:dyDescent="0.25">
      <c r="E14"/>
    </row>
    <row r="15" spans="1:5" x14ac:dyDescent="0.25">
      <c r="E15"/>
    </row>
    <row r="16" spans="1:5" x14ac:dyDescent="0.25">
      <c r="E16"/>
    </row>
    <row r="17" spans="5:5" x14ac:dyDescent="0.25">
      <c r="E17"/>
    </row>
    <row r="18" spans="5:5" x14ac:dyDescent="0.25">
      <c r="E18"/>
    </row>
    <row r="19" spans="5:5" x14ac:dyDescent="0.25">
      <c r="E19"/>
    </row>
    <row r="20" spans="5:5" x14ac:dyDescent="0.25">
      <c r="E20"/>
    </row>
    <row r="21" spans="5:5" x14ac:dyDescent="0.25">
      <c r="E21"/>
    </row>
    <row r="22" spans="5:5" x14ac:dyDescent="0.25">
      <c r="E22"/>
    </row>
    <row r="23" spans="5:5" x14ac:dyDescent="0.25">
      <c r="E23"/>
    </row>
    <row r="24" spans="5:5" x14ac:dyDescent="0.25">
      <c r="E24"/>
    </row>
    <row r="25" spans="5:5" x14ac:dyDescent="0.25">
      <c r="E25"/>
    </row>
    <row r="26" spans="5:5" x14ac:dyDescent="0.25">
      <c r="E26"/>
    </row>
    <row r="27" spans="5:5" x14ac:dyDescent="0.25">
      <c r="E27"/>
    </row>
    <row r="28" spans="5:5" x14ac:dyDescent="0.25">
      <c r="E28"/>
    </row>
    <row r="29" spans="5:5" x14ac:dyDescent="0.25">
      <c r="E29"/>
    </row>
    <row r="30" spans="5:5" x14ac:dyDescent="0.25">
      <c r="E30"/>
    </row>
    <row r="31" spans="5:5" x14ac:dyDescent="0.25">
      <c r="E31"/>
    </row>
    <row r="32" spans="5:5" x14ac:dyDescent="0.25">
      <c r="E32"/>
    </row>
    <row r="33" spans="5:5" x14ac:dyDescent="0.25">
      <c r="E33"/>
    </row>
    <row r="34" spans="5:5" x14ac:dyDescent="0.25">
      <c r="E34"/>
    </row>
    <row r="35" spans="5:5" x14ac:dyDescent="0.25">
      <c r="E35"/>
    </row>
    <row r="36" spans="5:5" x14ac:dyDescent="0.25">
      <c r="E36"/>
    </row>
    <row r="37" spans="5:5" x14ac:dyDescent="0.25">
      <c r="E37"/>
    </row>
    <row r="38" spans="5:5" x14ac:dyDescent="0.25">
      <c r="E38"/>
    </row>
    <row r="39" spans="5:5" x14ac:dyDescent="0.25">
      <c r="E39"/>
    </row>
    <row r="40" spans="5:5" x14ac:dyDescent="0.25">
      <c r="E40"/>
    </row>
    <row r="41" spans="5:5" x14ac:dyDescent="0.25">
      <c r="E41"/>
    </row>
    <row r="42" spans="5:5" x14ac:dyDescent="0.25">
      <c r="E42"/>
    </row>
    <row r="43" spans="5:5" x14ac:dyDescent="0.25">
      <c r="E43"/>
    </row>
    <row r="44" spans="5:5" x14ac:dyDescent="0.25">
      <c r="E44"/>
    </row>
    <row r="45" spans="5:5" x14ac:dyDescent="0.25">
      <c r="E45"/>
    </row>
    <row r="46" spans="5:5" x14ac:dyDescent="0.25">
      <c r="E46"/>
    </row>
    <row r="47" spans="5:5" x14ac:dyDescent="0.25">
      <c r="E47"/>
    </row>
    <row r="48" spans="5:5" x14ac:dyDescent="0.25">
      <c r="E48"/>
    </row>
    <row r="49" spans="5:5" x14ac:dyDescent="0.25">
      <c r="E49"/>
    </row>
    <row r="50" spans="5:5" x14ac:dyDescent="0.25">
      <c r="E50"/>
    </row>
    <row r="51" spans="5:5" x14ac:dyDescent="0.25">
      <c r="E51"/>
    </row>
    <row r="52" spans="5:5" x14ac:dyDescent="0.25">
      <c r="E52"/>
    </row>
    <row r="53" spans="5:5" x14ac:dyDescent="0.25">
      <c r="E53"/>
    </row>
    <row r="54" spans="5:5" x14ac:dyDescent="0.25">
      <c r="E54"/>
    </row>
    <row r="55" spans="5:5" x14ac:dyDescent="0.25">
      <c r="E55"/>
    </row>
    <row r="56" spans="5:5" x14ac:dyDescent="0.25">
      <c r="E56"/>
    </row>
    <row r="57" spans="5:5" x14ac:dyDescent="0.25">
      <c r="E57"/>
    </row>
    <row r="58" spans="5:5" x14ac:dyDescent="0.25">
      <c r="E58"/>
    </row>
    <row r="59" spans="5:5" x14ac:dyDescent="0.25">
      <c r="E59"/>
    </row>
    <row r="60" spans="5:5" x14ac:dyDescent="0.25">
      <c r="E60"/>
    </row>
    <row r="61" spans="5:5" x14ac:dyDescent="0.25">
      <c r="E61"/>
    </row>
    <row r="62" spans="5:5" x14ac:dyDescent="0.25">
      <c r="E62"/>
    </row>
    <row r="63" spans="5:5" x14ac:dyDescent="0.25">
      <c r="E63"/>
    </row>
    <row r="64" spans="5:5" x14ac:dyDescent="0.25">
      <c r="E64"/>
    </row>
    <row r="65" spans="5:5" x14ac:dyDescent="0.25">
      <c r="E65"/>
    </row>
    <row r="66" spans="5:5" x14ac:dyDescent="0.25">
      <c r="E66"/>
    </row>
    <row r="67" spans="5:5" x14ac:dyDescent="0.25">
      <c r="E67"/>
    </row>
    <row r="68" spans="5:5" x14ac:dyDescent="0.25">
      <c r="E68"/>
    </row>
    <row r="69" spans="5:5" x14ac:dyDescent="0.25">
      <c r="E69"/>
    </row>
    <row r="70" spans="5:5" x14ac:dyDescent="0.25">
      <c r="E70"/>
    </row>
    <row r="71" spans="5:5" x14ac:dyDescent="0.25">
      <c r="E71"/>
    </row>
    <row r="72" spans="5:5" x14ac:dyDescent="0.25">
      <c r="E72"/>
    </row>
    <row r="73" spans="5:5" x14ac:dyDescent="0.25">
      <c r="E73"/>
    </row>
    <row r="74" spans="5:5" x14ac:dyDescent="0.25">
      <c r="E74"/>
    </row>
    <row r="75" spans="5:5" x14ac:dyDescent="0.25">
      <c r="E75"/>
    </row>
    <row r="76" spans="5:5" x14ac:dyDescent="0.25">
      <c r="E76"/>
    </row>
    <row r="77" spans="5:5" x14ac:dyDescent="0.25">
      <c r="E77"/>
    </row>
    <row r="78" spans="5:5" x14ac:dyDescent="0.25">
      <c r="E78"/>
    </row>
    <row r="79" spans="5:5" x14ac:dyDescent="0.25">
      <c r="E79"/>
    </row>
    <row r="80" spans="5:5" x14ac:dyDescent="0.25">
      <c r="E80"/>
    </row>
    <row r="81" spans="5:5" x14ac:dyDescent="0.25">
      <c r="E81"/>
    </row>
    <row r="82" spans="5:5" x14ac:dyDescent="0.25">
      <c r="E82"/>
    </row>
    <row r="83" spans="5:5" x14ac:dyDescent="0.25">
      <c r="E83"/>
    </row>
    <row r="84" spans="5:5" x14ac:dyDescent="0.25">
      <c r="E84"/>
    </row>
    <row r="85" spans="5:5" x14ac:dyDescent="0.25">
      <c r="E85"/>
    </row>
    <row r="86" spans="5:5" x14ac:dyDescent="0.25">
      <c r="E86"/>
    </row>
    <row r="87" spans="5:5" x14ac:dyDescent="0.25">
      <c r="E87"/>
    </row>
    <row r="88" spans="5:5" x14ac:dyDescent="0.25">
      <c r="E88"/>
    </row>
    <row r="89" spans="5:5" x14ac:dyDescent="0.25">
      <c r="E89"/>
    </row>
    <row r="90" spans="5:5" x14ac:dyDescent="0.25">
      <c r="E90"/>
    </row>
    <row r="91" spans="5:5" x14ac:dyDescent="0.25">
      <c r="E91"/>
    </row>
    <row r="92" spans="5:5" x14ac:dyDescent="0.25">
      <c r="E92"/>
    </row>
    <row r="93" spans="5:5" x14ac:dyDescent="0.25">
      <c r="E93"/>
    </row>
    <row r="94" spans="5:5" x14ac:dyDescent="0.25">
      <c r="E94"/>
    </row>
    <row r="95" spans="5:5" x14ac:dyDescent="0.25">
      <c r="E95"/>
    </row>
    <row r="96" spans="5:5" x14ac:dyDescent="0.25">
      <c r="E96"/>
    </row>
    <row r="97" spans="5:5" x14ac:dyDescent="0.25">
      <c r="E97"/>
    </row>
    <row r="98" spans="5:5" x14ac:dyDescent="0.25">
      <c r="E98"/>
    </row>
    <row r="99" spans="5:5" x14ac:dyDescent="0.25">
      <c r="E99"/>
    </row>
    <row r="100" spans="5:5" x14ac:dyDescent="0.25">
      <c r="E100"/>
    </row>
    <row r="101" spans="5:5" x14ac:dyDescent="0.25">
      <c r="E101"/>
    </row>
    <row r="102" spans="5:5" x14ac:dyDescent="0.25">
      <c r="E102"/>
    </row>
    <row r="103" spans="5:5" x14ac:dyDescent="0.25">
      <c r="E103"/>
    </row>
    <row r="104" spans="5:5" x14ac:dyDescent="0.25">
      <c r="E104"/>
    </row>
    <row r="105" spans="5:5" x14ac:dyDescent="0.25">
      <c r="E105"/>
    </row>
    <row r="106" spans="5:5" x14ac:dyDescent="0.25">
      <c r="E106"/>
    </row>
    <row r="107" spans="5:5" x14ac:dyDescent="0.25">
      <c r="E107"/>
    </row>
    <row r="108" spans="5:5" x14ac:dyDescent="0.25">
      <c r="E108"/>
    </row>
    <row r="109" spans="5:5" x14ac:dyDescent="0.25">
      <c r="E109"/>
    </row>
    <row r="110" spans="5:5" x14ac:dyDescent="0.25">
      <c r="E110"/>
    </row>
    <row r="111" spans="5:5" x14ac:dyDescent="0.25">
      <c r="E111"/>
    </row>
    <row r="112" spans="5:5" x14ac:dyDescent="0.25">
      <c r="E112"/>
    </row>
    <row r="113" spans="5:5" x14ac:dyDescent="0.25">
      <c r="E113"/>
    </row>
    <row r="114" spans="5:5" x14ac:dyDescent="0.25">
      <c r="E114"/>
    </row>
    <row r="115" spans="5:5" x14ac:dyDescent="0.25">
      <c r="E115"/>
    </row>
    <row r="116" spans="5:5" x14ac:dyDescent="0.25">
      <c r="E116"/>
    </row>
    <row r="117" spans="5:5" x14ac:dyDescent="0.25">
      <c r="E117"/>
    </row>
    <row r="118" spans="5:5" x14ac:dyDescent="0.25">
      <c r="E118"/>
    </row>
    <row r="119" spans="5:5" x14ac:dyDescent="0.25">
      <c r="E119"/>
    </row>
    <row r="120" spans="5:5" x14ac:dyDescent="0.25">
      <c r="E120"/>
    </row>
    <row r="121" spans="5:5" x14ac:dyDescent="0.25">
      <c r="E121"/>
    </row>
    <row r="122" spans="5:5" x14ac:dyDescent="0.25">
      <c r="E122"/>
    </row>
    <row r="123" spans="5:5" x14ac:dyDescent="0.25">
      <c r="E123"/>
    </row>
    <row r="124" spans="5:5" x14ac:dyDescent="0.25">
      <c r="E124"/>
    </row>
    <row r="125" spans="5:5" x14ac:dyDescent="0.25">
      <c r="E125"/>
    </row>
    <row r="126" spans="5:5" x14ac:dyDescent="0.25">
      <c r="E126"/>
    </row>
    <row r="127" spans="5:5" x14ac:dyDescent="0.25">
      <c r="E127"/>
    </row>
    <row r="128" spans="5:5" x14ac:dyDescent="0.25">
      <c r="E128"/>
    </row>
    <row r="129" spans="5:5" x14ac:dyDescent="0.25">
      <c r="E129"/>
    </row>
    <row r="130" spans="5:5" x14ac:dyDescent="0.25">
      <c r="E130"/>
    </row>
    <row r="131" spans="5:5" x14ac:dyDescent="0.25">
      <c r="E131"/>
    </row>
    <row r="132" spans="5:5" x14ac:dyDescent="0.25">
      <c r="E132"/>
    </row>
    <row r="133" spans="5:5" x14ac:dyDescent="0.25">
      <c r="E133"/>
    </row>
    <row r="134" spans="5:5" x14ac:dyDescent="0.25">
      <c r="E134"/>
    </row>
    <row r="135" spans="5:5" x14ac:dyDescent="0.25">
      <c r="E135"/>
    </row>
    <row r="136" spans="5:5" x14ac:dyDescent="0.25">
      <c r="E136"/>
    </row>
    <row r="137" spans="5:5" x14ac:dyDescent="0.25">
      <c r="E137"/>
    </row>
    <row r="138" spans="5:5" x14ac:dyDescent="0.25">
      <c r="E138"/>
    </row>
    <row r="139" spans="5:5" x14ac:dyDescent="0.25">
      <c r="E139"/>
    </row>
    <row r="140" spans="5:5" x14ac:dyDescent="0.25">
      <c r="E140"/>
    </row>
    <row r="141" spans="5:5" x14ac:dyDescent="0.25">
      <c r="E141"/>
    </row>
    <row r="142" spans="5:5" x14ac:dyDescent="0.25">
      <c r="E142"/>
    </row>
    <row r="143" spans="5:5" x14ac:dyDescent="0.25">
      <c r="E143"/>
    </row>
    <row r="144" spans="5:5" x14ac:dyDescent="0.25">
      <c r="E144"/>
    </row>
    <row r="145" spans="5:5" x14ac:dyDescent="0.25">
      <c r="E145"/>
    </row>
    <row r="146" spans="5:5" x14ac:dyDescent="0.25">
      <c r="E146"/>
    </row>
    <row r="147" spans="5:5" x14ac:dyDescent="0.25">
      <c r="E147"/>
    </row>
    <row r="148" spans="5:5" x14ac:dyDescent="0.25">
      <c r="E148"/>
    </row>
    <row r="149" spans="5:5" x14ac:dyDescent="0.25">
      <c r="E149"/>
    </row>
    <row r="150" spans="5:5" x14ac:dyDescent="0.25">
      <c r="E150"/>
    </row>
    <row r="151" spans="5:5" x14ac:dyDescent="0.25">
      <c r="E151"/>
    </row>
    <row r="152" spans="5:5" x14ac:dyDescent="0.25">
      <c r="E152"/>
    </row>
    <row r="153" spans="5:5" x14ac:dyDescent="0.25">
      <c r="E153"/>
    </row>
    <row r="154" spans="5:5" x14ac:dyDescent="0.25">
      <c r="E154"/>
    </row>
    <row r="155" spans="5:5" x14ac:dyDescent="0.25">
      <c r="E155"/>
    </row>
    <row r="156" spans="5:5" x14ac:dyDescent="0.25">
      <c r="E156"/>
    </row>
    <row r="157" spans="5:5" x14ac:dyDescent="0.25">
      <c r="E157"/>
    </row>
    <row r="158" spans="5:5" x14ac:dyDescent="0.25">
      <c r="E158"/>
    </row>
    <row r="159" spans="5:5" x14ac:dyDescent="0.25">
      <c r="E159"/>
    </row>
    <row r="160" spans="5:5" x14ac:dyDescent="0.25">
      <c r="E160"/>
    </row>
    <row r="161" spans="5:5" x14ac:dyDescent="0.25">
      <c r="E161"/>
    </row>
    <row r="162" spans="5:5" x14ac:dyDescent="0.25">
      <c r="E162"/>
    </row>
    <row r="163" spans="5:5" x14ac:dyDescent="0.25">
      <c r="E163"/>
    </row>
    <row r="164" spans="5:5" x14ac:dyDescent="0.25">
      <c r="E164"/>
    </row>
    <row r="165" spans="5:5" x14ac:dyDescent="0.25">
      <c r="E165"/>
    </row>
    <row r="166" spans="5:5" x14ac:dyDescent="0.25">
      <c r="E166"/>
    </row>
    <row r="167" spans="5:5" x14ac:dyDescent="0.25">
      <c r="E167"/>
    </row>
    <row r="168" spans="5:5" x14ac:dyDescent="0.25">
      <c r="E168"/>
    </row>
    <row r="169" spans="5:5" x14ac:dyDescent="0.25">
      <c r="E169"/>
    </row>
    <row r="170" spans="5:5" x14ac:dyDescent="0.25">
      <c r="E170"/>
    </row>
    <row r="171" spans="5:5" x14ac:dyDescent="0.25">
      <c r="E171"/>
    </row>
    <row r="172" spans="5:5" x14ac:dyDescent="0.25">
      <c r="E172"/>
    </row>
    <row r="173" spans="5:5" x14ac:dyDescent="0.25">
      <c r="E173"/>
    </row>
    <row r="174" spans="5:5" x14ac:dyDescent="0.25">
      <c r="E174"/>
    </row>
    <row r="175" spans="5:5" x14ac:dyDescent="0.25">
      <c r="E175"/>
    </row>
    <row r="176" spans="5:5" x14ac:dyDescent="0.25">
      <c r="E176"/>
    </row>
    <row r="177" spans="5:5" x14ac:dyDescent="0.25">
      <c r="E177"/>
    </row>
    <row r="178" spans="5:5" x14ac:dyDescent="0.25">
      <c r="E178"/>
    </row>
    <row r="179" spans="5:5" x14ac:dyDescent="0.25">
      <c r="E179"/>
    </row>
    <row r="180" spans="5:5" x14ac:dyDescent="0.25">
      <c r="E180"/>
    </row>
    <row r="181" spans="5:5" x14ac:dyDescent="0.25">
      <c r="E181"/>
    </row>
    <row r="182" spans="5:5" x14ac:dyDescent="0.25">
      <c r="E182"/>
    </row>
    <row r="183" spans="5:5" x14ac:dyDescent="0.25">
      <c r="E183"/>
    </row>
    <row r="184" spans="5:5" x14ac:dyDescent="0.25">
      <c r="E184"/>
    </row>
    <row r="185" spans="5:5" x14ac:dyDescent="0.25">
      <c r="E185"/>
    </row>
    <row r="186" spans="5:5" x14ac:dyDescent="0.25">
      <c r="E186"/>
    </row>
    <row r="187" spans="5:5" x14ac:dyDescent="0.25">
      <c r="E187"/>
    </row>
    <row r="188" spans="5:5" x14ac:dyDescent="0.25">
      <c r="E188"/>
    </row>
    <row r="189" spans="5:5" x14ac:dyDescent="0.25">
      <c r="E189"/>
    </row>
    <row r="190" spans="5:5" x14ac:dyDescent="0.25">
      <c r="E190"/>
    </row>
    <row r="191" spans="5:5" x14ac:dyDescent="0.25">
      <c r="E191"/>
    </row>
    <row r="192" spans="5:5" x14ac:dyDescent="0.25">
      <c r="E192"/>
    </row>
    <row r="193" spans="5:5" x14ac:dyDescent="0.25">
      <c r="E193"/>
    </row>
    <row r="194" spans="5:5" x14ac:dyDescent="0.25">
      <c r="E194"/>
    </row>
    <row r="195" spans="5:5" x14ac:dyDescent="0.25">
      <c r="E195"/>
    </row>
    <row r="196" spans="5:5" x14ac:dyDescent="0.25">
      <c r="E196"/>
    </row>
    <row r="197" spans="5:5" x14ac:dyDescent="0.25">
      <c r="E197"/>
    </row>
    <row r="198" spans="5:5" x14ac:dyDescent="0.25">
      <c r="E198"/>
    </row>
    <row r="199" spans="5:5" x14ac:dyDescent="0.25">
      <c r="E199"/>
    </row>
    <row r="200" spans="5:5" x14ac:dyDescent="0.25">
      <c r="E200"/>
    </row>
    <row r="201" spans="5:5" x14ac:dyDescent="0.25">
      <c r="E201"/>
    </row>
    <row r="202" spans="5:5" x14ac:dyDescent="0.25">
      <c r="E202"/>
    </row>
    <row r="203" spans="5:5" x14ac:dyDescent="0.25">
      <c r="E203"/>
    </row>
    <row r="204" spans="5:5" x14ac:dyDescent="0.25">
      <c r="E204"/>
    </row>
    <row r="205" spans="5:5" x14ac:dyDescent="0.25">
      <c r="E205"/>
    </row>
    <row r="206" spans="5:5" x14ac:dyDescent="0.25">
      <c r="E206"/>
    </row>
    <row r="207" spans="5:5" x14ac:dyDescent="0.25">
      <c r="E207"/>
    </row>
    <row r="208" spans="5:5" x14ac:dyDescent="0.25">
      <c r="E208"/>
    </row>
    <row r="209" spans="5:5" x14ac:dyDescent="0.25">
      <c r="E209"/>
    </row>
    <row r="210" spans="5:5" x14ac:dyDescent="0.25">
      <c r="E210"/>
    </row>
    <row r="211" spans="5:5" x14ac:dyDescent="0.25">
      <c r="E211"/>
    </row>
    <row r="212" spans="5:5" x14ac:dyDescent="0.25">
      <c r="E212"/>
    </row>
    <row r="213" spans="5:5" x14ac:dyDescent="0.25">
      <c r="E213"/>
    </row>
    <row r="214" spans="5:5" x14ac:dyDescent="0.25">
      <c r="E214"/>
    </row>
  </sheetData>
  <pageMargins left="0.7" right="0.7" top="0.75" bottom="0.75" header="0.3" footer="0.3"/>
  <pageSetup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591"/>
  <sheetViews>
    <sheetView topLeftCell="A195" workbookViewId="0">
      <selection activeCell="D205" sqref="D205"/>
    </sheetView>
  </sheetViews>
  <sheetFormatPr baseColWidth="10" defaultRowHeight="15" x14ac:dyDescent="0.25"/>
  <cols>
    <col min="1" max="1" width="56.875" bestFit="1" customWidth="1"/>
    <col min="2" max="2" width="20.375" bestFit="1" customWidth="1"/>
    <col min="3" max="3" width="12.125" bestFit="1" customWidth="1"/>
    <col min="4" max="4" width="31.75" bestFit="1" customWidth="1"/>
    <col min="5" max="6" width="12.875" bestFit="1" customWidth="1"/>
  </cols>
  <sheetData>
    <row r="3" spans="1:6" x14ac:dyDescent="0.25">
      <c r="A3" s="45" t="s">
        <v>11</v>
      </c>
      <c r="B3" t="s">
        <v>5</v>
      </c>
    </row>
    <row r="6" spans="1:6" x14ac:dyDescent="0.25">
      <c r="A6" s="45" t="s">
        <v>1</v>
      </c>
      <c r="B6" s="45" t="s">
        <v>0</v>
      </c>
      <c r="C6" s="45" t="s">
        <v>15</v>
      </c>
      <c r="D6" s="45" t="s">
        <v>43</v>
      </c>
      <c r="E6" s="45" t="s">
        <v>75</v>
      </c>
      <c r="F6" s="45" t="s">
        <v>37</v>
      </c>
    </row>
    <row r="7" spans="1:6" x14ac:dyDescent="0.25">
      <c r="A7" t="s">
        <v>295</v>
      </c>
      <c r="B7" t="s">
        <v>178</v>
      </c>
      <c r="C7" t="s">
        <v>296</v>
      </c>
      <c r="D7" t="s">
        <v>110</v>
      </c>
      <c r="E7" t="s">
        <v>110</v>
      </c>
      <c r="F7">
        <v>0</v>
      </c>
    </row>
    <row r="8" spans="1:6" x14ac:dyDescent="0.25">
      <c r="B8" t="s">
        <v>297</v>
      </c>
      <c r="C8" t="s">
        <v>296</v>
      </c>
      <c r="D8" t="s">
        <v>110</v>
      </c>
      <c r="E8" t="s">
        <v>110</v>
      </c>
      <c r="F8">
        <v>0</v>
      </c>
    </row>
    <row r="9" spans="1:6" x14ac:dyDescent="0.25">
      <c r="A9" t="s">
        <v>115</v>
      </c>
      <c r="B9" t="s">
        <v>116</v>
      </c>
      <c r="C9" t="s">
        <v>242</v>
      </c>
      <c r="D9" t="s">
        <v>69</v>
      </c>
      <c r="E9" t="s">
        <v>74</v>
      </c>
      <c r="F9">
        <v>1</v>
      </c>
    </row>
    <row r="10" spans="1:6" x14ac:dyDescent="0.25">
      <c r="A10" t="s">
        <v>298</v>
      </c>
      <c r="B10" t="s">
        <v>299</v>
      </c>
      <c r="C10" t="s">
        <v>300</v>
      </c>
      <c r="D10" t="s">
        <v>72</v>
      </c>
      <c r="E10" t="s">
        <v>78</v>
      </c>
      <c r="F10">
        <v>0</v>
      </c>
    </row>
    <row r="11" spans="1:6" x14ac:dyDescent="0.25">
      <c r="C11" t="s">
        <v>301</v>
      </c>
      <c r="D11" t="s">
        <v>72</v>
      </c>
      <c r="E11" t="s">
        <v>78</v>
      </c>
      <c r="F11">
        <v>0</v>
      </c>
    </row>
    <row r="12" spans="1:6" x14ac:dyDescent="0.25">
      <c r="A12" t="s">
        <v>302</v>
      </c>
      <c r="B12" t="s">
        <v>303</v>
      </c>
      <c r="C12" t="s">
        <v>304</v>
      </c>
      <c r="D12" t="s">
        <v>110</v>
      </c>
      <c r="E12" t="s">
        <v>110</v>
      </c>
      <c r="F12">
        <v>0</v>
      </c>
    </row>
    <row r="13" spans="1:6" x14ac:dyDescent="0.25">
      <c r="A13" t="s">
        <v>305</v>
      </c>
      <c r="B13" t="s">
        <v>306</v>
      </c>
      <c r="C13" t="s">
        <v>307</v>
      </c>
      <c r="D13" t="s">
        <v>110</v>
      </c>
      <c r="E13" t="s">
        <v>110</v>
      </c>
      <c r="F13">
        <v>0</v>
      </c>
    </row>
    <row r="14" spans="1:6" x14ac:dyDescent="0.25">
      <c r="C14" t="s">
        <v>308</v>
      </c>
      <c r="D14" t="s">
        <v>110</v>
      </c>
      <c r="E14" t="s">
        <v>110</v>
      </c>
      <c r="F14">
        <v>0</v>
      </c>
    </row>
    <row r="15" spans="1:6" x14ac:dyDescent="0.25">
      <c r="B15" t="s">
        <v>309</v>
      </c>
      <c r="C15" t="s">
        <v>267</v>
      </c>
      <c r="D15" t="s">
        <v>110</v>
      </c>
      <c r="E15" t="s">
        <v>110</v>
      </c>
      <c r="F15">
        <v>0</v>
      </c>
    </row>
    <row r="16" spans="1:6" x14ac:dyDescent="0.25">
      <c r="C16" t="s">
        <v>268</v>
      </c>
      <c r="D16" t="s">
        <v>110</v>
      </c>
      <c r="E16" t="s">
        <v>110</v>
      </c>
      <c r="F16">
        <v>0</v>
      </c>
    </row>
    <row r="17" spans="1:6" x14ac:dyDescent="0.25">
      <c r="C17" t="s">
        <v>310</v>
      </c>
      <c r="D17" t="s">
        <v>110</v>
      </c>
      <c r="E17" t="s">
        <v>110</v>
      </c>
      <c r="F17">
        <v>0</v>
      </c>
    </row>
    <row r="18" spans="1:6" x14ac:dyDescent="0.25">
      <c r="B18" t="s">
        <v>311</v>
      </c>
      <c r="C18" t="s">
        <v>267</v>
      </c>
      <c r="D18" t="s">
        <v>110</v>
      </c>
      <c r="E18" t="s">
        <v>110</v>
      </c>
      <c r="F18">
        <v>0</v>
      </c>
    </row>
    <row r="19" spans="1:6" x14ac:dyDescent="0.25">
      <c r="C19" t="s">
        <v>312</v>
      </c>
      <c r="D19" t="s">
        <v>110</v>
      </c>
      <c r="E19" t="s">
        <v>110</v>
      </c>
      <c r="F19">
        <v>0</v>
      </c>
    </row>
    <row r="20" spans="1:6" x14ac:dyDescent="0.25">
      <c r="C20" t="s">
        <v>313</v>
      </c>
      <c r="D20" t="s">
        <v>110</v>
      </c>
      <c r="E20" t="s">
        <v>110</v>
      </c>
      <c r="F20">
        <v>0</v>
      </c>
    </row>
    <row r="21" spans="1:6" x14ac:dyDescent="0.25">
      <c r="B21" t="s">
        <v>314</v>
      </c>
      <c r="C21" t="s">
        <v>315</v>
      </c>
      <c r="D21" t="s">
        <v>110</v>
      </c>
      <c r="E21" t="s">
        <v>110</v>
      </c>
      <c r="F21">
        <v>0</v>
      </c>
    </row>
    <row r="22" spans="1:6" x14ac:dyDescent="0.25">
      <c r="C22" t="s">
        <v>316</v>
      </c>
      <c r="D22" t="s">
        <v>110</v>
      </c>
      <c r="E22" t="s">
        <v>110</v>
      </c>
      <c r="F22">
        <v>0</v>
      </c>
    </row>
    <row r="23" spans="1:6" x14ac:dyDescent="0.25">
      <c r="C23" t="s">
        <v>307</v>
      </c>
      <c r="D23" t="s">
        <v>110</v>
      </c>
      <c r="E23" t="s">
        <v>110</v>
      </c>
      <c r="F23">
        <v>0</v>
      </c>
    </row>
    <row r="24" spans="1:6" x14ac:dyDescent="0.25">
      <c r="C24" t="s">
        <v>317</v>
      </c>
      <c r="D24" t="s">
        <v>110</v>
      </c>
      <c r="E24" t="s">
        <v>110</v>
      </c>
      <c r="F24">
        <v>0</v>
      </c>
    </row>
    <row r="25" spans="1:6" x14ac:dyDescent="0.25">
      <c r="C25" t="s">
        <v>308</v>
      </c>
      <c r="D25" t="s">
        <v>110</v>
      </c>
      <c r="E25" t="s">
        <v>110</v>
      </c>
      <c r="F25">
        <v>0</v>
      </c>
    </row>
    <row r="26" spans="1:6" x14ac:dyDescent="0.25">
      <c r="B26" t="s">
        <v>318</v>
      </c>
      <c r="C26" t="s">
        <v>319</v>
      </c>
      <c r="D26" t="s">
        <v>110</v>
      </c>
      <c r="E26" t="s">
        <v>110</v>
      </c>
      <c r="F26">
        <v>0</v>
      </c>
    </row>
    <row r="27" spans="1:6" x14ac:dyDescent="0.25">
      <c r="C27" t="s">
        <v>320</v>
      </c>
      <c r="D27" t="s">
        <v>110</v>
      </c>
      <c r="E27" t="s">
        <v>110</v>
      </c>
      <c r="F27">
        <v>0</v>
      </c>
    </row>
    <row r="28" spans="1:6" x14ac:dyDescent="0.25">
      <c r="C28" t="s">
        <v>321</v>
      </c>
      <c r="D28" t="s">
        <v>110</v>
      </c>
      <c r="E28" t="s">
        <v>110</v>
      </c>
      <c r="F28">
        <v>0</v>
      </c>
    </row>
    <row r="29" spans="1:6" x14ac:dyDescent="0.25">
      <c r="C29" t="s">
        <v>322</v>
      </c>
      <c r="D29" t="s">
        <v>110</v>
      </c>
      <c r="E29" t="s">
        <v>110</v>
      </c>
      <c r="F29">
        <v>0</v>
      </c>
    </row>
    <row r="30" spans="1:6" x14ac:dyDescent="0.25">
      <c r="B30" t="s">
        <v>323</v>
      </c>
      <c r="C30" t="s">
        <v>324</v>
      </c>
      <c r="D30" t="s">
        <v>110</v>
      </c>
      <c r="E30" t="s">
        <v>110</v>
      </c>
      <c r="F30">
        <v>0</v>
      </c>
    </row>
    <row r="31" spans="1:6" x14ac:dyDescent="0.25">
      <c r="C31" t="s">
        <v>325</v>
      </c>
      <c r="D31" t="s">
        <v>110</v>
      </c>
      <c r="E31" t="s">
        <v>110</v>
      </c>
      <c r="F31">
        <v>0</v>
      </c>
    </row>
    <row r="32" spans="1:6" x14ac:dyDescent="0.25">
      <c r="A32" t="s">
        <v>193</v>
      </c>
      <c r="B32" t="s">
        <v>211</v>
      </c>
      <c r="C32" t="s">
        <v>243</v>
      </c>
      <c r="D32" t="s">
        <v>69</v>
      </c>
      <c r="E32" t="s">
        <v>74</v>
      </c>
      <c r="F32">
        <v>1</v>
      </c>
    </row>
    <row r="33" spans="1:6" x14ac:dyDescent="0.25">
      <c r="B33" t="s">
        <v>212</v>
      </c>
      <c r="C33" t="s">
        <v>243</v>
      </c>
      <c r="D33" t="s">
        <v>69</v>
      </c>
      <c r="E33" t="s">
        <v>74</v>
      </c>
      <c r="F33">
        <v>1</v>
      </c>
    </row>
    <row r="34" spans="1:6" x14ac:dyDescent="0.25">
      <c r="A34" t="s">
        <v>326</v>
      </c>
      <c r="B34" t="s">
        <v>327</v>
      </c>
      <c r="C34" t="s">
        <v>328</v>
      </c>
      <c r="D34" t="s">
        <v>110</v>
      </c>
      <c r="E34" t="s">
        <v>110</v>
      </c>
      <c r="F34">
        <v>0</v>
      </c>
    </row>
    <row r="35" spans="1:6" x14ac:dyDescent="0.25">
      <c r="B35" t="s">
        <v>329</v>
      </c>
      <c r="C35" t="s">
        <v>330</v>
      </c>
      <c r="D35" t="s">
        <v>106</v>
      </c>
      <c r="E35" t="s">
        <v>78</v>
      </c>
      <c r="F35">
        <v>0</v>
      </c>
    </row>
    <row r="36" spans="1:6" x14ac:dyDescent="0.25">
      <c r="B36" t="s">
        <v>331</v>
      </c>
      <c r="C36" t="s">
        <v>330</v>
      </c>
      <c r="D36" t="s">
        <v>71</v>
      </c>
      <c r="E36" t="s">
        <v>78</v>
      </c>
      <c r="F36">
        <v>0</v>
      </c>
    </row>
    <row r="37" spans="1:6" x14ac:dyDescent="0.25">
      <c r="C37" t="s">
        <v>332</v>
      </c>
      <c r="D37" t="s">
        <v>71</v>
      </c>
      <c r="E37" t="s">
        <v>78</v>
      </c>
      <c r="F37">
        <v>0</v>
      </c>
    </row>
    <row r="38" spans="1:6" x14ac:dyDescent="0.25">
      <c r="B38" t="s">
        <v>333</v>
      </c>
      <c r="C38" t="s">
        <v>330</v>
      </c>
      <c r="D38" t="s">
        <v>71</v>
      </c>
      <c r="E38" t="s">
        <v>78</v>
      </c>
      <c r="F38">
        <v>0</v>
      </c>
    </row>
    <row r="39" spans="1:6" x14ac:dyDescent="0.25">
      <c r="C39" t="s">
        <v>334</v>
      </c>
      <c r="D39" t="s">
        <v>71</v>
      </c>
      <c r="E39" t="s">
        <v>78</v>
      </c>
      <c r="F39">
        <v>0</v>
      </c>
    </row>
    <row r="40" spans="1:6" x14ac:dyDescent="0.25">
      <c r="B40" t="s">
        <v>335</v>
      </c>
      <c r="C40" t="s">
        <v>330</v>
      </c>
      <c r="D40" t="s">
        <v>110</v>
      </c>
      <c r="E40" t="s">
        <v>110</v>
      </c>
      <c r="F40">
        <v>0</v>
      </c>
    </row>
    <row r="41" spans="1:6" x14ac:dyDescent="0.25">
      <c r="C41" t="s">
        <v>336</v>
      </c>
      <c r="D41" t="s">
        <v>110</v>
      </c>
      <c r="E41" t="s">
        <v>110</v>
      </c>
      <c r="F41">
        <v>0</v>
      </c>
    </row>
    <row r="42" spans="1:6" x14ac:dyDescent="0.25">
      <c r="A42" t="s">
        <v>337</v>
      </c>
      <c r="B42" t="s">
        <v>338</v>
      </c>
      <c r="C42" t="s">
        <v>339</v>
      </c>
      <c r="D42" t="s">
        <v>110</v>
      </c>
      <c r="E42" t="s">
        <v>110</v>
      </c>
      <c r="F42">
        <v>0</v>
      </c>
    </row>
    <row r="43" spans="1:6" x14ac:dyDescent="0.25">
      <c r="B43" t="s">
        <v>340</v>
      </c>
      <c r="C43" t="s">
        <v>341</v>
      </c>
      <c r="D43" t="s">
        <v>110</v>
      </c>
      <c r="E43" t="s">
        <v>110</v>
      </c>
      <c r="F43">
        <v>0</v>
      </c>
    </row>
    <row r="44" spans="1:6" x14ac:dyDescent="0.25">
      <c r="B44" t="s">
        <v>342</v>
      </c>
      <c r="C44" t="s">
        <v>341</v>
      </c>
      <c r="D44" t="s">
        <v>110</v>
      </c>
      <c r="E44" t="s">
        <v>110</v>
      </c>
      <c r="F44">
        <v>0</v>
      </c>
    </row>
    <row r="45" spans="1:6" x14ac:dyDescent="0.25">
      <c r="B45" t="s">
        <v>343</v>
      </c>
      <c r="C45" t="s">
        <v>339</v>
      </c>
      <c r="D45" t="s">
        <v>110</v>
      </c>
      <c r="E45" t="s">
        <v>110</v>
      </c>
      <c r="F45">
        <v>0</v>
      </c>
    </row>
    <row r="46" spans="1:6" x14ac:dyDescent="0.25">
      <c r="B46" t="s">
        <v>344</v>
      </c>
      <c r="C46" t="s">
        <v>339</v>
      </c>
      <c r="D46" t="s">
        <v>110</v>
      </c>
      <c r="E46" t="s">
        <v>110</v>
      </c>
      <c r="F46">
        <v>0</v>
      </c>
    </row>
    <row r="47" spans="1:6" x14ac:dyDescent="0.25">
      <c r="A47" t="s">
        <v>345</v>
      </c>
      <c r="B47" t="s">
        <v>346</v>
      </c>
      <c r="C47" t="s">
        <v>347</v>
      </c>
      <c r="D47" t="s">
        <v>110</v>
      </c>
      <c r="E47" t="s">
        <v>110</v>
      </c>
      <c r="F47">
        <v>0</v>
      </c>
    </row>
    <row r="48" spans="1:6" x14ac:dyDescent="0.25">
      <c r="B48" t="s">
        <v>348</v>
      </c>
      <c r="C48" t="s">
        <v>347</v>
      </c>
      <c r="D48" t="s">
        <v>110</v>
      </c>
      <c r="E48" t="s">
        <v>110</v>
      </c>
      <c r="F48">
        <v>0</v>
      </c>
    </row>
    <row r="49" spans="1:6" x14ac:dyDescent="0.25">
      <c r="A49" t="s">
        <v>349</v>
      </c>
      <c r="B49" t="s">
        <v>350</v>
      </c>
      <c r="C49" t="s">
        <v>270</v>
      </c>
      <c r="D49" t="s">
        <v>110</v>
      </c>
      <c r="E49" t="s">
        <v>110</v>
      </c>
      <c r="F49">
        <v>0</v>
      </c>
    </row>
    <row r="50" spans="1:6" x14ac:dyDescent="0.25">
      <c r="A50" t="s">
        <v>203</v>
      </c>
      <c r="B50" t="s">
        <v>351</v>
      </c>
      <c r="C50" t="s">
        <v>244</v>
      </c>
      <c r="D50" t="s">
        <v>110</v>
      </c>
      <c r="E50" t="s">
        <v>110</v>
      </c>
      <c r="F50">
        <v>0</v>
      </c>
    </row>
    <row r="51" spans="1:6" x14ac:dyDescent="0.25">
      <c r="B51" t="s">
        <v>213</v>
      </c>
      <c r="C51" t="s">
        <v>244</v>
      </c>
      <c r="D51" t="s">
        <v>69</v>
      </c>
      <c r="E51" t="s">
        <v>74</v>
      </c>
      <c r="F51">
        <v>1</v>
      </c>
    </row>
    <row r="52" spans="1:6" x14ac:dyDescent="0.25">
      <c r="B52" t="s">
        <v>214</v>
      </c>
      <c r="C52" t="s">
        <v>244</v>
      </c>
      <c r="D52" t="s">
        <v>69</v>
      </c>
      <c r="E52" t="s">
        <v>74</v>
      </c>
      <c r="F52">
        <v>1</v>
      </c>
    </row>
    <row r="53" spans="1:6" x14ac:dyDescent="0.25">
      <c r="B53" t="s">
        <v>215</v>
      </c>
      <c r="C53" t="s">
        <v>245</v>
      </c>
      <c r="D53" t="s">
        <v>69</v>
      </c>
      <c r="E53" t="s">
        <v>74</v>
      </c>
      <c r="F53">
        <v>1</v>
      </c>
    </row>
    <row r="54" spans="1:6" x14ac:dyDescent="0.25">
      <c r="A54" t="s">
        <v>204</v>
      </c>
      <c r="B54" t="s">
        <v>352</v>
      </c>
      <c r="C54" t="s">
        <v>353</v>
      </c>
      <c r="D54" t="s">
        <v>110</v>
      </c>
      <c r="E54" t="s">
        <v>110</v>
      </c>
      <c r="F54">
        <v>0</v>
      </c>
    </row>
    <row r="55" spans="1:6" x14ac:dyDescent="0.25">
      <c r="C55" t="s">
        <v>354</v>
      </c>
      <c r="D55" t="s">
        <v>110</v>
      </c>
      <c r="E55" t="s">
        <v>110</v>
      </c>
      <c r="F55">
        <v>0</v>
      </c>
    </row>
    <row r="56" spans="1:6" x14ac:dyDescent="0.25">
      <c r="C56" t="s">
        <v>355</v>
      </c>
      <c r="D56" t="s">
        <v>110</v>
      </c>
      <c r="E56" t="s">
        <v>110</v>
      </c>
      <c r="F56">
        <v>0</v>
      </c>
    </row>
    <row r="57" spans="1:6" x14ac:dyDescent="0.25">
      <c r="B57" t="s">
        <v>216</v>
      </c>
      <c r="C57" t="s">
        <v>355</v>
      </c>
      <c r="D57" t="s">
        <v>110</v>
      </c>
      <c r="E57" t="s">
        <v>110</v>
      </c>
      <c r="F57">
        <v>0</v>
      </c>
    </row>
    <row r="58" spans="1:6" x14ac:dyDescent="0.25">
      <c r="C58" t="s">
        <v>246</v>
      </c>
      <c r="D58" t="s">
        <v>69</v>
      </c>
      <c r="E58" t="s">
        <v>74</v>
      </c>
      <c r="F58">
        <v>3</v>
      </c>
    </row>
    <row r="59" spans="1:6" x14ac:dyDescent="0.25">
      <c r="A59" t="s">
        <v>356</v>
      </c>
      <c r="B59" t="s">
        <v>357</v>
      </c>
      <c r="C59" t="s">
        <v>358</v>
      </c>
      <c r="D59" t="s">
        <v>110</v>
      </c>
      <c r="E59" t="s">
        <v>110</v>
      </c>
      <c r="F59">
        <v>0</v>
      </c>
    </row>
    <row r="60" spans="1:6" x14ac:dyDescent="0.25">
      <c r="C60" t="s">
        <v>359</v>
      </c>
      <c r="D60" t="s">
        <v>110</v>
      </c>
      <c r="E60" t="s">
        <v>110</v>
      </c>
      <c r="F60">
        <v>0</v>
      </c>
    </row>
    <row r="61" spans="1:6" x14ac:dyDescent="0.25">
      <c r="C61" t="s">
        <v>360</v>
      </c>
      <c r="D61" t="s">
        <v>110</v>
      </c>
      <c r="E61" t="s">
        <v>110</v>
      </c>
      <c r="F61">
        <v>0</v>
      </c>
    </row>
    <row r="62" spans="1:6" x14ac:dyDescent="0.25">
      <c r="C62" t="s">
        <v>361</v>
      </c>
      <c r="D62" t="s">
        <v>110</v>
      </c>
      <c r="E62" t="s">
        <v>110</v>
      </c>
      <c r="F62">
        <v>0</v>
      </c>
    </row>
    <row r="63" spans="1:6" x14ac:dyDescent="0.25">
      <c r="C63" t="s">
        <v>362</v>
      </c>
      <c r="D63" t="s">
        <v>110</v>
      </c>
      <c r="E63" t="s">
        <v>110</v>
      </c>
      <c r="F63">
        <v>0</v>
      </c>
    </row>
    <row r="64" spans="1:6" x14ac:dyDescent="0.25">
      <c r="A64" t="s">
        <v>363</v>
      </c>
      <c r="B64" t="s">
        <v>364</v>
      </c>
      <c r="C64" t="s">
        <v>365</v>
      </c>
      <c r="D64" t="s">
        <v>110</v>
      </c>
      <c r="E64" t="s">
        <v>110</v>
      </c>
      <c r="F64">
        <v>0</v>
      </c>
    </row>
    <row r="65" spans="1:6" x14ac:dyDescent="0.25">
      <c r="A65" t="s">
        <v>366</v>
      </c>
      <c r="B65" t="s">
        <v>367</v>
      </c>
      <c r="C65" t="s">
        <v>368</v>
      </c>
      <c r="D65" t="s">
        <v>105</v>
      </c>
      <c r="E65" t="s">
        <v>78</v>
      </c>
      <c r="F65">
        <v>0</v>
      </c>
    </row>
    <row r="66" spans="1:6" x14ac:dyDescent="0.25">
      <c r="B66" t="s">
        <v>369</v>
      </c>
      <c r="C66" t="s">
        <v>368</v>
      </c>
      <c r="D66" t="s">
        <v>110</v>
      </c>
      <c r="E66" t="s">
        <v>110</v>
      </c>
      <c r="F66">
        <v>0</v>
      </c>
    </row>
    <row r="67" spans="1:6" x14ac:dyDescent="0.25">
      <c r="B67" t="s">
        <v>370</v>
      </c>
      <c r="C67" t="s">
        <v>368</v>
      </c>
      <c r="D67" t="s">
        <v>110</v>
      </c>
      <c r="E67" t="s">
        <v>110</v>
      </c>
      <c r="F67">
        <v>0</v>
      </c>
    </row>
    <row r="68" spans="1:6" x14ac:dyDescent="0.25">
      <c r="B68" t="s">
        <v>371</v>
      </c>
      <c r="C68" t="s">
        <v>270</v>
      </c>
      <c r="D68" t="s">
        <v>110</v>
      </c>
      <c r="E68" t="s">
        <v>110</v>
      </c>
      <c r="F68">
        <v>0</v>
      </c>
    </row>
    <row r="69" spans="1:6" x14ac:dyDescent="0.25">
      <c r="A69" t="s">
        <v>3</v>
      </c>
      <c r="B69" t="s">
        <v>372</v>
      </c>
      <c r="C69" t="s">
        <v>373</v>
      </c>
      <c r="D69" t="s">
        <v>70</v>
      </c>
      <c r="E69" t="s">
        <v>78</v>
      </c>
      <c r="F69">
        <v>0</v>
      </c>
    </row>
    <row r="70" spans="1:6" x14ac:dyDescent="0.25">
      <c r="C70" t="s">
        <v>374</v>
      </c>
      <c r="D70" t="s">
        <v>72</v>
      </c>
      <c r="E70" t="s">
        <v>78</v>
      </c>
      <c r="F70">
        <v>0</v>
      </c>
    </row>
    <row r="71" spans="1:6" x14ac:dyDescent="0.25">
      <c r="C71" t="s">
        <v>272</v>
      </c>
      <c r="D71" t="s">
        <v>70</v>
      </c>
      <c r="E71" t="s">
        <v>78</v>
      </c>
      <c r="F71">
        <v>0</v>
      </c>
    </row>
    <row r="72" spans="1:6" x14ac:dyDescent="0.25">
      <c r="C72" t="s">
        <v>273</v>
      </c>
      <c r="D72" t="s">
        <v>70</v>
      </c>
      <c r="E72" t="s">
        <v>78</v>
      </c>
      <c r="F72">
        <v>0</v>
      </c>
    </row>
    <row r="73" spans="1:6" x14ac:dyDescent="0.25">
      <c r="C73" t="s">
        <v>274</v>
      </c>
      <c r="D73" t="s">
        <v>70</v>
      </c>
      <c r="E73" t="s">
        <v>78</v>
      </c>
      <c r="F73">
        <v>0</v>
      </c>
    </row>
    <row r="74" spans="1:6" x14ac:dyDescent="0.25">
      <c r="C74" t="s">
        <v>275</v>
      </c>
      <c r="D74" t="s">
        <v>70</v>
      </c>
      <c r="E74" t="s">
        <v>78</v>
      </c>
      <c r="F74">
        <v>0</v>
      </c>
    </row>
    <row r="75" spans="1:6" x14ac:dyDescent="0.25">
      <c r="B75" t="s">
        <v>375</v>
      </c>
      <c r="C75" t="s">
        <v>247</v>
      </c>
      <c r="D75" t="s">
        <v>72</v>
      </c>
      <c r="E75" t="s">
        <v>78</v>
      </c>
      <c r="F75">
        <v>0</v>
      </c>
    </row>
    <row r="76" spans="1:6" x14ac:dyDescent="0.25">
      <c r="B76" t="s">
        <v>376</v>
      </c>
      <c r="C76" t="s">
        <v>274</v>
      </c>
      <c r="D76" t="s">
        <v>110</v>
      </c>
      <c r="E76" t="s">
        <v>110</v>
      </c>
      <c r="F76">
        <v>0</v>
      </c>
    </row>
    <row r="77" spans="1:6" x14ac:dyDescent="0.25">
      <c r="B77" t="s">
        <v>217</v>
      </c>
      <c r="C77" t="s">
        <v>377</v>
      </c>
      <c r="D77" t="s">
        <v>70</v>
      </c>
      <c r="E77" t="s">
        <v>78</v>
      </c>
      <c r="F77">
        <v>0</v>
      </c>
    </row>
    <row r="78" spans="1:6" x14ac:dyDescent="0.25">
      <c r="C78" t="s">
        <v>272</v>
      </c>
      <c r="D78" t="s">
        <v>110</v>
      </c>
      <c r="E78" t="s">
        <v>110</v>
      </c>
      <c r="F78">
        <v>0</v>
      </c>
    </row>
    <row r="79" spans="1:6" x14ac:dyDescent="0.25">
      <c r="C79" t="s">
        <v>378</v>
      </c>
      <c r="D79" t="s">
        <v>70</v>
      </c>
      <c r="E79" t="s">
        <v>77</v>
      </c>
      <c r="F79">
        <v>0</v>
      </c>
    </row>
    <row r="80" spans="1:6" x14ac:dyDescent="0.25">
      <c r="C80" t="s">
        <v>273</v>
      </c>
      <c r="D80" t="s">
        <v>70</v>
      </c>
      <c r="E80" t="s">
        <v>78</v>
      </c>
      <c r="F80">
        <v>0</v>
      </c>
    </row>
    <row r="81" spans="1:6" x14ac:dyDescent="0.25">
      <c r="C81" t="s">
        <v>274</v>
      </c>
      <c r="D81" t="s">
        <v>70</v>
      </c>
      <c r="E81" t="s">
        <v>78</v>
      </c>
      <c r="F81">
        <v>0</v>
      </c>
    </row>
    <row r="82" spans="1:6" x14ac:dyDescent="0.25">
      <c r="C82" t="s">
        <v>275</v>
      </c>
      <c r="D82" t="s">
        <v>70</v>
      </c>
      <c r="E82" t="s">
        <v>78</v>
      </c>
      <c r="F82">
        <v>0</v>
      </c>
    </row>
    <row r="83" spans="1:6" x14ac:dyDescent="0.25">
      <c r="C83" t="s">
        <v>247</v>
      </c>
      <c r="D83" t="s">
        <v>69</v>
      </c>
      <c r="E83" t="s">
        <v>77</v>
      </c>
      <c r="F83">
        <v>1</v>
      </c>
    </row>
    <row r="84" spans="1:6" x14ac:dyDescent="0.25">
      <c r="B84" t="s">
        <v>379</v>
      </c>
      <c r="C84" t="s">
        <v>272</v>
      </c>
      <c r="D84" t="s">
        <v>110</v>
      </c>
      <c r="E84" t="s">
        <v>110</v>
      </c>
      <c r="F84">
        <v>0</v>
      </c>
    </row>
    <row r="85" spans="1:6" x14ac:dyDescent="0.25">
      <c r="B85" t="s">
        <v>380</v>
      </c>
      <c r="C85" t="s">
        <v>373</v>
      </c>
      <c r="D85" t="s">
        <v>70</v>
      </c>
      <c r="E85" t="s">
        <v>78</v>
      </c>
      <c r="F85">
        <v>0</v>
      </c>
    </row>
    <row r="86" spans="1:6" x14ac:dyDescent="0.25">
      <c r="C86" t="s">
        <v>272</v>
      </c>
      <c r="D86" t="s">
        <v>110</v>
      </c>
      <c r="E86" t="s">
        <v>110</v>
      </c>
      <c r="F86">
        <v>0</v>
      </c>
    </row>
    <row r="87" spans="1:6" x14ac:dyDescent="0.25">
      <c r="C87" t="s">
        <v>381</v>
      </c>
      <c r="D87" t="s">
        <v>70</v>
      </c>
      <c r="E87" t="s">
        <v>78</v>
      </c>
      <c r="F87">
        <v>0</v>
      </c>
    </row>
    <row r="88" spans="1:6" x14ac:dyDescent="0.25">
      <c r="C88" t="s">
        <v>378</v>
      </c>
      <c r="D88" t="s">
        <v>70</v>
      </c>
      <c r="E88" t="s">
        <v>78</v>
      </c>
      <c r="F88">
        <v>0</v>
      </c>
    </row>
    <row r="89" spans="1:6" x14ac:dyDescent="0.25">
      <c r="C89" t="s">
        <v>273</v>
      </c>
      <c r="D89" t="s">
        <v>70</v>
      </c>
      <c r="E89" t="s">
        <v>78</v>
      </c>
      <c r="F89">
        <v>0</v>
      </c>
    </row>
    <row r="90" spans="1:6" x14ac:dyDescent="0.25">
      <c r="C90" t="s">
        <v>274</v>
      </c>
      <c r="D90" t="s">
        <v>70</v>
      </c>
      <c r="E90" t="s">
        <v>78</v>
      </c>
      <c r="F90">
        <v>0</v>
      </c>
    </row>
    <row r="91" spans="1:6" x14ac:dyDescent="0.25">
      <c r="C91" t="s">
        <v>275</v>
      </c>
      <c r="D91" t="s">
        <v>70</v>
      </c>
      <c r="E91" t="s">
        <v>78</v>
      </c>
      <c r="F91">
        <v>0</v>
      </c>
    </row>
    <row r="92" spans="1:6" x14ac:dyDescent="0.25">
      <c r="C92" t="s">
        <v>382</v>
      </c>
      <c r="D92" t="s">
        <v>70</v>
      </c>
      <c r="E92" t="s">
        <v>78</v>
      </c>
      <c r="F92">
        <v>0</v>
      </c>
    </row>
    <row r="93" spans="1:6" x14ac:dyDescent="0.25">
      <c r="B93" t="s">
        <v>383</v>
      </c>
      <c r="C93" t="s">
        <v>384</v>
      </c>
      <c r="D93" t="s">
        <v>110</v>
      </c>
      <c r="E93" t="s">
        <v>110</v>
      </c>
      <c r="F93">
        <v>0</v>
      </c>
    </row>
    <row r="94" spans="1:6" x14ac:dyDescent="0.25">
      <c r="C94" t="s">
        <v>385</v>
      </c>
      <c r="D94" t="s">
        <v>110</v>
      </c>
      <c r="E94" t="s">
        <v>110</v>
      </c>
      <c r="F94">
        <v>0</v>
      </c>
    </row>
    <row r="95" spans="1:6" x14ac:dyDescent="0.25">
      <c r="A95" t="s">
        <v>205</v>
      </c>
      <c r="B95" t="s">
        <v>218</v>
      </c>
      <c r="C95" t="s">
        <v>248</v>
      </c>
      <c r="D95" t="s">
        <v>69</v>
      </c>
      <c r="E95" t="s">
        <v>74</v>
      </c>
      <c r="F95">
        <v>3</v>
      </c>
    </row>
    <row r="96" spans="1:6" x14ac:dyDescent="0.25">
      <c r="A96" t="s">
        <v>195</v>
      </c>
      <c r="B96" t="s">
        <v>219</v>
      </c>
      <c r="C96" t="s">
        <v>249</v>
      </c>
      <c r="D96" t="s">
        <v>69</v>
      </c>
      <c r="E96" t="s">
        <v>74</v>
      </c>
      <c r="F96">
        <v>5</v>
      </c>
    </row>
    <row r="97" spans="1:6" x14ac:dyDescent="0.25">
      <c r="C97" t="s">
        <v>250</v>
      </c>
      <c r="D97" t="s">
        <v>69</v>
      </c>
      <c r="E97" t="s">
        <v>74</v>
      </c>
      <c r="F97">
        <v>5</v>
      </c>
    </row>
    <row r="98" spans="1:6" x14ac:dyDescent="0.25">
      <c r="A98" t="s">
        <v>386</v>
      </c>
      <c r="B98" t="s">
        <v>387</v>
      </c>
      <c r="C98" t="s">
        <v>388</v>
      </c>
      <c r="D98" t="s">
        <v>110</v>
      </c>
      <c r="E98" t="s">
        <v>110</v>
      </c>
      <c r="F98">
        <v>0</v>
      </c>
    </row>
    <row r="99" spans="1:6" x14ac:dyDescent="0.25">
      <c r="A99" t="s">
        <v>389</v>
      </c>
      <c r="B99" t="s">
        <v>390</v>
      </c>
      <c r="C99" t="s">
        <v>388</v>
      </c>
      <c r="D99" t="s">
        <v>110</v>
      </c>
      <c r="E99" t="s">
        <v>110</v>
      </c>
      <c r="F99">
        <v>0</v>
      </c>
    </row>
    <row r="100" spans="1:6" x14ac:dyDescent="0.25">
      <c r="A100" t="s">
        <v>391</v>
      </c>
      <c r="B100" t="s">
        <v>392</v>
      </c>
      <c r="C100" t="s">
        <v>393</v>
      </c>
      <c r="D100" t="s">
        <v>105</v>
      </c>
      <c r="E100" t="s">
        <v>78</v>
      </c>
      <c r="F100">
        <v>0</v>
      </c>
    </row>
    <row r="101" spans="1:6" x14ac:dyDescent="0.25">
      <c r="B101" t="s">
        <v>394</v>
      </c>
      <c r="C101" t="s">
        <v>393</v>
      </c>
      <c r="D101" t="s">
        <v>105</v>
      </c>
      <c r="E101" t="s">
        <v>78</v>
      </c>
      <c r="F101">
        <v>0</v>
      </c>
    </row>
    <row r="102" spans="1:6" x14ac:dyDescent="0.25">
      <c r="A102" t="s">
        <v>196</v>
      </c>
      <c r="B102" t="s">
        <v>220</v>
      </c>
      <c r="C102" t="s">
        <v>251</v>
      </c>
      <c r="D102" t="s">
        <v>69</v>
      </c>
      <c r="E102" t="s">
        <v>74</v>
      </c>
      <c r="F102">
        <v>1</v>
      </c>
    </row>
    <row r="103" spans="1:6" x14ac:dyDescent="0.25">
      <c r="C103" t="s">
        <v>252</v>
      </c>
      <c r="D103" t="s">
        <v>69</v>
      </c>
      <c r="E103" t="s">
        <v>74</v>
      </c>
      <c r="F103">
        <v>1</v>
      </c>
    </row>
    <row r="104" spans="1:6" x14ac:dyDescent="0.25">
      <c r="B104" t="s">
        <v>395</v>
      </c>
      <c r="C104" t="s">
        <v>396</v>
      </c>
      <c r="D104" t="s">
        <v>110</v>
      </c>
      <c r="E104" t="s">
        <v>110</v>
      </c>
      <c r="F104">
        <v>0</v>
      </c>
    </row>
    <row r="105" spans="1:6" x14ac:dyDescent="0.25">
      <c r="A105" t="s">
        <v>397</v>
      </c>
      <c r="B105" t="s">
        <v>398</v>
      </c>
      <c r="C105" t="s">
        <v>399</v>
      </c>
      <c r="D105" t="s">
        <v>110</v>
      </c>
      <c r="E105" t="s">
        <v>110</v>
      </c>
      <c r="F105">
        <v>0</v>
      </c>
    </row>
    <row r="106" spans="1:6" x14ac:dyDescent="0.25">
      <c r="C106" t="s">
        <v>400</v>
      </c>
      <c r="D106" t="s">
        <v>110</v>
      </c>
      <c r="E106" t="s">
        <v>110</v>
      </c>
      <c r="F106">
        <v>0</v>
      </c>
    </row>
    <row r="107" spans="1:6" x14ac:dyDescent="0.25">
      <c r="C107" t="s">
        <v>401</v>
      </c>
      <c r="D107" t="s">
        <v>110</v>
      </c>
      <c r="E107" t="s">
        <v>110</v>
      </c>
      <c r="F107">
        <v>0</v>
      </c>
    </row>
    <row r="108" spans="1:6" x14ac:dyDescent="0.25">
      <c r="C108" t="s">
        <v>402</v>
      </c>
      <c r="D108" t="s">
        <v>110</v>
      </c>
      <c r="E108" t="s">
        <v>110</v>
      </c>
      <c r="F108">
        <v>0</v>
      </c>
    </row>
    <row r="109" spans="1:6" x14ac:dyDescent="0.25">
      <c r="C109" t="s">
        <v>403</v>
      </c>
      <c r="D109" t="s">
        <v>110</v>
      </c>
      <c r="E109" t="s">
        <v>110</v>
      </c>
      <c r="F109">
        <v>0</v>
      </c>
    </row>
    <row r="110" spans="1:6" x14ac:dyDescent="0.25">
      <c r="C110" t="s">
        <v>404</v>
      </c>
      <c r="D110" t="s">
        <v>110</v>
      </c>
      <c r="E110" t="s">
        <v>110</v>
      </c>
      <c r="F110">
        <v>0</v>
      </c>
    </row>
    <row r="111" spans="1:6" x14ac:dyDescent="0.25">
      <c r="C111" t="s">
        <v>405</v>
      </c>
      <c r="D111" t="s">
        <v>110</v>
      </c>
      <c r="E111" t="s">
        <v>110</v>
      </c>
      <c r="F111">
        <v>0</v>
      </c>
    </row>
    <row r="112" spans="1:6" x14ac:dyDescent="0.25">
      <c r="C112" t="s">
        <v>406</v>
      </c>
      <c r="D112" t="s">
        <v>110</v>
      </c>
      <c r="E112" t="s">
        <v>110</v>
      </c>
      <c r="F112">
        <v>0</v>
      </c>
    </row>
    <row r="113" spans="2:6" x14ac:dyDescent="0.25">
      <c r="C113" t="s">
        <v>407</v>
      </c>
      <c r="D113" t="s">
        <v>110</v>
      </c>
      <c r="E113" t="s">
        <v>110</v>
      </c>
      <c r="F113">
        <v>0</v>
      </c>
    </row>
    <row r="114" spans="2:6" x14ac:dyDescent="0.25">
      <c r="C114" t="s">
        <v>408</v>
      </c>
      <c r="D114" t="s">
        <v>110</v>
      </c>
      <c r="E114" t="s">
        <v>110</v>
      </c>
      <c r="F114">
        <v>0</v>
      </c>
    </row>
    <row r="115" spans="2:6" x14ac:dyDescent="0.25">
      <c r="C115" t="s">
        <v>409</v>
      </c>
      <c r="D115" t="s">
        <v>110</v>
      </c>
      <c r="E115" t="s">
        <v>110</v>
      </c>
      <c r="F115">
        <v>0</v>
      </c>
    </row>
    <row r="116" spans="2:6" x14ac:dyDescent="0.25">
      <c r="C116" t="s">
        <v>410</v>
      </c>
      <c r="D116" t="s">
        <v>110</v>
      </c>
      <c r="E116" t="s">
        <v>110</v>
      </c>
      <c r="F116">
        <v>0</v>
      </c>
    </row>
    <row r="117" spans="2:6" x14ac:dyDescent="0.25">
      <c r="C117" t="s">
        <v>411</v>
      </c>
      <c r="D117" t="s">
        <v>110</v>
      </c>
      <c r="E117" t="s">
        <v>110</v>
      </c>
      <c r="F117">
        <v>0</v>
      </c>
    </row>
    <row r="118" spans="2:6" x14ac:dyDescent="0.25">
      <c r="C118" t="s">
        <v>412</v>
      </c>
      <c r="D118" t="s">
        <v>110</v>
      </c>
      <c r="E118" t="s">
        <v>110</v>
      </c>
      <c r="F118">
        <v>0</v>
      </c>
    </row>
    <row r="119" spans="2:6" x14ac:dyDescent="0.25">
      <c r="C119" t="s">
        <v>413</v>
      </c>
      <c r="D119" t="s">
        <v>110</v>
      </c>
      <c r="E119" t="s">
        <v>110</v>
      </c>
      <c r="F119">
        <v>0</v>
      </c>
    </row>
    <row r="120" spans="2:6" x14ac:dyDescent="0.25">
      <c r="C120" t="s">
        <v>414</v>
      </c>
      <c r="D120" t="s">
        <v>110</v>
      </c>
      <c r="E120" t="s">
        <v>110</v>
      </c>
      <c r="F120">
        <v>0</v>
      </c>
    </row>
    <row r="121" spans="2:6" x14ac:dyDescent="0.25">
      <c r="B121" t="s">
        <v>415</v>
      </c>
      <c r="C121" t="s">
        <v>416</v>
      </c>
      <c r="D121" t="s">
        <v>110</v>
      </c>
      <c r="E121" t="s">
        <v>110</v>
      </c>
      <c r="F121">
        <v>0</v>
      </c>
    </row>
    <row r="122" spans="2:6" x14ac:dyDescent="0.25">
      <c r="B122" t="s">
        <v>417</v>
      </c>
      <c r="C122" t="s">
        <v>418</v>
      </c>
      <c r="D122" t="s">
        <v>110</v>
      </c>
      <c r="E122" t="s">
        <v>110</v>
      </c>
      <c r="F122">
        <v>0</v>
      </c>
    </row>
    <row r="123" spans="2:6" x14ac:dyDescent="0.25">
      <c r="B123" t="s">
        <v>419</v>
      </c>
      <c r="C123" t="s">
        <v>400</v>
      </c>
      <c r="D123" t="s">
        <v>110</v>
      </c>
      <c r="E123" t="s">
        <v>110</v>
      </c>
      <c r="F123">
        <v>0</v>
      </c>
    </row>
    <row r="124" spans="2:6" x14ac:dyDescent="0.25">
      <c r="C124" t="s">
        <v>401</v>
      </c>
      <c r="D124" t="s">
        <v>110</v>
      </c>
      <c r="E124" t="s">
        <v>110</v>
      </c>
      <c r="F124">
        <v>0</v>
      </c>
    </row>
    <row r="125" spans="2:6" x14ac:dyDescent="0.25">
      <c r="C125" t="s">
        <v>402</v>
      </c>
      <c r="D125" t="s">
        <v>110</v>
      </c>
      <c r="E125" t="s">
        <v>110</v>
      </c>
      <c r="F125">
        <v>0</v>
      </c>
    </row>
    <row r="126" spans="2:6" x14ac:dyDescent="0.25">
      <c r="C126" t="s">
        <v>403</v>
      </c>
      <c r="D126" t="s">
        <v>110</v>
      </c>
      <c r="E126" t="s">
        <v>110</v>
      </c>
      <c r="F126">
        <v>0</v>
      </c>
    </row>
    <row r="127" spans="2:6" x14ac:dyDescent="0.25">
      <c r="C127" t="s">
        <v>420</v>
      </c>
      <c r="D127" t="s">
        <v>110</v>
      </c>
      <c r="E127" t="s">
        <v>110</v>
      </c>
      <c r="F127">
        <v>0</v>
      </c>
    </row>
    <row r="128" spans="2:6" x14ac:dyDescent="0.25">
      <c r="C128" t="s">
        <v>404</v>
      </c>
      <c r="D128" t="s">
        <v>110</v>
      </c>
      <c r="E128" t="s">
        <v>110</v>
      </c>
      <c r="F128">
        <v>0</v>
      </c>
    </row>
    <row r="129" spans="2:6" x14ac:dyDescent="0.25">
      <c r="C129" t="s">
        <v>405</v>
      </c>
      <c r="D129" t="s">
        <v>110</v>
      </c>
      <c r="E129" t="s">
        <v>110</v>
      </c>
      <c r="F129">
        <v>0</v>
      </c>
    </row>
    <row r="130" spans="2:6" x14ac:dyDescent="0.25">
      <c r="C130" t="s">
        <v>421</v>
      </c>
      <c r="D130" t="s">
        <v>110</v>
      </c>
      <c r="E130" t="s">
        <v>110</v>
      </c>
      <c r="F130">
        <v>0</v>
      </c>
    </row>
    <row r="131" spans="2:6" x14ac:dyDescent="0.25">
      <c r="C131" t="s">
        <v>406</v>
      </c>
      <c r="D131" t="s">
        <v>110</v>
      </c>
      <c r="E131" t="s">
        <v>110</v>
      </c>
      <c r="F131">
        <v>0</v>
      </c>
    </row>
    <row r="132" spans="2:6" x14ac:dyDescent="0.25">
      <c r="C132" t="s">
        <v>407</v>
      </c>
      <c r="D132" t="s">
        <v>110</v>
      </c>
      <c r="E132" t="s">
        <v>110</v>
      </c>
      <c r="F132">
        <v>0</v>
      </c>
    </row>
    <row r="133" spans="2:6" x14ac:dyDescent="0.25">
      <c r="C133" t="s">
        <v>408</v>
      </c>
      <c r="D133" t="s">
        <v>110</v>
      </c>
      <c r="E133" t="s">
        <v>110</v>
      </c>
      <c r="F133">
        <v>0</v>
      </c>
    </row>
    <row r="134" spans="2:6" x14ac:dyDescent="0.25">
      <c r="C134" t="s">
        <v>409</v>
      </c>
      <c r="D134" t="s">
        <v>110</v>
      </c>
      <c r="E134" t="s">
        <v>110</v>
      </c>
      <c r="F134">
        <v>0</v>
      </c>
    </row>
    <row r="135" spans="2:6" x14ac:dyDescent="0.25">
      <c r="C135" t="s">
        <v>422</v>
      </c>
      <c r="D135" t="s">
        <v>110</v>
      </c>
      <c r="E135" t="s">
        <v>110</v>
      </c>
      <c r="F135">
        <v>0</v>
      </c>
    </row>
    <row r="136" spans="2:6" x14ac:dyDescent="0.25">
      <c r="C136" t="s">
        <v>414</v>
      </c>
      <c r="D136" t="s">
        <v>110</v>
      </c>
      <c r="E136" t="s">
        <v>110</v>
      </c>
      <c r="F136">
        <v>0</v>
      </c>
    </row>
    <row r="137" spans="2:6" x14ac:dyDescent="0.25">
      <c r="B137" t="s">
        <v>423</v>
      </c>
      <c r="C137" t="s">
        <v>399</v>
      </c>
      <c r="D137" t="s">
        <v>110</v>
      </c>
      <c r="E137" t="s">
        <v>110</v>
      </c>
      <c r="F137">
        <v>0</v>
      </c>
    </row>
    <row r="138" spans="2:6" x14ac:dyDescent="0.25">
      <c r="C138" t="s">
        <v>400</v>
      </c>
      <c r="D138" t="s">
        <v>110</v>
      </c>
      <c r="E138" t="s">
        <v>110</v>
      </c>
      <c r="F138">
        <v>0</v>
      </c>
    </row>
    <row r="139" spans="2:6" x14ac:dyDescent="0.25">
      <c r="C139" t="s">
        <v>401</v>
      </c>
      <c r="D139" t="s">
        <v>110</v>
      </c>
      <c r="E139" t="s">
        <v>110</v>
      </c>
      <c r="F139">
        <v>0</v>
      </c>
    </row>
    <row r="140" spans="2:6" x14ac:dyDescent="0.25">
      <c r="C140" t="s">
        <v>402</v>
      </c>
      <c r="D140" t="s">
        <v>110</v>
      </c>
      <c r="E140" t="s">
        <v>110</v>
      </c>
      <c r="F140">
        <v>0</v>
      </c>
    </row>
    <row r="141" spans="2:6" x14ac:dyDescent="0.25">
      <c r="C141" t="s">
        <v>403</v>
      </c>
      <c r="D141" t="s">
        <v>110</v>
      </c>
      <c r="E141" t="s">
        <v>110</v>
      </c>
      <c r="F141">
        <v>0</v>
      </c>
    </row>
    <row r="142" spans="2:6" x14ac:dyDescent="0.25">
      <c r="C142" t="s">
        <v>404</v>
      </c>
      <c r="D142" t="s">
        <v>110</v>
      </c>
      <c r="E142" t="s">
        <v>110</v>
      </c>
      <c r="F142">
        <v>0</v>
      </c>
    </row>
    <row r="143" spans="2:6" x14ac:dyDescent="0.25">
      <c r="C143" t="s">
        <v>405</v>
      </c>
      <c r="D143" t="s">
        <v>110</v>
      </c>
      <c r="E143" t="s">
        <v>110</v>
      </c>
      <c r="F143">
        <v>0</v>
      </c>
    </row>
    <row r="144" spans="2:6" x14ac:dyDescent="0.25">
      <c r="C144" t="s">
        <v>421</v>
      </c>
      <c r="D144" t="s">
        <v>110</v>
      </c>
      <c r="E144" t="s">
        <v>110</v>
      </c>
      <c r="F144">
        <v>0</v>
      </c>
    </row>
    <row r="145" spans="2:6" x14ac:dyDescent="0.25">
      <c r="C145" t="s">
        <v>406</v>
      </c>
      <c r="D145" t="s">
        <v>110</v>
      </c>
      <c r="E145" t="s">
        <v>110</v>
      </c>
      <c r="F145">
        <v>0</v>
      </c>
    </row>
    <row r="146" spans="2:6" x14ac:dyDescent="0.25">
      <c r="C146" t="s">
        <v>407</v>
      </c>
      <c r="D146" t="s">
        <v>110</v>
      </c>
      <c r="E146" t="s">
        <v>110</v>
      </c>
      <c r="F146">
        <v>0</v>
      </c>
    </row>
    <row r="147" spans="2:6" x14ac:dyDescent="0.25">
      <c r="C147" t="s">
        <v>409</v>
      </c>
      <c r="D147" t="s">
        <v>110</v>
      </c>
      <c r="E147" t="s">
        <v>110</v>
      </c>
      <c r="F147">
        <v>0</v>
      </c>
    </row>
    <row r="148" spans="2:6" x14ac:dyDescent="0.25">
      <c r="C148" t="s">
        <v>410</v>
      </c>
      <c r="D148" t="s">
        <v>110</v>
      </c>
      <c r="E148" t="s">
        <v>110</v>
      </c>
      <c r="F148">
        <v>0</v>
      </c>
    </row>
    <row r="149" spans="2:6" x14ac:dyDescent="0.25">
      <c r="C149" t="s">
        <v>411</v>
      </c>
      <c r="D149" t="s">
        <v>110</v>
      </c>
      <c r="E149" t="s">
        <v>110</v>
      </c>
      <c r="F149">
        <v>0</v>
      </c>
    </row>
    <row r="150" spans="2:6" x14ac:dyDescent="0.25">
      <c r="C150" t="s">
        <v>412</v>
      </c>
      <c r="D150" t="s">
        <v>110</v>
      </c>
      <c r="E150" t="s">
        <v>110</v>
      </c>
      <c r="F150">
        <v>0</v>
      </c>
    </row>
    <row r="151" spans="2:6" x14ac:dyDescent="0.25">
      <c r="C151" t="s">
        <v>424</v>
      </c>
      <c r="D151" t="s">
        <v>110</v>
      </c>
      <c r="E151" t="s">
        <v>110</v>
      </c>
      <c r="F151">
        <v>0</v>
      </c>
    </row>
    <row r="152" spans="2:6" x14ac:dyDescent="0.25">
      <c r="C152" t="s">
        <v>422</v>
      </c>
      <c r="D152" t="s">
        <v>110</v>
      </c>
      <c r="E152" t="s">
        <v>110</v>
      </c>
      <c r="F152">
        <v>0</v>
      </c>
    </row>
    <row r="153" spans="2:6" x14ac:dyDescent="0.25">
      <c r="C153" t="s">
        <v>425</v>
      </c>
      <c r="D153" t="s">
        <v>110</v>
      </c>
      <c r="E153" t="s">
        <v>110</v>
      </c>
      <c r="F153">
        <v>0</v>
      </c>
    </row>
    <row r="154" spans="2:6" x14ac:dyDescent="0.25">
      <c r="C154" t="s">
        <v>426</v>
      </c>
      <c r="D154" t="s">
        <v>110</v>
      </c>
      <c r="E154" t="s">
        <v>110</v>
      </c>
      <c r="F154">
        <v>0</v>
      </c>
    </row>
    <row r="155" spans="2:6" x14ac:dyDescent="0.25">
      <c r="C155" t="s">
        <v>414</v>
      </c>
      <c r="D155" t="s">
        <v>110</v>
      </c>
      <c r="E155" t="s">
        <v>110</v>
      </c>
      <c r="F155">
        <v>0</v>
      </c>
    </row>
    <row r="156" spans="2:6" x14ac:dyDescent="0.25">
      <c r="B156" t="s">
        <v>427</v>
      </c>
      <c r="C156" t="s">
        <v>409</v>
      </c>
      <c r="D156" t="s">
        <v>110</v>
      </c>
      <c r="E156" t="s">
        <v>110</v>
      </c>
      <c r="F156">
        <v>0</v>
      </c>
    </row>
    <row r="157" spans="2:6" x14ac:dyDescent="0.25">
      <c r="C157" t="s">
        <v>414</v>
      </c>
      <c r="D157" t="s">
        <v>110</v>
      </c>
      <c r="E157" t="s">
        <v>110</v>
      </c>
      <c r="F157">
        <v>0</v>
      </c>
    </row>
    <row r="158" spans="2:6" x14ac:dyDescent="0.25">
      <c r="B158" t="s">
        <v>428</v>
      </c>
      <c r="C158" t="s">
        <v>399</v>
      </c>
      <c r="D158" t="s">
        <v>110</v>
      </c>
      <c r="E158" t="s">
        <v>110</v>
      </c>
      <c r="F158">
        <v>0</v>
      </c>
    </row>
    <row r="159" spans="2:6" x14ac:dyDescent="0.25">
      <c r="C159" t="s">
        <v>400</v>
      </c>
      <c r="D159" t="s">
        <v>110</v>
      </c>
      <c r="E159" t="s">
        <v>110</v>
      </c>
      <c r="F159">
        <v>0</v>
      </c>
    </row>
    <row r="160" spans="2:6" x14ac:dyDescent="0.25">
      <c r="C160" t="s">
        <v>401</v>
      </c>
      <c r="D160" t="s">
        <v>110</v>
      </c>
      <c r="E160" t="s">
        <v>110</v>
      </c>
      <c r="F160">
        <v>0</v>
      </c>
    </row>
    <row r="161" spans="2:6" x14ac:dyDescent="0.25">
      <c r="C161" t="s">
        <v>402</v>
      </c>
      <c r="D161" t="s">
        <v>110</v>
      </c>
      <c r="E161" t="s">
        <v>110</v>
      </c>
      <c r="F161">
        <v>0</v>
      </c>
    </row>
    <row r="162" spans="2:6" x14ac:dyDescent="0.25">
      <c r="C162" t="s">
        <v>420</v>
      </c>
      <c r="D162" t="s">
        <v>110</v>
      </c>
      <c r="E162" t="s">
        <v>110</v>
      </c>
      <c r="F162">
        <v>0</v>
      </c>
    </row>
    <row r="163" spans="2:6" x14ac:dyDescent="0.25">
      <c r="C163" t="s">
        <v>404</v>
      </c>
      <c r="D163" t="s">
        <v>110</v>
      </c>
      <c r="E163" t="s">
        <v>110</v>
      </c>
      <c r="F163">
        <v>0</v>
      </c>
    </row>
    <row r="164" spans="2:6" x14ac:dyDescent="0.25">
      <c r="C164" t="s">
        <v>407</v>
      </c>
      <c r="D164" t="s">
        <v>110</v>
      </c>
      <c r="E164" t="s">
        <v>110</v>
      </c>
      <c r="F164">
        <v>0</v>
      </c>
    </row>
    <row r="165" spans="2:6" x14ac:dyDescent="0.25">
      <c r="C165" t="s">
        <v>408</v>
      </c>
      <c r="D165" t="s">
        <v>110</v>
      </c>
      <c r="E165" t="s">
        <v>110</v>
      </c>
      <c r="F165">
        <v>0</v>
      </c>
    </row>
    <row r="166" spans="2:6" x14ac:dyDescent="0.25">
      <c r="C166" t="s">
        <v>409</v>
      </c>
      <c r="D166" t="s">
        <v>110</v>
      </c>
      <c r="E166" t="s">
        <v>110</v>
      </c>
      <c r="F166">
        <v>0</v>
      </c>
    </row>
    <row r="167" spans="2:6" x14ac:dyDescent="0.25">
      <c r="C167" t="s">
        <v>410</v>
      </c>
      <c r="D167" t="s">
        <v>110</v>
      </c>
      <c r="E167" t="s">
        <v>110</v>
      </c>
      <c r="F167">
        <v>0</v>
      </c>
    </row>
    <row r="168" spans="2:6" x14ac:dyDescent="0.25">
      <c r="C168" t="s">
        <v>411</v>
      </c>
      <c r="D168" t="s">
        <v>110</v>
      </c>
      <c r="E168" t="s">
        <v>110</v>
      </c>
      <c r="F168">
        <v>0</v>
      </c>
    </row>
    <row r="169" spans="2:6" x14ac:dyDescent="0.25">
      <c r="C169" t="s">
        <v>413</v>
      </c>
      <c r="D169" t="s">
        <v>110</v>
      </c>
      <c r="E169" t="s">
        <v>110</v>
      </c>
      <c r="F169">
        <v>0</v>
      </c>
    </row>
    <row r="170" spans="2:6" x14ac:dyDescent="0.25">
      <c r="C170" t="s">
        <v>414</v>
      </c>
      <c r="D170" t="s">
        <v>110</v>
      </c>
      <c r="E170" t="s">
        <v>110</v>
      </c>
      <c r="F170">
        <v>0</v>
      </c>
    </row>
    <row r="171" spans="2:6" x14ac:dyDescent="0.25">
      <c r="B171" t="s">
        <v>429</v>
      </c>
      <c r="C171" t="s">
        <v>399</v>
      </c>
      <c r="D171" t="s">
        <v>110</v>
      </c>
      <c r="E171" t="s">
        <v>110</v>
      </c>
      <c r="F171">
        <v>0</v>
      </c>
    </row>
    <row r="172" spans="2:6" x14ac:dyDescent="0.25">
      <c r="C172" t="s">
        <v>400</v>
      </c>
      <c r="D172" t="s">
        <v>110</v>
      </c>
      <c r="E172" t="s">
        <v>110</v>
      </c>
      <c r="F172">
        <v>0</v>
      </c>
    </row>
    <row r="173" spans="2:6" x14ac:dyDescent="0.25">
      <c r="C173" t="s">
        <v>401</v>
      </c>
      <c r="D173" t="s">
        <v>110</v>
      </c>
      <c r="E173" t="s">
        <v>110</v>
      </c>
      <c r="F173">
        <v>0</v>
      </c>
    </row>
    <row r="174" spans="2:6" x14ac:dyDescent="0.25">
      <c r="C174" t="s">
        <v>402</v>
      </c>
      <c r="D174" t="s">
        <v>110</v>
      </c>
      <c r="E174" t="s">
        <v>110</v>
      </c>
      <c r="F174">
        <v>0</v>
      </c>
    </row>
    <row r="175" spans="2:6" x14ac:dyDescent="0.25">
      <c r="C175" t="s">
        <v>403</v>
      </c>
      <c r="D175" t="s">
        <v>110</v>
      </c>
      <c r="E175" t="s">
        <v>110</v>
      </c>
      <c r="F175">
        <v>0</v>
      </c>
    </row>
    <row r="176" spans="2:6" x14ac:dyDescent="0.25">
      <c r="C176" t="s">
        <v>420</v>
      </c>
      <c r="D176" t="s">
        <v>110</v>
      </c>
      <c r="E176" t="s">
        <v>110</v>
      </c>
      <c r="F176">
        <v>0</v>
      </c>
    </row>
    <row r="177" spans="1:6" x14ac:dyDescent="0.25">
      <c r="C177" t="s">
        <v>404</v>
      </c>
      <c r="D177" t="s">
        <v>110</v>
      </c>
      <c r="E177" t="s">
        <v>110</v>
      </c>
      <c r="F177">
        <v>0</v>
      </c>
    </row>
    <row r="178" spans="1:6" x14ac:dyDescent="0.25">
      <c r="C178" t="s">
        <v>421</v>
      </c>
      <c r="D178" t="s">
        <v>110</v>
      </c>
      <c r="E178" t="s">
        <v>110</v>
      </c>
      <c r="F178">
        <v>0</v>
      </c>
    </row>
    <row r="179" spans="1:6" x14ac:dyDescent="0.25">
      <c r="C179" t="s">
        <v>407</v>
      </c>
      <c r="D179" t="s">
        <v>110</v>
      </c>
      <c r="E179" t="s">
        <v>110</v>
      </c>
      <c r="F179">
        <v>0</v>
      </c>
    </row>
    <row r="180" spans="1:6" x14ac:dyDescent="0.25">
      <c r="C180" t="s">
        <v>408</v>
      </c>
      <c r="D180" t="s">
        <v>110</v>
      </c>
      <c r="E180" t="s">
        <v>110</v>
      </c>
      <c r="F180">
        <v>0</v>
      </c>
    </row>
    <row r="181" spans="1:6" x14ac:dyDescent="0.25">
      <c r="C181" t="s">
        <v>409</v>
      </c>
      <c r="D181" t="s">
        <v>110</v>
      </c>
      <c r="E181" t="s">
        <v>110</v>
      </c>
      <c r="F181">
        <v>0</v>
      </c>
    </row>
    <row r="182" spans="1:6" x14ac:dyDescent="0.25">
      <c r="C182" t="s">
        <v>410</v>
      </c>
      <c r="D182" t="s">
        <v>110</v>
      </c>
      <c r="E182" t="s">
        <v>110</v>
      </c>
      <c r="F182">
        <v>0</v>
      </c>
    </row>
    <row r="183" spans="1:6" x14ac:dyDescent="0.25">
      <c r="C183" t="s">
        <v>411</v>
      </c>
      <c r="D183" t="s">
        <v>110</v>
      </c>
      <c r="E183" t="s">
        <v>110</v>
      </c>
      <c r="F183">
        <v>0</v>
      </c>
    </row>
    <row r="184" spans="1:6" x14ac:dyDescent="0.25">
      <c r="C184" t="s">
        <v>412</v>
      </c>
      <c r="D184" t="s">
        <v>110</v>
      </c>
      <c r="E184" t="s">
        <v>110</v>
      </c>
      <c r="F184">
        <v>0</v>
      </c>
    </row>
    <row r="185" spans="1:6" x14ac:dyDescent="0.25">
      <c r="C185" t="s">
        <v>413</v>
      </c>
      <c r="D185" t="s">
        <v>110</v>
      </c>
      <c r="E185" t="s">
        <v>110</v>
      </c>
      <c r="F185">
        <v>0</v>
      </c>
    </row>
    <row r="186" spans="1:6" x14ac:dyDescent="0.25">
      <c r="A186" t="s">
        <v>430</v>
      </c>
      <c r="B186" t="s">
        <v>431</v>
      </c>
      <c r="C186" t="s">
        <v>432</v>
      </c>
      <c r="D186" t="s">
        <v>72</v>
      </c>
      <c r="E186" t="s">
        <v>78</v>
      </c>
      <c r="F186">
        <v>0</v>
      </c>
    </row>
    <row r="187" spans="1:6" x14ac:dyDescent="0.25">
      <c r="A187" t="s">
        <v>433</v>
      </c>
      <c r="B187" t="s">
        <v>434</v>
      </c>
      <c r="C187" t="s">
        <v>435</v>
      </c>
      <c r="D187" t="s">
        <v>105</v>
      </c>
      <c r="E187" t="s">
        <v>78</v>
      </c>
      <c r="F187">
        <v>0</v>
      </c>
    </row>
    <row r="188" spans="1:6" x14ac:dyDescent="0.25">
      <c r="B188" t="s">
        <v>436</v>
      </c>
      <c r="C188" t="s">
        <v>437</v>
      </c>
      <c r="D188" t="s">
        <v>105</v>
      </c>
      <c r="E188" t="s">
        <v>78</v>
      </c>
      <c r="F188">
        <v>0</v>
      </c>
    </row>
    <row r="189" spans="1:6" x14ac:dyDescent="0.25">
      <c r="C189" t="s">
        <v>438</v>
      </c>
      <c r="D189" t="s">
        <v>105</v>
      </c>
      <c r="E189" t="s">
        <v>78</v>
      </c>
      <c r="F189">
        <v>0</v>
      </c>
    </row>
    <row r="190" spans="1:6" x14ac:dyDescent="0.25">
      <c r="B190" t="s">
        <v>439</v>
      </c>
      <c r="C190" t="s">
        <v>435</v>
      </c>
      <c r="D190" t="s">
        <v>110</v>
      </c>
      <c r="E190" t="s">
        <v>110</v>
      </c>
      <c r="F190">
        <v>0</v>
      </c>
    </row>
    <row r="191" spans="1:6" x14ac:dyDescent="0.25">
      <c r="C191" t="s">
        <v>438</v>
      </c>
      <c r="D191" t="s">
        <v>110</v>
      </c>
      <c r="E191" t="s">
        <v>110</v>
      </c>
      <c r="F191">
        <v>0</v>
      </c>
    </row>
    <row r="192" spans="1:6" x14ac:dyDescent="0.25">
      <c r="B192" t="s">
        <v>440</v>
      </c>
      <c r="C192" t="s">
        <v>435</v>
      </c>
      <c r="D192" t="s">
        <v>110</v>
      </c>
      <c r="E192" t="s">
        <v>110</v>
      </c>
      <c r="F192">
        <v>0</v>
      </c>
    </row>
    <row r="193" spans="1:6" x14ac:dyDescent="0.25">
      <c r="C193" t="s">
        <v>438</v>
      </c>
      <c r="D193" t="s">
        <v>110</v>
      </c>
      <c r="E193" t="s">
        <v>110</v>
      </c>
      <c r="F193">
        <v>0</v>
      </c>
    </row>
    <row r="194" spans="1:6" x14ac:dyDescent="0.25">
      <c r="B194" t="s">
        <v>441</v>
      </c>
      <c r="C194" t="s">
        <v>435</v>
      </c>
      <c r="D194" t="s">
        <v>110</v>
      </c>
      <c r="E194" t="s">
        <v>110</v>
      </c>
      <c r="F194">
        <v>0</v>
      </c>
    </row>
    <row r="195" spans="1:6" x14ac:dyDescent="0.25">
      <c r="C195" t="s">
        <v>438</v>
      </c>
      <c r="D195" t="s">
        <v>110</v>
      </c>
      <c r="E195" t="s">
        <v>110</v>
      </c>
      <c r="F195">
        <v>0</v>
      </c>
    </row>
    <row r="196" spans="1:6" x14ac:dyDescent="0.25">
      <c r="A196" t="s">
        <v>442</v>
      </c>
      <c r="B196" t="s">
        <v>443</v>
      </c>
      <c r="C196" t="s">
        <v>288</v>
      </c>
      <c r="D196" t="s">
        <v>70</v>
      </c>
      <c r="E196" t="s">
        <v>78</v>
      </c>
      <c r="F196">
        <v>0</v>
      </c>
    </row>
    <row r="197" spans="1:6" x14ac:dyDescent="0.25">
      <c r="C197" t="s">
        <v>243</v>
      </c>
      <c r="D197" t="s">
        <v>70</v>
      </c>
      <c r="E197" t="s">
        <v>78</v>
      </c>
      <c r="F197">
        <v>0</v>
      </c>
    </row>
    <row r="198" spans="1:6" x14ac:dyDescent="0.25">
      <c r="A198" t="s">
        <v>197</v>
      </c>
      <c r="B198" t="s">
        <v>221</v>
      </c>
      <c r="C198" t="s">
        <v>253</v>
      </c>
      <c r="D198" t="s">
        <v>69</v>
      </c>
      <c r="E198" t="s">
        <v>74</v>
      </c>
      <c r="F198">
        <v>2</v>
      </c>
    </row>
    <row r="199" spans="1:6" x14ac:dyDescent="0.25">
      <c r="C199" t="s">
        <v>254</v>
      </c>
      <c r="D199" t="s">
        <v>69</v>
      </c>
      <c r="E199" t="s">
        <v>74</v>
      </c>
      <c r="F199">
        <v>2</v>
      </c>
    </row>
    <row r="200" spans="1:6" x14ac:dyDescent="0.25">
      <c r="C200" t="s">
        <v>255</v>
      </c>
      <c r="D200" t="s">
        <v>69</v>
      </c>
      <c r="E200" t="s">
        <v>74</v>
      </c>
      <c r="F200">
        <v>2</v>
      </c>
    </row>
    <row r="201" spans="1:6" x14ac:dyDescent="0.25">
      <c r="C201" t="s">
        <v>256</v>
      </c>
      <c r="D201" t="s">
        <v>69</v>
      </c>
      <c r="E201" t="s">
        <v>74</v>
      </c>
      <c r="F201">
        <v>2</v>
      </c>
    </row>
    <row r="202" spans="1:6" x14ac:dyDescent="0.25">
      <c r="C202" t="s">
        <v>257</v>
      </c>
      <c r="D202" t="s">
        <v>69</v>
      </c>
      <c r="E202" t="s">
        <v>74</v>
      </c>
      <c r="F202">
        <v>2</v>
      </c>
    </row>
    <row r="203" spans="1:6" x14ac:dyDescent="0.25">
      <c r="C203" t="s">
        <v>258</v>
      </c>
      <c r="D203" t="s">
        <v>69</v>
      </c>
      <c r="E203" t="s">
        <v>74</v>
      </c>
      <c r="F203">
        <v>2</v>
      </c>
    </row>
    <row r="204" spans="1:6" x14ac:dyDescent="0.25">
      <c r="C204" t="s">
        <v>259</v>
      </c>
      <c r="D204" t="s">
        <v>69</v>
      </c>
      <c r="E204" t="s">
        <v>74</v>
      </c>
      <c r="F204">
        <v>2</v>
      </c>
    </row>
    <row r="205" spans="1:6" x14ac:dyDescent="0.25">
      <c r="C205" t="s">
        <v>260</v>
      </c>
      <c r="D205" t="s">
        <v>69</v>
      </c>
      <c r="E205" t="s">
        <v>74</v>
      </c>
      <c r="F205">
        <v>7</v>
      </c>
    </row>
    <row r="206" spans="1:6" x14ac:dyDescent="0.25">
      <c r="B206" t="s">
        <v>444</v>
      </c>
      <c r="C206" t="s">
        <v>445</v>
      </c>
      <c r="D206" t="s">
        <v>110</v>
      </c>
      <c r="E206" t="s">
        <v>110</v>
      </c>
      <c r="F206">
        <v>0</v>
      </c>
    </row>
    <row r="207" spans="1:6" x14ac:dyDescent="0.25">
      <c r="C207" t="s">
        <v>446</v>
      </c>
      <c r="D207" t="s">
        <v>110</v>
      </c>
      <c r="E207" t="s">
        <v>110</v>
      </c>
      <c r="F207">
        <v>0</v>
      </c>
    </row>
    <row r="208" spans="1:6" x14ac:dyDescent="0.25">
      <c r="C208" t="s">
        <v>254</v>
      </c>
      <c r="D208" t="s">
        <v>110</v>
      </c>
      <c r="E208" t="s">
        <v>110</v>
      </c>
      <c r="F208">
        <v>0</v>
      </c>
    </row>
    <row r="209" spans="2:6" x14ac:dyDescent="0.25">
      <c r="C209" t="s">
        <v>447</v>
      </c>
      <c r="D209" t="s">
        <v>110</v>
      </c>
      <c r="E209" t="s">
        <v>110</v>
      </c>
      <c r="F209">
        <v>0</v>
      </c>
    </row>
    <row r="210" spans="2:6" x14ac:dyDescent="0.25">
      <c r="C210" t="s">
        <v>255</v>
      </c>
      <c r="D210" t="s">
        <v>110</v>
      </c>
      <c r="E210" t="s">
        <v>110</v>
      </c>
      <c r="F210">
        <v>0</v>
      </c>
    </row>
    <row r="211" spans="2:6" x14ac:dyDescent="0.25">
      <c r="C211" t="s">
        <v>257</v>
      </c>
      <c r="D211" t="s">
        <v>110</v>
      </c>
      <c r="E211" t="s">
        <v>110</v>
      </c>
      <c r="F211">
        <v>0</v>
      </c>
    </row>
    <row r="212" spans="2:6" x14ac:dyDescent="0.25">
      <c r="C212" t="s">
        <v>448</v>
      </c>
      <c r="D212" t="s">
        <v>110</v>
      </c>
      <c r="E212" t="s">
        <v>110</v>
      </c>
      <c r="F212">
        <v>0</v>
      </c>
    </row>
    <row r="213" spans="2:6" x14ac:dyDescent="0.25">
      <c r="C213" t="s">
        <v>449</v>
      </c>
      <c r="D213" t="s">
        <v>110</v>
      </c>
      <c r="E213" t="s">
        <v>110</v>
      </c>
      <c r="F213">
        <v>0</v>
      </c>
    </row>
    <row r="214" spans="2:6" x14ac:dyDescent="0.25">
      <c r="C214" t="s">
        <v>450</v>
      </c>
      <c r="D214" t="s">
        <v>110</v>
      </c>
      <c r="E214" t="s">
        <v>110</v>
      </c>
      <c r="F214">
        <v>0</v>
      </c>
    </row>
    <row r="215" spans="2:6" x14ac:dyDescent="0.25">
      <c r="C215" t="s">
        <v>258</v>
      </c>
      <c r="D215" t="s">
        <v>110</v>
      </c>
      <c r="E215" t="s">
        <v>110</v>
      </c>
      <c r="F215">
        <v>0</v>
      </c>
    </row>
    <row r="216" spans="2:6" x14ac:dyDescent="0.25">
      <c r="C216" t="s">
        <v>259</v>
      </c>
      <c r="D216" t="s">
        <v>110</v>
      </c>
      <c r="E216" t="s">
        <v>110</v>
      </c>
      <c r="F216">
        <v>0</v>
      </c>
    </row>
    <row r="217" spans="2:6" x14ac:dyDescent="0.25">
      <c r="C217" t="s">
        <v>260</v>
      </c>
      <c r="D217" t="s">
        <v>110</v>
      </c>
      <c r="E217" t="s">
        <v>110</v>
      </c>
      <c r="F217">
        <v>0</v>
      </c>
    </row>
    <row r="218" spans="2:6" x14ac:dyDescent="0.25">
      <c r="B218" t="s">
        <v>451</v>
      </c>
      <c r="C218" t="s">
        <v>452</v>
      </c>
      <c r="D218" t="s">
        <v>110</v>
      </c>
      <c r="E218" t="s">
        <v>110</v>
      </c>
      <c r="F218">
        <v>0</v>
      </c>
    </row>
    <row r="219" spans="2:6" x14ac:dyDescent="0.25">
      <c r="C219" t="s">
        <v>447</v>
      </c>
      <c r="D219" t="s">
        <v>110</v>
      </c>
      <c r="E219" t="s">
        <v>110</v>
      </c>
      <c r="F219">
        <v>0</v>
      </c>
    </row>
    <row r="220" spans="2:6" x14ac:dyDescent="0.25">
      <c r="C220" t="s">
        <v>448</v>
      </c>
      <c r="D220" t="s">
        <v>110</v>
      </c>
      <c r="E220" t="s">
        <v>110</v>
      </c>
      <c r="F220">
        <v>0</v>
      </c>
    </row>
    <row r="221" spans="2:6" x14ac:dyDescent="0.25">
      <c r="B221" t="s">
        <v>453</v>
      </c>
      <c r="C221" t="s">
        <v>454</v>
      </c>
      <c r="D221" t="s">
        <v>110</v>
      </c>
      <c r="E221" t="s">
        <v>110</v>
      </c>
      <c r="F221">
        <v>0</v>
      </c>
    </row>
    <row r="222" spans="2:6" x14ac:dyDescent="0.25">
      <c r="C222" t="s">
        <v>452</v>
      </c>
      <c r="D222" t="s">
        <v>110</v>
      </c>
      <c r="E222" t="s">
        <v>110</v>
      </c>
      <c r="F222">
        <v>0</v>
      </c>
    </row>
    <row r="223" spans="2:6" x14ac:dyDescent="0.25">
      <c r="C223" t="s">
        <v>455</v>
      </c>
      <c r="D223" t="s">
        <v>110</v>
      </c>
      <c r="E223" t="s">
        <v>110</v>
      </c>
      <c r="F223">
        <v>0</v>
      </c>
    </row>
    <row r="224" spans="2:6" x14ac:dyDescent="0.25">
      <c r="C224" t="s">
        <v>447</v>
      </c>
      <c r="D224" t="s">
        <v>110</v>
      </c>
      <c r="E224" t="s">
        <v>110</v>
      </c>
      <c r="F224">
        <v>0</v>
      </c>
    </row>
    <row r="225" spans="1:6" x14ac:dyDescent="0.25">
      <c r="C225" t="s">
        <v>448</v>
      </c>
      <c r="D225" t="s">
        <v>110</v>
      </c>
      <c r="E225" t="s">
        <v>110</v>
      </c>
      <c r="F225">
        <v>0</v>
      </c>
    </row>
    <row r="226" spans="1:6" x14ac:dyDescent="0.25">
      <c r="C226" t="s">
        <v>456</v>
      </c>
      <c r="D226" t="s">
        <v>110</v>
      </c>
      <c r="E226" t="s">
        <v>110</v>
      </c>
      <c r="F226">
        <v>0</v>
      </c>
    </row>
    <row r="227" spans="1:6" x14ac:dyDescent="0.25">
      <c r="C227" t="s">
        <v>260</v>
      </c>
      <c r="D227" t="s">
        <v>110</v>
      </c>
      <c r="E227" t="s">
        <v>110</v>
      </c>
      <c r="F227">
        <v>0</v>
      </c>
    </row>
    <row r="228" spans="1:6" x14ac:dyDescent="0.25">
      <c r="C228" t="s">
        <v>457</v>
      </c>
      <c r="D228" t="s">
        <v>110</v>
      </c>
      <c r="E228" t="s">
        <v>110</v>
      </c>
      <c r="F228">
        <v>0</v>
      </c>
    </row>
    <row r="229" spans="1:6" x14ac:dyDescent="0.25">
      <c r="A229" t="s">
        <v>458</v>
      </c>
      <c r="B229" t="s">
        <v>459</v>
      </c>
      <c r="C229" t="s">
        <v>460</v>
      </c>
      <c r="D229" t="s">
        <v>110</v>
      </c>
      <c r="E229" t="s">
        <v>110</v>
      </c>
      <c r="F229">
        <v>0</v>
      </c>
    </row>
    <row r="230" spans="1:6" x14ac:dyDescent="0.25">
      <c r="C230" t="s">
        <v>461</v>
      </c>
      <c r="D230" t="s">
        <v>110</v>
      </c>
      <c r="E230" t="s">
        <v>110</v>
      </c>
      <c r="F230">
        <v>0</v>
      </c>
    </row>
    <row r="231" spans="1:6" x14ac:dyDescent="0.25">
      <c r="C231" t="s">
        <v>462</v>
      </c>
      <c r="D231" t="s">
        <v>110</v>
      </c>
      <c r="E231" t="s">
        <v>110</v>
      </c>
      <c r="F231">
        <v>0</v>
      </c>
    </row>
    <row r="232" spans="1:6" x14ac:dyDescent="0.25">
      <c r="C232" t="s">
        <v>463</v>
      </c>
      <c r="D232" t="s">
        <v>110</v>
      </c>
      <c r="E232" t="s">
        <v>110</v>
      </c>
      <c r="F232">
        <v>0</v>
      </c>
    </row>
    <row r="233" spans="1:6" x14ac:dyDescent="0.25">
      <c r="C233" t="s">
        <v>464</v>
      </c>
      <c r="D233" t="s">
        <v>110</v>
      </c>
      <c r="E233" t="s">
        <v>110</v>
      </c>
      <c r="F233">
        <v>0</v>
      </c>
    </row>
    <row r="234" spans="1:6" x14ac:dyDescent="0.25">
      <c r="B234" t="s">
        <v>465</v>
      </c>
      <c r="C234" t="s">
        <v>460</v>
      </c>
      <c r="D234" t="s">
        <v>110</v>
      </c>
      <c r="E234" t="s">
        <v>110</v>
      </c>
      <c r="F234">
        <v>0</v>
      </c>
    </row>
    <row r="235" spans="1:6" x14ac:dyDescent="0.25">
      <c r="C235" t="s">
        <v>462</v>
      </c>
      <c r="D235" t="s">
        <v>110</v>
      </c>
      <c r="E235" t="s">
        <v>110</v>
      </c>
      <c r="F235">
        <v>0</v>
      </c>
    </row>
    <row r="236" spans="1:6" x14ac:dyDescent="0.25">
      <c r="C236" t="s">
        <v>464</v>
      </c>
      <c r="D236" t="s">
        <v>110</v>
      </c>
      <c r="E236" t="s">
        <v>110</v>
      </c>
      <c r="F236">
        <v>0</v>
      </c>
    </row>
    <row r="237" spans="1:6" x14ac:dyDescent="0.25">
      <c r="B237" t="s">
        <v>466</v>
      </c>
      <c r="C237" t="s">
        <v>462</v>
      </c>
      <c r="D237" t="s">
        <v>110</v>
      </c>
      <c r="E237" t="s">
        <v>110</v>
      </c>
      <c r="F237">
        <v>0</v>
      </c>
    </row>
    <row r="238" spans="1:6" x14ac:dyDescent="0.25">
      <c r="B238" t="s">
        <v>467</v>
      </c>
      <c r="C238" t="s">
        <v>460</v>
      </c>
      <c r="D238" t="s">
        <v>110</v>
      </c>
      <c r="E238" t="s">
        <v>110</v>
      </c>
      <c r="F238">
        <v>0</v>
      </c>
    </row>
    <row r="239" spans="1:6" x14ac:dyDescent="0.25">
      <c r="C239" t="s">
        <v>461</v>
      </c>
      <c r="D239" t="s">
        <v>110</v>
      </c>
      <c r="E239" t="s">
        <v>110</v>
      </c>
      <c r="F239">
        <v>0</v>
      </c>
    </row>
    <row r="240" spans="1:6" x14ac:dyDescent="0.25">
      <c r="C240" t="s">
        <v>462</v>
      </c>
      <c r="D240" t="s">
        <v>110</v>
      </c>
      <c r="E240" t="s">
        <v>110</v>
      </c>
      <c r="F240">
        <v>0</v>
      </c>
    </row>
    <row r="241" spans="1:6" x14ac:dyDescent="0.25">
      <c r="C241" t="s">
        <v>463</v>
      </c>
      <c r="D241" t="s">
        <v>110</v>
      </c>
      <c r="E241" t="s">
        <v>110</v>
      </c>
      <c r="F241">
        <v>0</v>
      </c>
    </row>
    <row r="242" spans="1:6" x14ac:dyDescent="0.25">
      <c r="C242" t="s">
        <v>464</v>
      </c>
      <c r="D242" t="s">
        <v>110</v>
      </c>
      <c r="E242" t="s">
        <v>110</v>
      </c>
      <c r="F242">
        <v>0</v>
      </c>
    </row>
    <row r="243" spans="1:6" x14ac:dyDescent="0.25">
      <c r="A243" t="s">
        <v>468</v>
      </c>
      <c r="B243" t="s">
        <v>469</v>
      </c>
      <c r="C243" t="s">
        <v>470</v>
      </c>
      <c r="D243" t="s">
        <v>71</v>
      </c>
      <c r="E243" t="s">
        <v>78</v>
      </c>
      <c r="F243">
        <v>0</v>
      </c>
    </row>
    <row r="244" spans="1:6" x14ac:dyDescent="0.25">
      <c r="A244" t="s">
        <v>471</v>
      </c>
      <c r="B244" t="s">
        <v>472</v>
      </c>
      <c r="C244" t="s">
        <v>473</v>
      </c>
      <c r="D244" t="s">
        <v>110</v>
      </c>
      <c r="E244" t="s">
        <v>110</v>
      </c>
      <c r="F244">
        <v>0</v>
      </c>
    </row>
    <row r="245" spans="1:6" x14ac:dyDescent="0.25">
      <c r="C245" t="s">
        <v>474</v>
      </c>
      <c r="D245" t="s">
        <v>110</v>
      </c>
      <c r="E245" t="s">
        <v>110</v>
      </c>
      <c r="F245">
        <v>0</v>
      </c>
    </row>
    <row r="246" spans="1:6" x14ac:dyDescent="0.25">
      <c r="C246" t="s">
        <v>270</v>
      </c>
      <c r="D246" t="s">
        <v>110</v>
      </c>
      <c r="E246" t="s">
        <v>110</v>
      </c>
      <c r="F246">
        <v>0</v>
      </c>
    </row>
    <row r="247" spans="1:6" x14ac:dyDescent="0.25">
      <c r="C247" t="s">
        <v>475</v>
      </c>
      <c r="D247" t="s">
        <v>110</v>
      </c>
      <c r="E247" t="s">
        <v>110</v>
      </c>
      <c r="F247">
        <v>0</v>
      </c>
    </row>
    <row r="248" spans="1:6" x14ac:dyDescent="0.25">
      <c r="C248" t="s">
        <v>476</v>
      </c>
      <c r="D248" t="s">
        <v>110</v>
      </c>
      <c r="E248" t="s">
        <v>110</v>
      </c>
      <c r="F248">
        <v>0</v>
      </c>
    </row>
    <row r="249" spans="1:6" x14ac:dyDescent="0.25">
      <c r="C249" t="s">
        <v>477</v>
      </c>
      <c r="D249" t="s">
        <v>110</v>
      </c>
      <c r="E249" t="s">
        <v>110</v>
      </c>
      <c r="F249">
        <v>0</v>
      </c>
    </row>
    <row r="250" spans="1:6" x14ac:dyDescent="0.25">
      <c r="A250" t="s">
        <v>478</v>
      </c>
      <c r="B250" t="s">
        <v>479</v>
      </c>
      <c r="C250" t="s">
        <v>480</v>
      </c>
      <c r="D250" t="s">
        <v>74</v>
      </c>
      <c r="E250" t="s">
        <v>77</v>
      </c>
      <c r="F250">
        <v>0</v>
      </c>
    </row>
    <row r="251" spans="1:6" x14ac:dyDescent="0.25">
      <c r="A251" t="s">
        <v>481</v>
      </c>
      <c r="B251" t="s">
        <v>482</v>
      </c>
      <c r="C251" t="s">
        <v>483</v>
      </c>
      <c r="D251" t="s">
        <v>110</v>
      </c>
      <c r="E251" t="s">
        <v>110</v>
      </c>
      <c r="F251">
        <v>0</v>
      </c>
    </row>
    <row r="252" spans="1:6" x14ac:dyDescent="0.25">
      <c r="A252" t="s">
        <v>484</v>
      </c>
      <c r="B252" t="s">
        <v>485</v>
      </c>
      <c r="C252" t="s">
        <v>486</v>
      </c>
      <c r="D252" t="s">
        <v>110</v>
      </c>
      <c r="E252" t="s">
        <v>110</v>
      </c>
      <c r="F252">
        <v>0</v>
      </c>
    </row>
    <row r="253" spans="1:6" x14ac:dyDescent="0.25">
      <c r="A253" t="s">
        <v>487</v>
      </c>
      <c r="B253" t="s">
        <v>488</v>
      </c>
      <c r="C253" t="s">
        <v>489</v>
      </c>
      <c r="D253" t="s">
        <v>106</v>
      </c>
      <c r="E253" t="s">
        <v>78</v>
      </c>
      <c r="F253">
        <v>0</v>
      </c>
    </row>
    <row r="254" spans="1:6" x14ac:dyDescent="0.25">
      <c r="A254" t="s">
        <v>198</v>
      </c>
      <c r="B254" t="s">
        <v>490</v>
      </c>
      <c r="C254" t="s">
        <v>491</v>
      </c>
      <c r="D254" t="s">
        <v>72</v>
      </c>
      <c r="E254" t="s">
        <v>78</v>
      </c>
      <c r="F254">
        <v>0</v>
      </c>
    </row>
    <row r="255" spans="1:6" x14ac:dyDescent="0.25">
      <c r="C255" t="s">
        <v>492</v>
      </c>
      <c r="D255" t="s">
        <v>110</v>
      </c>
      <c r="E255" t="s">
        <v>110</v>
      </c>
      <c r="F255">
        <v>0</v>
      </c>
    </row>
    <row r="256" spans="1:6" x14ac:dyDescent="0.25">
      <c r="C256" t="s">
        <v>493</v>
      </c>
      <c r="D256" t="s">
        <v>110</v>
      </c>
      <c r="E256" t="s">
        <v>110</v>
      </c>
      <c r="F256">
        <v>0</v>
      </c>
    </row>
    <row r="257" spans="3:6" x14ac:dyDescent="0.25">
      <c r="C257" t="s">
        <v>494</v>
      </c>
      <c r="D257" t="s">
        <v>110</v>
      </c>
      <c r="E257" t="s">
        <v>110</v>
      </c>
      <c r="F257">
        <v>0</v>
      </c>
    </row>
    <row r="258" spans="3:6" x14ac:dyDescent="0.25">
      <c r="C258" t="s">
        <v>495</v>
      </c>
      <c r="D258" t="s">
        <v>72</v>
      </c>
      <c r="E258" t="s">
        <v>78</v>
      </c>
      <c r="F258">
        <v>0</v>
      </c>
    </row>
    <row r="259" spans="3:6" x14ac:dyDescent="0.25">
      <c r="C259" t="s">
        <v>496</v>
      </c>
      <c r="D259" t="s">
        <v>72</v>
      </c>
      <c r="E259" t="s">
        <v>78</v>
      </c>
      <c r="F259">
        <v>0</v>
      </c>
    </row>
    <row r="260" spans="3:6" x14ac:dyDescent="0.25">
      <c r="C260" t="s">
        <v>497</v>
      </c>
      <c r="D260" t="s">
        <v>110</v>
      </c>
      <c r="E260" t="s">
        <v>110</v>
      </c>
      <c r="F260">
        <v>0</v>
      </c>
    </row>
    <row r="261" spans="3:6" x14ac:dyDescent="0.25">
      <c r="C261" t="s">
        <v>498</v>
      </c>
      <c r="D261" t="s">
        <v>110</v>
      </c>
      <c r="E261" t="s">
        <v>110</v>
      </c>
      <c r="F261">
        <v>0</v>
      </c>
    </row>
    <row r="262" spans="3:6" x14ac:dyDescent="0.25">
      <c r="C262" t="s">
        <v>499</v>
      </c>
      <c r="D262" t="s">
        <v>110</v>
      </c>
      <c r="E262" t="s">
        <v>110</v>
      </c>
      <c r="F262">
        <v>0</v>
      </c>
    </row>
    <row r="263" spans="3:6" x14ac:dyDescent="0.25">
      <c r="C263" t="s">
        <v>500</v>
      </c>
      <c r="D263" t="s">
        <v>72</v>
      </c>
      <c r="E263" t="s">
        <v>78</v>
      </c>
      <c r="F263">
        <v>0</v>
      </c>
    </row>
    <row r="264" spans="3:6" x14ac:dyDescent="0.25">
      <c r="C264" t="s">
        <v>501</v>
      </c>
      <c r="D264" t="s">
        <v>72</v>
      </c>
      <c r="E264" t="s">
        <v>78</v>
      </c>
      <c r="F264">
        <v>0</v>
      </c>
    </row>
    <row r="265" spans="3:6" x14ac:dyDescent="0.25">
      <c r="C265" t="s">
        <v>502</v>
      </c>
      <c r="D265" t="s">
        <v>69</v>
      </c>
      <c r="E265" t="s">
        <v>74</v>
      </c>
      <c r="F265">
        <v>0</v>
      </c>
    </row>
    <row r="266" spans="3:6" x14ac:dyDescent="0.25">
      <c r="C266" t="s">
        <v>503</v>
      </c>
      <c r="D266" t="s">
        <v>110</v>
      </c>
      <c r="E266" t="s">
        <v>110</v>
      </c>
      <c r="F266">
        <v>0</v>
      </c>
    </row>
    <row r="267" spans="3:6" x14ac:dyDescent="0.25">
      <c r="C267" t="s">
        <v>504</v>
      </c>
      <c r="D267" t="s">
        <v>110</v>
      </c>
      <c r="E267" t="s">
        <v>110</v>
      </c>
      <c r="F267">
        <v>0</v>
      </c>
    </row>
    <row r="268" spans="3:6" x14ac:dyDescent="0.25">
      <c r="C268" t="s">
        <v>505</v>
      </c>
      <c r="D268" t="s">
        <v>110</v>
      </c>
      <c r="E268" t="s">
        <v>110</v>
      </c>
      <c r="F268">
        <v>0</v>
      </c>
    </row>
    <row r="269" spans="3:6" x14ac:dyDescent="0.25">
      <c r="C269" t="s">
        <v>506</v>
      </c>
      <c r="D269" t="s">
        <v>110</v>
      </c>
      <c r="E269" t="s">
        <v>110</v>
      </c>
      <c r="F269">
        <v>0</v>
      </c>
    </row>
    <row r="270" spans="3:6" x14ac:dyDescent="0.25">
      <c r="C270" t="s">
        <v>507</v>
      </c>
      <c r="D270" t="s">
        <v>72</v>
      </c>
      <c r="E270" t="s">
        <v>78</v>
      </c>
      <c r="F270">
        <v>0</v>
      </c>
    </row>
    <row r="271" spans="3:6" x14ac:dyDescent="0.25">
      <c r="C271" t="s">
        <v>508</v>
      </c>
      <c r="D271" t="s">
        <v>110</v>
      </c>
      <c r="E271" t="s">
        <v>110</v>
      </c>
      <c r="F271">
        <v>0</v>
      </c>
    </row>
    <row r="272" spans="3:6" x14ac:dyDescent="0.25">
      <c r="C272" t="s">
        <v>509</v>
      </c>
      <c r="D272" t="s">
        <v>110</v>
      </c>
      <c r="E272" t="s">
        <v>110</v>
      </c>
      <c r="F272">
        <v>0</v>
      </c>
    </row>
    <row r="273" spans="2:6" x14ac:dyDescent="0.25">
      <c r="C273" t="s">
        <v>510</v>
      </c>
      <c r="D273" t="s">
        <v>110</v>
      </c>
      <c r="E273" t="s">
        <v>110</v>
      </c>
      <c r="F273">
        <v>0</v>
      </c>
    </row>
    <row r="274" spans="2:6" x14ac:dyDescent="0.25">
      <c r="C274" t="s">
        <v>511</v>
      </c>
      <c r="D274" t="s">
        <v>110</v>
      </c>
      <c r="E274" t="s">
        <v>110</v>
      </c>
      <c r="F274">
        <v>0</v>
      </c>
    </row>
    <row r="275" spans="2:6" x14ac:dyDescent="0.25">
      <c r="C275" t="s">
        <v>512</v>
      </c>
      <c r="D275" t="s">
        <v>110</v>
      </c>
      <c r="E275" t="s">
        <v>110</v>
      </c>
      <c r="F275">
        <v>0</v>
      </c>
    </row>
    <row r="276" spans="2:6" x14ac:dyDescent="0.25">
      <c r="C276" t="s">
        <v>513</v>
      </c>
      <c r="D276" t="s">
        <v>110</v>
      </c>
      <c r="E276" t="s">
        <v>110</v>
      </c>
      <c r="F276">
        <v>0</v>
      </c>
    </row>
    <row r="277" spans="2:6" x14ac:dyDescent="0.25">
      <c r="C277" t="s">
        <v>514</v>
      </c>
      <c r="D277" t="s">
        <v>110</v>
      </c>
      <c r="E277" t="s">
        <v>110</v>
      </c>
      <c r="F277">
        <v>0</v>
      </c>
    </row>
    <row r="278" spans="2:6" x14ac:dyDescent="0.25">
      <c r="C278" t="s">
        <v>515</v>
      </c>
      <c r="D278" t="s">
        <v>110</v>
      </c>
      <c r="E278" t="s">
        <v>110</v>
      </c>
      <c r="F278">
        <v>0</v>
      </c>
    </row>
    <row r="279" spans="2:6" x14ac:dyDescent="0.25">
      <c r="C279" t="s">
        <v>516</v>
      </c>
      <c r="D279" t="s">
        <v>110</v>
      </c>
      <c r="E279" t="s">
        <v>110</v>
      </c>
      <c r="F279">
        <v>0</v>
      </c>
    </row>
    <row r="280" spans="2:6" x14ac:dyDescent="0.25">
      <c r="C280" t="s">
        <v>517</v>
      </c>
      <c r="D280" t="s">
        <v>110</v>
      </c>
      <c r="E280" t="s">
        <v>110</v>
      </c>
      <c r="F280">
        <v>0</v>
      </c>
    </row>
    <row r="281" spans="2:6" x14ac:dyDescent="0.25">
      <c r="C281" t="s">
        <v>518</v>
      </c>
      <c r="D281" t="s">
        <v>110</v>
      </c>
      <c r="E281" t="s">
        <v>110</v>
      </c>
      <c r="F281">
        <v>0</v>
      </c>
    </row>
    <row r="282" spans="2:6" x14ac:dyDescent="0.25">
      <c r="C282" t="s">
        <v>519</v>
      </c>
      <c r="D282" t="s">
        <v>110</v>
      </c>
      <c r="E282" t="s">
        <v>110</v>
      </c>
      <c r="F282">
        <v>0</v>
      </c>
    </row>
    <row r="283" spans="2:6" x14ac:dyDescent="0.25">
      <c r="C283" t="s">
        <v>520</v>
      </c>
      <c r="D283" t="s">
        <v>110</v>
      </c>
      <c r="E283" t="s">
        <v>110</v>
      </c>
      <c r="F283">
        <v>0</v>
      </c>
    </row>
    <row r="284" spans="2:6" x14ac:dyDescent="0.25">
      <c r="C284" t="s">
        <v>521</v>
      </c>
      <c r="D284" t="s">
        <v>110</v>
      </c>
      <c r="E284" t="s">
        <v>110</v>
      </c>
      <c r="F284">
        <v>0</v>
      </c>
    </row>
    <row r="285" spans="2:6" x14ac:dyDescent="0.25">
      <c r="C285" t="s">
        <v>522</v>
      </c>
      <c r="D285" t="s">
        <v>110</v>
      </c>
      <c r="E285" t="s">
        <v>110</v>
      </c>
      <c r="F285">
        <v>0</v>
      </c>
    </row>
    <row r="286" spans="2:6" x14ac:dyDescent="0.25">
      <c r="B286" t="s">
        <v>523</v>
      </c>
      <c r="C286" t="s">
        <v>521</v>
      </c>
      <c r="D286" t="s">
        <v>110</v>
      </c>
      <c r="E286" t="s">
        <v>110</v>
      </c>
      <c r="F286">
        <v>0</v>
      </c>
    </row>
    <row r="287" spans="2:6" x14ac:dyDescent="0.25">
      <c r="C287" t="s">
        <v>522</v>
      </c>
      <c r="D287" t="s">
        <v>110</v>
      </c>
      <c r="E287" t="s">
        <v>110</v>
      </c>
      <c r="F287">
        <v>0</v>
      </c>
    </row>
    <row r="288" spans="2:6" x14ac:dyDescent="0.25">
      <c r="B288" t="s">
        <v>524</v>
      </c>
      <c r="C288" t="s">
        <v>525</v>
      </c>
      <c r="D288" t="s">
        <v>72</v>
      </c>
      <c r="E288" t="s">
        <v>78</v>
      </c>
      <c r="F288">
        <v>0</v>
      </c>
    </row>
    <row r="289" spans="2:6" x14ac:dyDescent="0.25">
      <c r="C289" t="s">
        <v>526</v>
      </c>
      <c r="D289" t="s">
        <v>110</v>
      </c>
      <c r="E289" t="s">
        <v>110</v>
      </c>
      <c r="F289">
        <v>0</v>
      </c>
    </row>
    <row r="290" spans="2:6" x14ac:dyDescent="0.25">
      <c r="C290" t="s">
        <v>527</v>
      </c>
      <c r="D290" t="s">
        <v>110</v>
      </c>
      <c r="E290" t="s">
        <v>110</v>
      </c>
      <c r="F290">
        <v>0</v>
      </c>
    </row>
    <row r="291" spans="2:6" x14ac:dyDescent="0.25">
      <c r="C291" t="s">
        <v>528</v>
      </c>
      <c r="D291" t="s">
        <v>110</v>
      </c>
      <c r="E291" t="s">
        <v>110</v>
      </c>
      <c r="F291">
        <v>0</v>
      </c>
    </row>
    <row r="292" spans="2:6" x14ac:dyDescent="0.25">
      <c r="B292" t="s">
        <v>222</v>
      </c>
      <c r="C292" t="s">
        <v>521</v>
      </c>
      <c r="D292" t="s">
        <v>110</v>
      </c>
      <c r="E292" t="s">
        <v>110</v>
      </c>
      <c r="F292">
        <v>0</v>
      </c>
    </row>
    <row r="293" spans="2:6" x14ac:dyDescent="0.25">
      <c r="C293" t="s">
        <v>522</v>
      </c>
      <c r="D293" t="s">
        <v>110</v>
      </c>
      <c r="E293" t="s">
        <v>110</v>
      </c>
      <c r="F293">
        <v>0</v>
      </c>
    </row>
    <row r="294" spans="2:6" x14ac:dyDescent="0.25">
      <c r="C294" t="s">
        <v>527</v>
      </c>
      <c r="D294" t="s">
        <v>72</v>
      </c>
      <c r="E294" t="s">
        <v>78</v>
      </c>
      <c r="F294">
        <v>0</v>
      </c>
    </row>
    <row r="295" spans="2:6" x14ac:dyDescent="0.25">
      <c r="C295" t="s">
        <v>528</v>
      </c>
      <c r="D295" t="s">
        <v>72</v>
      </c>
      <c r="E295" t="s">
        <v>78</v>
      </c>
      <c r="F295">
        <v>0</v>
      </c>
    </row>
    <row r="296" spans="2:6" x14ac:dyDescent="0.25">
      <c r="B296" t="s">
        <v>529</v>
      </c>
      <c r="C296" t="s">
        <v>491</v>
      </c>
      <c r="D296" t="s">
        <v>110</v>
      </c>
      <c r="E296" t="s">
        <v>110</v>
      </c>
      <c r="F296">
        <v>0</v>
      </c>
    </row>
    <row r="297" spans="2:6" x14ac:dyDescent="0.25">
      <c r="C297" t="s">
        <v>493</v>
      </c>
      <c r="D297" t="s">
        <v>72</v>
      </c>
      <c r="E297" t="s">
        <v>78</v>
      </c>
      <c r="F297">
        <v>0</v>
      </c>
    </row>
    <row r="298" spans="2:6" x14ac:dyDescent="0.25">
      <c r="C298" t="s">
        <v>530</v>
      </c>
      <c r="D298" t="s">
        <v>110</v>
      </c>
      <c r="E298" t="s">
        <v>110</v>
      </c>
      <c r="F298">
        <v>0</v>
      </c>
    </row>
    <row r="299" spans="2:6" x14ac:dyDescent="0.25">
      <c r="C299" t="s">
        <v>531</v>
      </c>
      <c r="D299" t="s">
        <v>72</v>
      </c>
      <c r="E299" t="s">
        <v>78</v>
      </c>
      <c r="F299">
        <v>0</v>
      </c>
    </row>
    <row r="300" spans="2:6" x14ac:dyDescent="0.25">
      <c r="C300" t="s">
        <v>502</v>
      </c>
      <c r="D300" t="s">
        <v>110</v>
      </c>
      <c r="E300" t="s">
        <v>110</v>
      </c>
      <c r="F300">
        <v>0</v>
      </c>
    </row>
    <row r="301" spans="2:6" x14ac:dyDescent="0.25">
      <c r="C301" t="s">
        <v>532</v>
      </c>
      <c r="D301" t="s">
        <v>72</v>
      </c>
      <c r="E301" t="s">
        <v>78</v>
      </c>
      <c r="F301">
        <v>0</v>
      </c>
    </row>
    <row r="302" spans="2:6" x14ac:dyDescent="0.25">
      <c r="C302" t="s">
        <v>533</v>
      </c>
      <c r="D302" t="s">
        <v>72</v>
      </c>
      <c r="E302" t="s">
        <v>78</v>
      </c>
      <c r="F302">
        <v>0</v>
      </c>
    </row>
    <row r="303" spans="2:6" x14ac:dyDescent="0.25">
      <c r="C303" t="s">
        <v>534</v>
      </c>
      <c r="D303" t="s">
        <v>110</v>
      </c>
      <c r="E303" t="s">
        <v>110</v>
      </c>
      <c r="F303">
        <v>0</v>
      </c>
    </row>
    <row r="304" spans="2:6" x14ac:dyDescent="0.25">
      <c r="C304" t="s">
        <v>508</v>
      </c>
      <c r="D304" t="s">
        <v>110</v>
      </c>
      <c r="E304" t="s">
        <v>110</v>
      </c>
      <c r="F304">
        <v>0</v>
      </c>
    </row>
    <row r="305" spans="2:6" x14ac:dyDescent="0.25">
      <c r="C305" t="s">
        <v>509</v>
      </c>
      <c r="D305" t="s">
        <v>110</v>
      </c>
      <c r="E305" t="s">
        <v>110</v>
      </c>
      <c r="F305">
        <v>0</v>
      </c>
    </row>
    <row r="306" spans="2:6" x14ac:dyDescent="0.25">
      <c r="C306" t="s">
        <v>510</v>
      </c>
      <c r="D306" t="s">
        <v>110</v>
      </c>
      <c r="E306" t="s">
        <v>110</v>
      </c>
      <c r="F306">
        <v>0</v>
      </c>
    </row>
    <row r="307" spans="2:6" x14ac:dyDescent="0.25">
      <c r="C307" t="s">
        <v>511</v>
      </c>
      <c r="D307" t="s">
        <v>110</v>
      </c>
      <c r="E307" t="s">
        <v>110</v>
      </c>
      <c r="F307">
        <v>0</v>
      </c>
    </row>
    <row r="308" spans="2:6" x14ac:dyDescent="0.25">
      <c r="C308" t="s">
        <v>535</v>
      </c>
      <c r="D308" t="s">
        <v>110</v>
      </c>
      <c r="E308" t="s">
        <v>110</v>
      </c>
      <c r="F308">
        <v>0</v>
      </c>
    </row>
    <row r="309" spans="2:6" x14ac:dyDescent="0.25">
      <c r="C309" t="s">
        <v>536</v>
      </c>
      <c r="D309" t="s">
        <v>110</v>
      </c>
      <c r="E309" t="s">
        <v>110</v>
      </c>
      <c r="F309">
        <v>0</v>
      </c>
    </row>
    <row r="310" spans="2:6" x14ac:dyDescent="0.25">
      <c r="C310" t="s">
        <v>516</v>
      </c>
      <c r="D310" t="s">
        <v>110</v>
      </c>
      <c r="E310" t="s">
        <v>110</v>
      </c>
      <c r="F310">
        <v>0</v>
      </c>
    </row>
    <row r="311" spans="2:6" x14ac:dyDescent="0.25">
      <c r="C311" t="s">
        <v>517</v>
      </c>
      <c r="D311" t="s">
        <v>110</v>
      </c>
      <c r="E311" t="s">
        <v>110</v>
      </c>
      <c r="F311">
        <v>0</v>
      </c>
    </row>
    <row r="312" spans="2:6" x14ac:dyDescent="0.25">
      <c r="C312" t="s">
        <v>518</v>
      </c>
      <c r="D312" t="s">
        <v>110</v>
      </c>
      <c r="E312" t="s">
        <v>110</v>
      </c>
      <c r="F312">
        <v>0</v>
      </c>
    </row>
    <row r="313" spans="2:6" x14ac:dyDescent="0.25">
      <c r="C313" t="s">
        <v>519</v>
      </c>
      <c r="D313" t="s">
        <v>110</v>
      </c>
      <c r="E313" t="s">
        <v>110</v>
      </c>
      <c r="F313">
        <v>0</v>
      </c>
    </row>
    <row r="314" spans="2:6" x14ac:dyDescent="0.25">
      <c r="C314" t="s">
        <v>520</v>
      </c>
      <c r="D314" t="s">
        <v>110</v>
      </c>
      <c r="E314" t="s">
        <v>110</v>
      </c>
      <c r="F314">
        <v>0</v>
      </c>
    </row>
    <row r="315" spans="2:6" x14ac:dyDescent="0.25">
      <c r="C315" t="s">
        <v>537</v>
      </c>
      <c r="D315" t="s">
        <v>110</v>
      </c>
      <c r="E315" t="s">
        <v>110</v>
      </c>
      <c r="F315">
        <v>0</v>
      </c>
    </row>
    <row r="316" spans="2:6" x14ac:dyDescent="0.25">
      <c r="B316" t="s">
        <v>538</v>
      </c>
      <c r="C316" t="s">
        <v>493</v>
      </c>
      <c r="D316" t="s">
        <v>72</v>
      </c>
      <c r="E316" t="s">
        <v>78</v>
      </c>
      <c r="F316">
        <v>0</v>
      </c>
    </row>
    <row r="317" spans="2:6" x14ac:dyDescent="0.25">
      <c r="C317" t="s">
        <v>517</v>
      </c>
      <c r="D317" t="s">
        <v>72</v>
      </c>
      <c r="E317" t="s">
        <v>78</v>
      </c>
      <c r="F317">
        <v>0</v>
      </c>
    </row>
    <row r="318" spans="2:6" x14ac:dyDescent="0.25">
      <c r="B318" t="s">
        <v>539</v>
      </c>
      <c r="C318" t="s">
        <v>540</v>
      </c>
      <c r="D318" t="s">
        <v>72</v>
      </c>
      <c r="E318" t="s">
        <v>78</v>
      </c>
      <c r="F318">
        <v>0</v>
      </c>
    </row>
    <row r="319" spans="2:6" x14ac:dyDescent="0.25">
      <c r="C319" t="s">
        <v>541</v>
      </c>
      <c r="D319" t="s">
        <v>72</v>
      </c>
      <c r="E319" t="s">
        <v>78</v>
      </c>
      <c r="F319">
        <v>0</v>
      </c>
    </row>
    <row r="320" spans="2:6" x14ac:dyDescent="0.25">
      <c r="B320" t="s">
        <v>542</v>
      </c>
      <c r="C320" t="s">
        <v>543</v>
      </c>
      <c r="D320" t="s">
        <v>110</v>
      </c>
      <c r="E320" t="s">
        <v>110</v>
      </c>
      <c r="F320">
        <v>0</v>
      </c>
    </row>
    <row r="321" spans="1:6" x14ac:dyDescent="0.25">
      <c r="C321" t="s">
        <v>502</v>
      </c>
      <c r="D321" t="s">
        <v>110</v>
      </c>
      <c r="E321" t="s">
        <v>110</v>
      </c>
      <c r="F321">
        <v>0</v>
      </c>
    </row>
    <row r="322" spans="1:6" x14ac:dyDescent="0.25">
      <c r="C322" t="s">
        <v>544</v>
      </c>
      <c r="D322" t="s">
        <v>110</v>
      </c>
      <c r="E322" t="s">
        <v>110</v>
      </c>
      <c r="F322">
        <v>0</v>
      </c>
    </row>
    <row r="323" spans="1:6" x14ac:dyDescent="0.25">
      <c r="C323" t="s">
        <v>545</v>
      </c>
      <c r="D323" t="s">
        <v>110</v>
      </c>
      <c r="E323" t="s">
        <v>110</v>
      </c>
      <c r="F323">
        <v>0</v>
      </c>
    </row>
    <row r="324" spans="1:6" x14ac:dyDescent="0.25">
      <c r="C324" t="s">
        <v>546</v>
      </c>
      <c r="D324" t="s">
        <v>110</v>
      </c>
      <c r="E324" t="s">
        <v>110</v>
      </c>
      <c r="F324">
        <v>0</v>
      </c>
    </row>
    <row r="325" spans="1:6" x14ac:dyDescent="0.25">
      <c r="A325" t="s">
        <v>199</v>
      </c>
      <c r="B325" t="s">
        <v>223</v>
      </c>
      <c r="C325" t="s">
        <v>261</v>
      </c>
      <c r="D325" t="s">
        <v>69</v>
      </c>
      <c r="E325" t="s">
        <v>74</v>
      </c>
      <c r="F325">
        <v>4</v>
      </c>
    </row>
    <row r="326" spans="1:6" x14ac:dyDescent="0.25">
      <c r="B326" t="s">
        <v>224</v>
      </c>
      <c r="C326" t="s">
        <v>261</v>
      </c>
      <c r="D326" t="s">
        <v>69</v>
      </c>
      <c r="E326" t="s">
        <v>74</v>
      </c>
      <c r="F326">
        <v>1</v>
      </c>
    </row>
    <row r="327" spans="1:6" x14ac:dyDescent="0.25">
      <c r="A327" t="s">
        <v>547</v>
      </c>
      <c r="B327" t="s">
        <v>548</v>
      </c>
      <c r="C327" t="s">
        <v>549</v>
      </c>
      <c r="D327" t="s">
        <v>72</v>
      </c>
      <c r="E327" t="s">
        <v>78</v>
      </c>
      <c r="F327">
        <v>0</v>
      </c>
    </row>
    <row r="328" spans="1:6" x14ac:dyDescent="0.25">
      <c r="C328" t="s">
        <v>550</v>
      </c>
      <c r="D328" t="s">
        <v>72</v>
      </c>
      <c r="E328" t="s">
        <v>78</v>
      </c>
      <c r="F328">
        <v>0</v>
      </c>
    </row>
    <row r="329" spans="1:6" x14ac:dyDescent="0.25">
      <c r="C329" t="s">
        <v>551</v>
      </c>
      <c r="D329" t="s">
        <v>72</v>
      </c>
      <c r="E329" t="s">
        <v>78</v>
      </c>
      <c r="F329">
        <v>0</v>
      </c>
    </row>
    <row r="330" spans="1:6" x14ac:dyDescent="0.25">
      <c r="C330" t="s">
        <v>552</v>
      </c>
      <c r="D330" t="s">
        <v>72</v>
      </c>
      <c r="E330" t="s">
        <v>78</v>
      </c>
      <c r="F330">
        <v>0</v>
      </c>
    </row>
    <row r="331" spans="1:6" x14ac:dyDescent="0.25">
      <c r="C331" t="s">
        <v>553</v>
      </c>
      <c r="D331" t="s">
        <v>72</v>
      </c>
      <c r="E331" t="s">
        <v>78</v>
      </c>
      <c r="F331">
        <v>0</v>
      </c>
    </row>
    <row r="332" spans="1:6" x14ac:dyDescent="0.25">
      <c r="C332" t="s">
        <v>554</v>
      </c>
      <c r="D332" t="s">
        <v>72</v>
      </c>
      <c r="E332" t="s">
        <v>78</v>
      </c>
      <c r="F332">
        <v>0</v>
      </c>
    </row>
    <row r="333" spans="1:6" x14ac:dyDescent="0.25">
      <c r="C333" t="s">
        <v>555</v>
      </c>
      <c r="D333" t="s">
        <v>72</v>
      </c>
      <c r="E333" t="s">
        <v>78</v>
      </c>
      <c r="F333">
        <v>0</v>
      </c>
    </row>
    <row r="334" spans="1:6" x14ac:dyDescent="0.25">
      <c r="C334" t="s">
        <v>556</v>
      </c>
      <c r="D334" t="s">
        <v>72</v>
      </c>
      <c r="E334" t="s">
        <v>78</v>
      </c>
      <c r="F334">
        <v>0</v>
      </c>
    </row>
    <row r="335" spans="1:6" x14ac:dyDescent="0.25">
      <c r="B335" t="s">
        <v>557</v>
      </c>
      <c r="C335" t="s">
        <v>549</v>
      </c>
      <c r="D335" t="s">
        <v>110</v>
      </c>
      <c r="E335" t="s">
        <v>110</v>
      </c>
      <c r="F335">
        <v>0</v>
      </c>
    </row>
    <row r="336" spans="1:6" x14ac:dyDescent="0.25">
      <c r="C336" t="s">
        <v>558</v>
      </c>
      <c r="D336" t="s">
        <v>110</v>
      </c>
      <c r="E336" t="s">
        <v>110</v>
      </c>
      <c r="F336">
        <v>0</v>
      </c>
    </row>
    <row r="337" spans="2:6" x14ac:dyDescent="0.25">
      <c r="C337" t="s">
        <v>550</v>
      </c>
      <c r="D337" t="s">
        <v>110</v>
      </c>
      <c r="E337" t="s">
        <v>110</v>
      </c>
      <c r="F337">
        <v>0</v>
      </c>
    </row>
    <row r="338" spans="2:6" x14ac:dyDescent="0.25">
      <c r="C338" t="s">
        <v>551</v>
      </c>
      <c r="D338" t="s">
        <v>110</v>
      </c>
      <c r="E338" t="s">
        <v>110</v>
      </c>
      <c r="F338">
        <v>0</v>
      </c>
    </row>
    <row r="339" spans="2:6" x14ac:dyDescent="0.25">
      <c r="C339" t="s">
        <v>552</v>
      </c>
      <c r="D339" t="s">
        <v>110</v>
      </c>
      <c r="E339" t="s">
        <v>110</v>
      </c>
      <c r="F339">
        <v>0</v>
      </c>
    </row>
    <row r="340" spans="2:6" x14ac:dyDescent="0.25">
      <c r="C340" t="s">
        <v>553</v>
      </c>
      <c r="D340" t="s">
        <v>110</v>
      </c>
      <c r="E340" t="s">
        <v>110</v>
      </c>
      <c r="F340">
        <v>0</v>
      </c>
    </row>
    <row r="341" spans="2:6" x14ac:dyDescent="0.25">
      <c r="C341" t="s">
        <v>554</v>
      </c>
      <c r="D341" t="s">
        <v>110</v>
      </c>
      <c r="E341" t="s">
        <v>110</v>
      </c>
      <c r="F341">
        <v>0</v>
      </c>
    </row>
    <row r="342" spans="2:6" x14ac:dyDescent="0.25">
      <c r="C342" t="s">
        <v>555</v>
      </c>
      <c r="D342" t="s">
        <v>110</v>
      </c>
      <c r="E342" t="s">
        <v>110</v>
      </c>
      <c r="F342">
        <v>0</v>
      </c>
    </row>
    <row r="343" spans="2:6" x14ac:dyDescent="0.25">
      <c r="B343" t="s">
        <v>559</v>
      </c>
      <c r="C343" t="s">
        <v>560</v>
      </c>
      <c r="D343" t="s">
        <v>110</v>
      </c>
      <c r="E343" t="s">
        <v>110</v>
      </c>
      <c r="F343">
        <v>0</v>
      </c>
    </row>
    <row r="344" spans="2:6" x14ac:dyDescent="0.25">
      <c r="C344" t="s">
        <v>561</v>
      </c>
      <c r="D344" t="s">
        <v>110</v>
      </c>
      <c r="E344" t="s">
        <v>110</v>
      </c>
      <c r="F344">
        <v>0</v>
      </c>
    </row>
    <row r="345" spans="2:6" x14ac:dyDescent="0.25">
      <c r="B345" t="s">
        <v>562</v>
      </c>
      <c r="C345" t="s">
        <v>549</v>
      </c>
      <c r="D345" t="s">
        <v>110</v>
      </c>
      <c r="E345" t="s">
        <v>110</v>
      </c>
      <c r="F345">
        <v>0</v>
      </c>
    </row>
    <row r="346" spans="2:6" x14ac:dyDescent="0.25">
      <c r="C346" t="s">
        <v>558</v>
      </c>
      <c r="D346" t="s">
        <v>110</v>
      </c>
      <c r="E346" t="s">
        <v>110</v>
      </c>
      <c r="F346">
        <v>0</v>
      </c>
    </row>
    <row r="347" spans="2:6" x14ac:dyDescent="0.25">
      <c r="C347" t="s">
        <v>550</v>
      </c>
      <c r="D347" t="s">
        <v>110</v>
      </c>
      <c r="E347" t="s">
        <v>110</v>
      </c>
      <c r="F347">
        <v>0</v>
      </c>
    </row>
    <row r="348" spans="2:6" x14ac:dyDescent="0.25">
      <c r="C348" t="s">
        <v>552</v>
      </c>
      <c r="D348" t="s">
        <v>110</v>
      </c>
      <c r="E348" t="s">
        <v>110</v>
      </c>
      <c r="F348">
        <v>0</v>
      </c>
    </row>
    <row r="349" spans="2:6" x14ac:dyDescent="0.25">
      <c r="C349" t="s">
        <v>563</v>
      </c>
      <c r="D349" t="s">
        <v>110</v>
      </c>
      <c r="E349" t="s">
        <v>110</v>
      </c>
      <c r="F349">
        <v>0</v>
      </c>
    </row>
    <row r="350" spans="2:6" x14ac:dyDescent="0.25">
      <c r="C350" t="s">
        <v>553</v>
      </c>
      <c r="D350" t="s">
        <v>110</v>
      </c>
      <c r="E350" t="s">
        <v>110</v>
      </c>
      <c r="F350">
        <v>0</v>
      </c>
    </row>
    <row r="351" spans="2:6" x14ac:dyDescent="0.25">
      <c r="C351" t="s">
        <v>554</v>
      </c>
      <c r="D351" t="s">
        <v>110</v>
      </c>
      <c r="E351" t="s">
        <v>110</v>
      </c>
      <c r="F351">
        <v>0</v>
      </c>
    </row>
    <row r="352" spans="2:6" x14ac:dyDescent="0.25">
      <c r="C352" t="s">
        <v>555</v>
      </c>
      <c r="D352" t="s">
        <v>110</v>
      </c>
      <c r="E352" t="s">
        <v>110</v>
      </c>
      <c r="F352">
        <v>0</v>
      </c>
    </row>
    <row r="353" spans="1:6" x14ac:dyDescent="0.25">
      <c r="B353" t="s">
        <v>564</v>
      </c>
      <c r="C353" t="s">
        <v>565</v>
      </c>
      <c r="D353" t="s">
        <v>110</v>
      </c>
      <c r="E353" t="s">
        <v>110</v>
      </c>
      <c r="F353">
        <v>0</v>
      </c>
    </row>
    <row r="354" spans="1:6" x14ac:dyDescent="0.25">
      <c r="A354" t="s">
        <v>566</v>
      </c>
      <c r="B354" t="s">
        <v>567</v>
      </c>
      <c r="C354" t="s">
        <v>568</v>
      </c>
      <c r="D354" t="s">
        <v>74</v>
      </c>
      <c r="E354" t="s">
        <v>77</v>
      </c>
      <c r="F354">
        <v>0</v>
      </c>
    </row>
    <row r="355" spans="1:6" x14ac:dyDescent="0.25">
      <c r="B355" t="s">
        <v>569</v>
      </c>
      <c r="C355" t="s">
        <v>570</v>
      </c>
      <c r="D355" t="s">
        <v>74</v>
      </c>
      <c r="E355" t="s">
        <v>77</v>
      </c>
      <c r="F355">
        <v>0</v>
      </c>
    </row>
    <row r="356" spans="1:6" x14ac:dyDescent="0.25">
      <c r="C356" t="s">
        <v>571</v>
      </c>
      <c r="D356" t="s">
        <v>74</v>
      </c>
      <c r="E356" t="s">
        <v>77</v>
      </c>
      <c r="F356">
        <v>0</v>
      </c>
    </row>
    <row r="357" spans="1:6" x14ac:dyDescent="0.25">
      <c r="C357" t="s">
        <v>572</v>
      </c>
      <c r="D357" t="s">
        <v>74</v>
      </c>
      <c r="E357" t="s">
        <v>77</v>
      </c>
      <c r="F357">
        <v>0</v>
      </c>
    </row>
    <row r="358" spans="1:6" x14ac:dyDescent="0.25">
      <c r="C358" t="s">
        <v>573</v>
      </c>
      <c r="D358" t="s">
        <v>74</v>
      </c>
      <c r="E358" t="s">
        <v>77</v>
      </c>
      <c r="F358">
        <v>0</v>
      </c>
    </row>
    <row r="359" spans="1:6" x14ac:dyDescent="0.25">
      <c r="C359" t="s">
        <v>574</v>
      </c>
      <c r="D359" t="s">
        <v>74</v>
      </c>
      <c r="E359" t="s">
        <v>77</v>
      </c>
      <c r="F359">
        <v>0</v>
      </c>
    </row>
    <row r="360" spans="1:6" x14ac:dyDescent="0.25">
      <c r="B360" t="s">
        <v>575</v>
      </c>
      <c r="C360" t="s">
        <v>576</v>
      </c>
      <c r="D360" t="s">
        <v>74</v>
      </c>
      <c r="E360" t="s">
        <v>77</v>
      </c>
      <c r="F360">
        <v>0</v>
      </c>
    </row>
    <row r="361" spans="1:6" x14ac:dyDescent="0.25">
      <c r="C361" t="s">
        <v>568</v>
      </c>
      <c r="D361" t="s">
        <v>74</v>
      </c>
      <c r="E361" t="s">
        <v>77</v>
      </c>
      <c r="F361">
        <v>0</v>
      </c>
    </row>
    <row r="362" spans="1:6" x14ac:dyDescent="0.25">
      <c r="C362" t="s">
        <v>573</v>
      </c>
      <c r="D362" t="s">
        <v>74</v>
      </c>
      <c r="E362" t="s">
        <v>77</v>
      </c>
      <c r="F362">
        <v>0</v>
      </c>
    </row>
    <row r="363" spans="1:6" x14ac:dyDescent="0.25">
      <c r="A363" t="s">
        <v>577</v>
      </c>
      <c r="B363" t="s">
        <v>578</v>
      </c>
      <c r="C363" t="s">
        <v>579</v>
      </c>
      <c r="D363" t="s">
        <v>72</v>
      </c>
      <c r="E363" t="s">
        <v>78</v>
      </c>
      <c r="F363">
        <v>0</v>
      </c>
    </row>
    <row r="364" spans="1:6" x14ac:dyDescent="0.25">
      <c r="C364" t="s">
        <v>580</v>
      </c>
      <c r="D364" t="s">
        <v>72</v>
      </c>
      <c r="E364" t="s">
        <v>78</v>
      </c>
      <c r="F364">
        <v>0</v>
      </c>
    </row>
    <row r="365" spans="1:6" x14ac:dyDescent="0.25">
      <c r="C365" t="s">
        <v>581</v>
      </c>
      <c r="D365" t="s">
        <v>72</v>
      </c>
      <c r="E365" t="s">
        <v>78</v>
      </c>
      <c r="F365">
        <v>0</v>
      </c>
    </row>
    <row r="366" spans="1:6" x14ac:dyDescent="0.25">
      <c r="C366" t="s">
        <v>582</v>
      </c>
      <c r="D366" t="s">
        <v>72</v>
      </c>
      <c r="E366" t="s">
        <v>78</v>
      </c>
      <c r="F366">
        <v>0</v>
      </c>
    </row>
    <row r="367" spans="1:6" x14ac:dyDescent="0.25">
      <c r="C367" t="s">
        <v>583</v>
      </c>
      <c r="D367" t="s">
        <v>72</v>
      </c>
      <c r="E367" t="s">
        <v>78</v>
      </c>
      <c r="F367">
        <v>0</v>
      </c>
    </row>
    <row r="368" spans="1:6" x14ac:dyDescent="0.25">
      <c r="C368" t="s">
        <v>584</v>
      </c>
      <c r="D368" t="s">
        <v>72</v>
      </c>
      <c r="E368" t="s">
        <v>78</v>
      </c>
      <c r="F368">
        <v>0</v>
      </c>
    </row>
    <row r="369" spans="2:6" x14ac:dyDescent="0.25">
      <c r="C369" t="s">
        <v>585</v>
      </c>
      <c r="D369" t="s">
        <v>72</v>
      </c>
      <c r="E369" t="s">
        <v>78</v>
      </c>
      <c r="F369">
        <v>0</v>
      </c>
    </row>
    <row r="370" spans="2:6" x14ac:dyDescent="0.25">
      <c r="C370" t="s">
        <v>586</v>
      </c>
      <c r="D370" t="s">
        <v>72</v>
      </c>
      <c r="E370" t="s">
        <v>78</v>
      </c>
      <c r="F370">
        <v>0</v>
      </c>
    </row>
    <row r="371" spans="2:6" x14ac:dyDescent="0.25">
      <c r="C371" t="s">
        <v>587</v>
      </c>
      <c r="D371" t="s">
        <v>72</v>
      </c>
      <c r="E371" t="s">
        <v>78</v>
      </c>
      <c r="F371">
        <v>0</v>
      </c>
    </row>
    <row r="372" spans="2:6" x14ac:dyDescent="0.25">
      <c r="C372" t="s">
        <v>588</v>
      </c>
      <c r="D372" t="s">
        <v>72</v>
      </c>
      <c r="E372" t="s">
        <v>78</v>
      </c>
      <c r="F372">
        <v>0</v>
      </c>
    </row>
    <row r="373" spans="2:6" x14ac:dyDescent="0.25">
      <c r="B373" t="s">
        <v>589</v>
      </c>
      <c r="C373" t="s">
        <v>580</v>
      </c>
      <c r="D373" t="s">
        <v>72</v>
      </c>
      <c r="E373" t="s">
        <v>78</v>
      </c>
      <c r="F373">
        <v>0</v>
      </c>
    </row>
    <row r="374" spans="2:6" x14ac:dyDescent="0.25">
      <c r="C374" t="s">
        <v>584</v>
      </c>
      <c r="D374" t="s">
        <v>72</v>
      </c>
      <c r="E374" t="s">
        <v>78</v>
      </c>
      <c r="F374">
        <v>0</v>
      </c>
    </row>
    <row r="375" spans="2:6" x14ac:dyDescent="0.25">
      <c r="C375" t="s">
        <v>586</v>
      </c>
      <c r="D375" t="s">
        <v>72</v>
      </c>
      <c r="E375" t="s">
        <v>78</v>
      </c>
      <c r="F375">
        <v>0</v>
      </c>
    </row>
    <row r="376" spans="2:6" x14ac:dyDescent="0.25">
      <c r="C376" t="s">
        <v>587</v>
      </c>
      <c r="D376" t="s">
        <v>72</v>
      </c>
      <c r="E376" t="s">
        <v>78</v>
      </c>
      <c r="F376">
        <v>0</v>
      </c>
    </row>
    <row r="377" spans="2:6" x14ac:dyDescent="0.25">
      <c r="C377" t="s">
        <v>588</v>
      </c>
      <c r="D377" t="s">
        <v>72</v>
      </c>
      <c r="E377" t="s">
        <v>78</v>
      </c>
      <c r="F377">
        <v>0</v>
      </c>
    </row>
    <row r="378" spans="2:6" x14ac:dyDescent="0.25">
      <c r="B378" t="s">
        <v>590</v>
      </c>
      <c r="C378" t="s">
        <v>270</v>
      </c>
      <c r="D378" t="s">
        <v>110</v>
      </c>
      <c r="E378" t="s">
        <v>110</v>
      </c>
      <c r="F378">
        <v>0</v>
      </c>
    </row>
    <row r="379" spans="2:6" x14ac:dyDescent="0.25">
      <c r="B379" t="s">
        <v>591</v>
      </c>
      <c r="C379" t="s">
        <v>592</v>
      </c>
      <c r="D379" t="s">
        <v>110</v>
      </c>
      <c r="E379" t="s">
        <v>110</v>
      </c>
      <c r="F379">
        <v>0</v>
      </c>
    </row>
    <row r="380" spans="2:6" x14ac:dyDescent="0.25">
      <c r="B380" t="s">
        <v>593</v>
      </c>
      <c r="C380" t="s">
        <v>580</v>
      </c>
      <c r="D380" t="s">
        <v>110</v>
      </c>
      <c r="E380" t="s">
        <v>110</v>
      </c>
      <c r="F380">
        <v>0</v>
      </c>
    </row>
    <row r="381" spans="2:6" x14ac:dyDescent="0.25">
      <c r="C381" t="s">
        <v>594</v>
      </c>
      <c r="D381" t="s">
        <v>110</v>
      </c>
      <c r="E381" t="s">
        <v>110</v>
      </c>
      <c r="F381">
        <v>0</v>
      </c>
    </row>
    <row r="382" spans="2:6" x14ac:dyDescent="0.25">
      <c r="C382" t="s">
        <v>595</v>
      </c>
      <c r="D382" t="s">
        <v>110</v>
      </c>
      <c r="E382" t="s">
        <v>110</v>
      </c>
      <c r="F382">
        <v>0</v>
      </c>
    </row>
    <row r="383" spans="2:6" x14ac:dyDescent="0.25">
      <c r="C383" t="s">
        <v>596</v>
      </c>
      <c r="D383" t="s">
        <v>110</v>
      </c>
      <c r="E383" t="s">
        <v>110</v>
      </c>
      <c r="F383">
        <v>0</v>
      </c>
    </row>
    <row r="384" spans="2:6" x14ac:dyDescent="0.25">
      <c r="C384" t="s">
        <v>597</v>
      </c>
      <c r="D384" t="s">
        <v>110</v>
      </c>
      <c r="E384" t="s">
        <v>110</v>
      </c>
      <c r="F384">
        <v>0</v>
      </c>
    </row>
    <row r="385" spans="1:6" x14ac:dyDescent="0.25">
      <c r="C385" t="s">
        <v>598</v>
      </c>
      <c r="D385" t="s">
        <v>110</v>
      </c>
      <c r="E385" t="s">
        <v>110</v>
      </c>
      <c r="F385">
        <v>0</v>
      </c>
    </row>
    <row r="386" spans="1:6" x14ac:dyDescent="0.25">
      <c r="C386" t="s">
        <v>586</v>
      </c>
      <c r="D386" t="s">
        <v>110</v>
      </c>
      <c r="E386" t="s">
        <v>110</v>
      </c>
      <c r="F386">
        <v>0</v>
      </c>
    </row>
    <row r="387" spans="1:6" x14ac:dyDescent="0.25">
      <c r="C387" t="s">
        <v>587</v>
      </c>
      <c r="D387" t="s">
        <v>110</v>
      </c>
      <c r="E387" t="s">
        <v>110</v>
      </c>
      <c r="F387">
        <v>0</v>
      </c>
    </row>
    <row r="388" spans="1:6" x14ac:dyDescent="0.25">
      <c r="C388" t="s">
        <v>588</v>
      </c>
      <c r="D388" t="s">
        <v>110</v>
      </c>
      <c r="E388" t="s">
        <v>110</v>
      </c>
      <c r="F388">
        <v>0</v>
      </c>
    </row>
    <row r="389" spans="1:6" x14ac:dyDescent="0.25">
      <c r="C389" t="s">
        <v>599</v>
      </c>
      <c r="D389" t="s">
        <v>110</v>
      </c>
      <c r="E389" t="s">
        <v>110</v>
      </c>
      <c r="F389">
        <v>0</v>
      </c>
    </row>
    <row r="390" spans="1:6" x14ac:dyDescent="0.25">
      <c r="A390" t="s">
        <v>206</v>
      </c>
      <c r="B390" t="s">
        <v>225</v>
      </c>
      <c r="C390" t="s">
        <v>262</v>
      </c>
      <c r="D390" t="s">
        <v>69</v>
      </c>
      <c r="E390" t="s">
        <v>74</v>
      </c>
      <c r="F390">
        <v>1</v>
      </c>
    </row>
    <row r="391" spans="1:6" x14ac:dyDescent="0.25">
      <c r="A391" t="s">
        <v>600</v>
      </c>
      <c r="B391" t="s">
        <v>601</v>
      </c>
      <c r="C391" t="s">
        <v>602</v>
      </c>
      <c r="D391" t="s">
        <v>110</v>
      </c>
      <c r="E391" t="s">
        <v>110</v>
      </c>
      <c r="F391">
        <v>0</v>
      </c>
    </row>
    <row r="392" spans="1:6" x14ac:dyDescent="0.25">
      <c r="B392" t="s">
        <v>603</v>
      </c>
      <c r="C392" t="s">
        <v>602</v>
      </c>
      <c r="D392" t="s">
        <v>110</v>
      </c>
      <c r="E392" t="s">
        <v>110</v>
      </c>
      <c r="F392">
        <v>0</v>
      </c>
    </row>
    <row r="393" spans="1:6" x14ac:dyDescent="0.25">
      <c r="A393" t="s">
        <v>207</v>
      </c>
      <c r="B393" t="s">
        <v>226</v>
      </c>
      <c r="C393" t="s">
        <v>263</v>
      </c>
      <c r="D393" t="s">
        <v>69</v>
      </c>
      <c r="E393" t="s">
        <v>74</v>
      </c>
      <c r="F393">
        <v>2</v>
      </c>
    </row>
    <row r="394" spans="1:6" x14ac:dyDescent="0.25">
      <c r="C394" t="s">
        <v>264</v>
      </c>
      <c r="D394" t="s">
        <v>69</v>
      </c>
      <c r="E394" t="s">
        <v>74</v>
      </c>
      <c r="F394">
        <v>2</v>
      </c>
    </row>
    <row r="395" spans="1:6" x14ac:dyDescent="0.25">
      <c r="B395" t="s">
        <v>604</v>
      </c>
      <c r="C395" t="s">
        <v>263</v>
      </c>
      <c r="D395" t="s">
        <v>110</v>
      </c>
      <c r="E395" t="s">
        <v>110</v>
      </c>
      <c r="F395">
        <v>0</v>
      </c>
    </row>
    <row r="396" spans="1:6" x14ac:dyDescent="0.25">
      <c r="C396" t="s">
        <v>264</v>
      </c>
      <c r="D396" t="s">
        <v>110</v>
      </c>
      <c r="E396" t="s">
        <v>110</v>
      </c>
      <c r="F396">
        <v>0</v>
      </c>
    </row>
    <row r="397" spans="1:6" x14ac:dyDescent="0.25">
      <c r="B397" t="s">
        <v>605</v>
      </c>
      <c r="C397" t="s">
        <v>263</v>
      </c>
      <c r="D397" t="s">
        <v>110</v>
      </c>
      <c r="E397" t="s">
        <v>110</v>
      </c>
      <c r="F397">
        <v>0</v>
      </c>
    </row>
    <row r="398" spans="1:6" x14ac:dyDescent="0.25">
      <c r="A398" t="s">
        <v>208</v>
      </c>
      <c r="B398" t="s">
        <v>227</v>
      </c>
      <c r="C398" t="s">
        <v>265</v>
      </c>
      <c r="D398" t="s">
        <v>69</v>
      </c>
      <c r="E398" t="s">
        <v>74</v>
      </c>
      <c r="F398">
        <v>1</v>
      </c>
    </row>
    <row r="399" spans="1:6" x14ac:dyDescent="0.25">
      <c r="C399" t="s">
        <v>266</v>
      </c>
      <c r="D399" t="s">
        <v>69</v>
      </c>
      <c r="E399" t="s">
        <v>74</v>
      </c>
      <c r="F399">
        <v>1</v>
      </c>
    </row>
    <row r="400" spans="1:6" x14ac:dyDescent="0.25">
      <c r="C400" t="s">
        <v>267</v>
      </c>
      <c r="D400" t="s">
        <v>69</v>
      </c>
      <c r="E400" t="s">
        <v>74</v>
      </c>
      <c r="F400">
        <v>1</v>
      </c>
    </row>
    <row r="401" spans="1:6" x14ac:dyDescent="0.25">
      <c r="C401" t="s">
        <v>268</v>
      </c>
      <c r="D401" t="s">
        <v>69</v>
      </c>
      <c r="E401" t="s">
        <v>74</v>
      </c>
      <c r="F401">
        <v>1</v>
      </c>
    </row>
    <row r="402" spans="1:6" x14ac:dyDescent="0.25">
      <c r="B402" t="s">
        <v>228</v>
      </c>
      <c r="C402" t="s">
        <v>265</v>
      </c>
      <c r="D402" t="s">
        <v>110</v>
      </c>
      <c r="E402" t="s">
        <v>110</v>
      </c>
      <c r="F402">
        <v>0</v>
      </c>
    </row>
    <row r="403" spans="1:6" x14ac:dyDescent="0.25">
      <c r="C403" t="s">
        <v>267</v>
      </c>
      <c r="D403" t="s">
        <v>110</v>
      </c>
      <c r="E403" t="s">
        <v>110</v>
      </c>
      <c r="F403">
        <v>0</v>
      </c>
    </row>
    <row r="404" spans="1:6" x14ac:dyDescent="0.25">
      <c r="C404" t="s">
        <v>312</v>
      </c>
      <c r="D404" t="s">
        <v>110</v>
      </c>
      <c r="E404" t="s">
        <v>110</v>
      </c>
      <c r="F404">
        <v>0</v>
      </c>
    </row>
    <row r="405" spans="1:6" x14ac:dyDescent="0.25">
      <c r="C405" t="s">
        <v>268</v>
      </c>
      <c r="D405" t="s">
        <v>69</v>
      </c>
      <c r="E405" t="s">
        <v>74</v>
      </c>
      <c r="F405">
        <v>0</v>
      </c>
    </row>
    <row r="406" spans="1:6" x14ac:dyDescent="0.25">
      <c r="C406" t="s">
        <v>606</v>
      </c>
      <c r="D406" t="s">
        <v>110</v>
      </c>
      <c r="E406" t="s">
        <v>110</v>
      </c>
      <c r="F406">
        <v>0</v>
      </c>
    </row>
    <row r="407" spans="1:6" x14ac:dyDescent="0.25">
      <c r="C407" t="s">
        <v>310</v>
      </c>
      <c r="D407" t="s">
        <v>110</v>
      </c>
      <c r="E407" t="s">
        <v>110</v>
      </c>
      <c r="F407">
        <v>0</v>
      </c>
    </row>
    <row r="408" spans="1:6" x14ac:dyDescent="0.25">
      <c r="B408" t="s">
        <v>229</v>
      </c>
      <c r="C408" t="s">
        <v>267</v>
      </c>
      <c r="D408" t="s">
        <v>69</v>
      </c>
      <c r="E408" t="s">
        <v>74</v>
      </c>
      <c r="F408">
        <v>2</v>
      </c>
    </row>
    <row r="409" spans="1:6" x14ac:dyDescent="0.25">
      <c r="A409" t="s">
        <v>607</v>
      </c>
      <c r="B409" t="s">
        <v>608</v>
      </c>
      <c r="C409" t="s">
        <v>609</v>
      </c>
      <c r="D409" t="s">
        <v>105</v>
      </c>
      <c r="E409" t="s">
        <v>78</v>
      </c>
      <c r="F409">
        <v>0</v>
      </c>
    </row>
    <row r="410" spans="1:6" x14ac:dyDescent="0.25">
      <c r="A410" t="s">
        <v>610</v>
      </c>
      <c r="B410" t="s">
        <v>611</v>
      </c>
      <c r="C410" t="s">
        <v>609</v>
      </c>
      <c r="D410" t="s">
        <v>110</v>
      </c>
      <c r="E410" t="s">
        <v>110</v>
      </c>
      <c r="F410">
        <v>0</v>
      </c>
    </row>
    <row r="411" spans="1:6" x14ac:dyDescent="0.25">
      <c r="A411" t="s">
        <v>113</v>
      </c>
      <c r="B411" t="s">
        <v>114</v>
      </c>
      <c r="C411" t="s">
        <v>612</v>
      </c>
      <c r="D411" t="s">
        <v>110</v>
      </c>
      <c r="E411" t="s">
        <v>110</v>
      </c>
      <c r="F411">
        <v>0</v>
      </c>
    </row>
    <row r="412" spans="1:6" x14ac:dyDescent="0.25">
      <c r="C412" t="s">
        <v>613</v>
      </c>
      <c r="D412" t="s">
        <v>110</v>
      </c>
      <c r="E412" t="s">
        <v>110</v>
      </c>
      <c r="F412">
        <v>0</v>
      </c>
    </row>
    <row r="413" spans="1:6" x14ac:dyDescent="0.25">
      <c r="C413" t="s">
        <v>614</v>
      </c>
      <c r="D413" t="s">
        <v>110</v>
      </c>
      <c r="E413" t="s">
        <v>110</v>
      </c>
      <c r="F413">
        <v>0</v>
      </c>
    </row>
    <row r="414" spans="1:6" x14ac:dyDescent="0.25">
      <c r="C414" t="s">
        <v>269</v>
      </c>
      <c r="D414" t="s">
        <v>69</v>
      </c>
      <c r="E414" t="s">
        <v>74</v>
      </c>
      <c r="F414">
        <v>2</v>
      </c>
    </row>
    <row r="415" spans="1:6" x14ac:dyDescent="0.25">
      <c r="B415" t="s">
        <v>615</v>
      </c>
      <c r="C415" t="s">
        <v>614</v>
      </c>
      <c r="D415" t="s">
        <v>110</v>
      </c>
      <c r="E415" t="s">
        <v>110</v>
      </c>
      <c r="F415">
        <v>0</v>
      </c>
    </row>
    <row r="416" spans="1:6" x14ac:dyDescent="0.25">
      <c r="B416" t="s">
        <v>616</v>
      </c>
      <c r="C416" t="s">
        <v>612</v>
      </c>
      <c r="D416" t="s">
        <v>110</v>
      </c>
      <c r="E416" t="s">
        <v>110</v>
      </c>
      <c r="F416">
        <v>0</v>
      </c>
    </row>
    <row r="417" spans="1:6" x14ac:dyDescent="0.25">
      <c r="C417" t="s">
        <v>617</v>
      </c>
      <c r="D417" t="s">
        <v>110</v>
      </c>
      <c r="E417" t="s">
        <v>110</v>
      </c>
      <c r="F417">
        <v>0</v>
      </c>
    </row>
    <row r="418" spans="1:6" x14ac:dyDescent="0.25">
      <c r="C418" t="s">
        <v>613</v>
      </c>
      <c r="D418" t="s">
        <v>110</v>
      </c>
      <c r="E418" t="s">
        <v>110</v>
      </c>
      <c r="F418">
        <v>0</v>
      </c>
    </row>
    <row r="419" spans="1:6" x14ac:dyDescent="0.25">
      <c r="C419" t="s">
        <v>614</v>
      </c>
      <c r="D419" t="s">
        <v>110</v>
      </c>
      <c r="E419" t="s">
        <v>110</v>
      </c>
      <c r="F419">
        <v>0</v>
      </c>
    </row>
    <row r="420" spans="1:6" x14ac:dyDescent="0.25">
      <c r="B420" t="s">
        <v>618</v>
      </c>
      <c r="C420" t="s">
        <v>289</v>
      </c>
      <c r="D420" t="s">
        <v>110</v>
      </c>
      <c r="E420" t="s">
        <v>110</v>
      </c>
      <c r="F420">
        <v>0</v>
      </c>
    </row>
    <row r="421" spans="1:6" x14ac:dyDescent="0.25">
      <c r="C421" t="s">
        <v>290</v>
      </c>
      <c r="D421" t="s">
        <v>110</v>
      </c>
      <c r="E421" t="s">
        <v>110</v>
      </c>
      <c r="F421">
        <v>0</v>
      </c>
    </row>
    <row r="422" spans="1:6" x14ac:dyDescent="0.25">
      <c r="B422" t="s">
        <v>619</v>
      </c>
      <c r="C422" t="s">
        <v>620</v>
      </c>
      <c r="D422" t="s">
        <v>110</v>
      </c>
      <c r="E422" t="s">
        <v>110</v>
      </c>
      <c r="F422">
        <v>0</v>
      </c>
    </row>
    <row r="423" spans="1:6" x14ac:dyDescent="0.25">
      <c r="C423" t="s">
        <v>621</v>
      </c>
      <c r="D423" t="s">
        <v>110</v>
      </c>
      <c r="E423" t="s">
        <v>110</v>
      </c>
      <c r="F423">
        <v>0</v>
      </c>
    </row>
    <row r="424" spans="1:6" x14ac:dyDescent="0.25">
      <c r="B424" t="s">
        <v>622</v>
      </c>
      <c r="C424" t="s">
        <v>612</v>
      </c>
      <c r="D424" t="s">
        <v>110</v>
      </c>
      <c r="E424" t="s">
        <v>110</v>
      </c>
      <c r="F424">
        <v>0</v>
      </c>
    </row>
    <row r="425" spans="1:6" x14ac:dyDescent="0.25">
      <c r="C425" t="s">
        <v>614</v>
      </c>
      <c r="D425" t="s">
        <v>110</v>
      </c>
      <c r="E425" t="s">
        <v>110</v>
      </c>
      <c r="F425">
        <v>0</v>
      </c>
    </row>
    <row r="426" spans="1:6" x14ac:dyDescent="0.25">
      <c r="B426" t="s">
        <v>623</v>
      </c>
      <c r="C426" t="s">
        <v>270</v>
      </c>
      <c r="D426" t="s">
        <v>110</v>
      </c>
      <c r="E426" t="s">
        <v>110</v>
      </c>
      <c r="F426">
        <v>0</v>
      </c>
    </row>
    <row r="427" spans="1:6" x14ac:dyDescent="0.25">
      <c r="A427" t="s">
        <v>624</v>
      </c>
      <c r="B427" t="s">
        <v>625</v>
      </c>
      <c r="C427" t="s">
        <v>626</v>
      </c>
      <c r="D427" t="s">
        <v>110</v>
      </c>
      <c r="E427" t="s">
        <v>110</v>
      </c>
      <c r="F427">
        <v>0</v>
      </c>
    </row>
    <row r="428" spans="1:6" x14ac:dyDescent="0.25">
      <c r="C428" t="s">
        <v>627</v>
      </c>
      <c r="D428" t="s">
        <v>110</v>
      </c>
      <c r="E428" t="s">
        <v>110</v>
      </c>
      <c r="F428">
        <v>0</v>
      </c>
    </row>
    <row r="429" spans="1:6" x14ac:dyDescent="0.25">
      <c r="C429" t="s">
        <v>628</v>
      </c>
      <c r="D429" t="s">
        <v>110</v>
      </c>
      <c r="E429" t="s">
        <v>110</v>
      </c>
      <c r="F429">
        <v>0</v>
      </c>
    </row>
    <row r="430" spans="1:6" x14ac:dyDescent="0.25">
      <c r="C430" t="s">
        <v>629</v>
      </c>
      <c r="D430" t="s">
        <v>110</v>
      </c>
      <c r="E430" t="s">
        <v>110</v>
      </c>
      <c r="F430">
        <v>0</v>
      </c>
    </row>
    <row r="431" spans="1:6" x14ac:dyDescent="0.25">
      <c r="B431" t="s">
        <v>630</v>
      </c>
      <c r="C431" t="s">
        <v>626</v>
      </c>
      <c r="D431" t="s">
        <v>110</v>
      </c>
      <c r="E431" t="s">
        <v>110</v>
      </c>
      <c r="F431">
        <v>0</v>
      </c>
    </row>
    <row r="432" spans="1:6" x14ac:dyDescent="0.25">
      <c r="C432" t="s">
        <v>627</v>
      </c>
      <c r="D432" t="s">
        <v>110</v>
      </c>
      <c r="E432" t="s">
        <v>110</v>
      </c>
      <c r="F432">
        <v>0</v>
      </c>
    </row>
    <row r="433" spans="1:6" x14ac:dyDescent="0.25">
      <c r="C433" t="s">
        <v>631</v>
      </c>
      <c r="D433" t="s">
        <v>110</v>
      </c>
      <c r="E433" t="s">
        <v>110</v>
      </c>
      <c r="F433">
        <v>0</v>
      </c>
    </row>
    <row r="434" spans="1:6" x14ac:dyDescent="0.25">
      <c r="C434" t="s">
        <v>628</v>
      </c>
      <c r="D434" t="s">
        <v>110</v>
      </c>
      <c r="E434" t="s">
        <v>110</v>
      </c>
      <c r="F434">
        <v>0</v>
      </c>
    </row>
    <row r="435" spans="1:6" x14ac:dyDescent="0.25">
      <c r="B435" t="s">
        <v>632</v>
      </c>
      <c r="C435" t="s">
        <v>626</v>
      </c>
      <c r="D435" t="s">
        <v>110</v>
      </c>
      <c r="E435" t="s">
        <v>110</v>
      </c>
      <c r="F435">
        <v>0</v>
      </c>
    </row>
    <row r="436" spans="1:6" x14ac:dyDescent="0.25">
      <c r="C436" t="s">
        <v>627</v>
      </c>
      <c r="D436" t="s">
        <v>110</v>
      </c>
      <c r="E436" t="s">
        <v>110</v>
      </c>
      <c r="F436">
        <v>0</v>
      </c>
    </row>
    <row r="437" spans="1:6" x14ac:dyDescent="0.25">
      <c r="C437" t="s">
        <v>631</v>
      </c>
      <c r="D437" t="s">
        <v>110</v>
      </c>
      <c r="E437" t="s">
        <v>110</v>
      </c>
      <c r="F437">
        <v>0</v>
      </c>
    </row>
    <row r="438" spans="1:6" x14ac:dyDescent="0.25">
      <c r="C438" t="s">
        <v>628</v>
      </c>
      <c r="D438" t="s">
        <v>110</v>
      </c>
      <c r="E438" t="s">
        <v>110</v>
      </c>
      <c r="F438">
        <v>0</v>
      </c>
    </row>
    <row r="439" spans="1:6" x14ac:dyDescent="0.25">
      <c r="C439" t="s">
        <v>629</v>
      </c>
      <c r="D439" t="s">
        <v>110</v>
      </c>
      <c r="E439" t="s">
        <v>110</v>
      </c>
      <c r="F439">
        <v>0</v>
      </c>
    </row>
    <row r="440" spans="1:6" x14ac:dyDescent="0.25">
      <c r="B440" t="s">
        <v>633</v>
      </c>
      <c r="C440" t="s">
        <v>626</v>
      </c>
      <c r="D440" t="s">
        <v>110</v>
      </c>
      <c r="E440" t="s">
        <v>110</v>
      </c>
      <c r="F440">
        <v>0</v>
      </c>
    </row>
    <row r="441" spans="1:6" x14ac:dyDescent="0.25">
      <c r="C441" t="s">
        <v>634</v>
      </c>
      <c r="D441" t="s">
        <v>110</v>
      </c>
      <c r="E441" t="s">
        <v>110</v>
      </c>
      <c r="F441">
        <v>0</v>
      </c>
    </row>
    <row r="442" spans="1:6" x14ac:dyDescent="0.25">
      <c r="C442" t="s">
        <v>627</v>
      </c>
      <c r="D442" t="s">
        <v>110</v>
      </c>
      <c r="E442" t="s">
        <v>110</v>
      </c>
      <c r="F442">
        <v>0</v>
      </c>
    </row>
    <row r="443" spans="1:6" x14ac:dyDescent="0.25">
      <c r="A443" t="s">
        <v>635</v>
      </c>
      <c r="B443" t="s">
        <v>636</v>
      </c>
      <c r="C443" t="s">
        <v>637</v>
      </c>
      <c r="D443" t="s">
        <v>105</v>
      </c>
      <c r="E443" t="s">
        <v>78</v>
      </c>
      <c r="F443">
        <v>0</v>
      </c>
    </row>
    <row r="444" spans="1:6" x14ac:dyDescent="0.25">
      <c r="B444" t="s">
        <v>638</v>
      </c>
      <c r="C444" t="s">
        <v>637</v>
      </c>
      <c r="D444" t="s">
        <v>105</v>
      </c>
      <c r="E444" t="s">
        <v>78</v>
      </c>
      <c r="F444">
        <v>0</v>
      </c>
    </row>
    <row r="445" spans="1:6" x14ac:dyDescent="0.25">
      <c r="C445" t="s">
        <v>639</v>
      </c>
      <c r="D445" t="s">
        <v>105</v>
      </c>
      <c r="E445" t="s">
        <v>78</v>
      </c>
      <c r="F445">
        <v>0</v>
      </c>
    </row>
    <row r="446" spans="1:6" x14ac:dyDescent="0.25">
      <c r="B446" t="s">
        <v>640</v>
      </c>
      <c r="C446" t="s">
        <v>637</v>
      </c>
      <c r="D446" t="s">
        <v>105</v>
      </c>
      <c r="E446" t="s">
        <v>78</v>
      </c>
      <c r="F446">
        <v>0</v>
      </c>
    </row>
    <row r="447" spans="1:6" x14ac:dyDescent="0.25">
      <c r="A447" t="s">
        <v>209</v>
      </c>
      <c r="B447" t="s">
        <v>230</v>
      </c>
      <c r="C447" t="s">
        <v>270</v>
      </c>
      <c r="D447" t="s">
        <v>69</v>
      </c>
      <c r="E447" t="s">
        <v>74</v>
      </c>
      <c r="F447">
        <v>1</v>
      </c>
    </row>
    <row r="448" spans="1:6" x14ac:dyDescent="0.25">
      <c r="B448" t="s">
        <v>641</v>
      </c>
      <c r="C448" t="s">
        <v>642</v>
      </c>
      <c r="D448" t="s">
        <v>110</v>
      </c>
      <c r="E448" t="s">
        <v>110</v>
      </c>
      <c r="F448">
        <v>0</v>
      </c>
    </row>
    <row r="449" spans="1:6" x14ac:dyDescent="0.25">
      <c r="C449" t="s">
        <v>643</v>
      </c>
      <c r="D449" t="s">
        <v>110</v>
      </c>
      <c r="E449" t="s">
        <v>110</v>
      </c>
      <c r="F449">
        <v>0</v>
      </c>
    </row>
    <row r="450" spans="1:6" x14ac:dyDescent="0.25">
      <c r="B450" t="s">
        <v>644</v>
      </c>
      <c r="C450" t="s">
        <v>645</v>
      </c>
      <c r="D450" t="s">
        <v>110</v>
      </c>
      <c r="E450" t="s">
        <v>110</v>
      </c>
      <c r="F450">
        <v>0</v>
      </c>
    </row>
    <row r="451" spans="1:6" x14ac:dyDescent="0.25">
      <c r="B451" t="s">
        <v>646</v>
      </c>
      <c r="C451" t="s">
        <v>270</v>
      </c>
      <c r="D451" t="s">
        <v>110</v>
      </c>
      <c r="E451" t="s">
        <v>110</v>
      </c>
      <c r="F451">
        <v>0</v>
      </c>
    </row>
    <row r="452" spans="1:6" x14ac:dyDescent="0.25">
      <c r="C452" t="s">
        <v>647</v>
      </c>
      <c r="D452" t="s">
        <v>110</v>
      </c>
      <c r="E452" t="s">
        <v>110</v>
      </c>
      <c r="F452">
        <v>0</v>
      </c>
    </row>
    <row r="453" spans="1:6" x14ac:dyDescent="0.25">
      <c r="C453" t="s">
        <v>648</v>
      </c>
      <c r="D453" t="s">
        <v>110</v>
      </c>
      <c r="E453" t="s">
        <v>110</v>
      </c>
      <c r="F453">
        <v>0</v>
      </c>
    </row>
    <row r="454" spans="1:6" x14ac:dyDescent="0.25">
      <c r="B454" t="s">
        <v>649</v>
      </c>
      <c r="C454" t="s">
        <v>650</v>
      </c>
      <c r="D454" t="s">
        <v>110</v>
      </c>
      <c r="E454" t="s">
        <v>110</v>
      </c>
      <c r="F454">
        <v>0</v>
      </c>
    </row>
    <row r="455" spans="1:6" x14ac:dyDescent="0.25">
      <c r="C455" t="s">
        <v>270</v>
      </c>
      <c r="D455" t="s">
        <v>110</v>
      </c>
      <c r="E455" t="s">
        <v>110</v>
      </c>
      <c r="F455">
        <v>0</v>
      </c>
    </row>
    <row r="456" spans="1:6" x14ac:dyDescent="0.25">
      <c r="C456" t="s">
        <v>651</v>
      </c>
      <c r="D456" t="s">
        <v>110</v>
      </c>
      <c r="E456" t="s">
        <v>110</v>
      </c>
      <c r="F456">
        <v>0</v>
      </c>
    </row>
    <row r="457" spans="1:6" x14ac:dyDescent="0.25">
      <c r="C457" t="s">
        <v>652</v>
      </c>
      <c r="D457" t="s">
        <v>110</v>
      </c>
      <c r="E457" t="s">
        <v>110</v>
      </c>
      <c r="F457">
        <v>0</v>
      </c>
    </row>
    <row r="458" spans="1:6" x14ac:dyDescent="0.25">
      <c r="C458" t="s">
        <v>653</v>
      </c>
      <c r="D458" t="s">
        <v>110</v>
      </c>
      <c r="E458" t="s">
        <v>110</v>
      </c>
      <c r="F458">
        <v>0</v>
      </c>
    </row>
    <row r="459" spans="1:6" x14ac:dyDescent="0.25">
      <c r="C459" t="s">
        <v>647</v>
      </c>
      <c r="D459" t="s">
        <v>110</v>
      </c>
      <c r="E459" t="s">
        <v>110</v>
      </c>
      <c r="F459">
        <v>0</v>
      </c>
    </row>
    <row r="460" spans="1:6" x14ac:dyDescent="0.25">
      <c r="A460" t="s">
        <v>4</v>
      </c>
      <c r="B460" t="s">
        <v>111</v>
      </c>
      <c r="C460" t="s">
        <v>271</v>
      </c>
      <c r="D460" t="s">
        <v>69</v>
      </c>
      <c r="E460" t="s">
        <v>78</v>
      </c>
      <c r="F460">
        <v>7</v>
      </c>
    </row>
    <row r="461" spans="1:6" x14ac:dyDescent="0.25">
      <c r="C461" t="s">
        <v>277</v>
      </c>
      <c r="D461" t="s">
        <v>70</v>
      </c>
      <c r="E461" t="s">
        <v>78</v>
      </c>
      <c r="F461">
        <v>0</v>
      </c>
    </row>
    <row r="462" spans="1:6" x14ac:dyDescent="0.25">
      <c r="C462" t="s">
        <v>278</v>
      </c>
      <c r="D462" t="s">
        <v>70</v>
      </c>
      <c r="E462" t="s">
        <v>78</v>
      </c>
      <c r="F462">
        <v>0</v>
      </c>
    </row>
    <row r="463" spans="1:6" x14ac:dyDescent="0.25">
      <c r="C463" t="s">
        <v>279</v>
      </c>
      <c r="D463" t="s">
        <v>107</v>
      </c>
      <c r="E463" t="s">
        <v>79</v>
      </c>
      <c r="F463">
        <v>0</v>
      </c>
    </row>
    <row r="464" spans="1:6" x14ac:dyDescent="0.25">
      <c r="C464" t="s">
        <v>280</v>
      </c>
      <c r="D464" t="s">
        <v>70</v>
      </c>
      <c r="E464" t="s">
        <v>78</v>
      </c>
      <c r="F464">
        <v>0</v>
      </c>
    </row>
    <row r="465" spans="2:6" x14ac:dyDescent="0.25">
      <c r="C465" t="s">
        <v>281</v>
      </c>
      <c r="D465" t="s">
        <v>70</v>
      </c>
      <c r="E465" t="s">
        <v>78</v>
      </c>
      <c r="F465">
        <v>0</v>
      </c>
    </row>
    <row r="466" spans="2:6" x14ac:dyDescent="0.25">
      <c r="C466" t="s">
        <v>286</v>
      </c>
      <c r="D466" t="s">
        <v>70</v>
      </c>
      <c r="E466" t="s">
        <v>78</v>
      </c>
      <c r="F466">
        <v>0</v>
      </c>
    </row>
    <row r="467" spans="2:6" x14ac:dyDescent="0.25">
      <c r="C467" t="s">
        <v>287</v>
      </c>
      <c r="D467" t="s">
        <v>70</v>
      </c>
      <c r="E467" t="s">
        <v>78</v>
      </c>
      <c r="F467">
        <v>0</v>
      </c>
    </row>
    <row r="468" spans="2:6" x14ac:dyDescent="0.25">
      <c r="B468" t="s">
        <v>654</v>
      </c>
      <c r="C468" t="s">
        <v>655</v>
      </c>
      <c r="D468" t="s">
        <v>69</v>
      </c>
      <c r="E468" t="s">
        <v>77</v>
      </c>
      <c r="F468">
        <v>0</v>
      </c>
    </row>
    <row r="469" spans="2:6" x14ac:dyDescent="0.25">
      <c r="C469" t="s">
        <v>489</v>
      </c>
      <c r="D469" t="s">
        <v>69</v>
      </c>
      <c r="E469" t="s">
        <v>77</v>
      </c>
      <c r="F469">
        <v>0</v>
      </c>
    </row>
    <row r="470" spans="2:6" x14ac:dyDescent="0.25">
      <c r="B470" t="s">
        <v>656</v>
      </c>
      <c r="C470" t="s">
        <v>276</v>
      </c>
      <c r="D470" t="s">
        <v>70</v>
      </c>
      <c r="E470" t="s">
        <v>78</v>
      </c>
      <c r="F470">
        <v>0</v>
      </c>
    </row>
    <row r="471" spans="2:6" x14ac:dyDescent="0.25">
      <c r="C471" t="s">
        <v>277</v>
      </c>
      <c r="D471" t="s">
        <v>70</v>
      </c>
      <c r="E471" t="s">
        <v>78</v>
      </c>
      <c r="F471">
        <v>0</v>
      </c>
    </row>
    <row r="472" spans="2:6" x14ac:dyDescent="0.25">
      <c r="C472" t="s">
        <v>278</v>
      </c>
      <c r="D472" t="s">
        <v>70</v>
      </c>
      <c r="E472" t="s">
        <v>78</v>
      </c>
      <c r="F472">
        <v>0</v>
      </c>
    </row>
    <row r="473" spans="2:6" x14ac:dyDescent="0.25">
      <c r="C473" t="s">
        <v>279</v>
      </c>
      <c r="D473" t="s">
        <v>70</v>
      </c>
      <c r="E473" t="s">
        <v>78</v>
      </c>
      <c r="F473">
        <v>0</v>
      </c>
    </row>
    <row r="474" spans="2:6" x14ac:dyDescent="0.25">
      <c r="C474" t="s">
        <v>281</v>
      </c>
      <c r="D474" t="s">
        <v>70</v>
      </c>
      <c r="E474" t="s">
        <v>78</v>
      </c>
      <c r="F474">
        <v>0</v>
      </c>
    </row>
    <row r="475" spans="2:6" x14ac:dyDescent="0.25">
      <c r="C475" t="s">
        <v>282</v>
      </c>
      <c r="D475" t="s">
        <v>70</v>
      </c>
      <c r="E475" t="s">
        <v>78</v>
      </c>
      <c r="F475">
        <v>0</v>
      </c>
    </row>
    <row r="476" spans="2:6" x14ac:dyDescent="0.25">
      <c r="C476" t="s">
        <v>283</v>
      </c>
      <c r="D476" t="s">
        <v>70</v>
      </c>
      <c r="E476" t="s">
        <v>78</v>
      </c>
      <c r="F476">
        <v>0</v>
      </c>
    </row>
    <row r="477" spans="2:6" x14ac:dyDescent="0.25">
      <c r="C477" t="s">
        <v>286</v>
      </c>
      <c r="D477" t="s">
        <v>70</v>
      </c>
      <c r="E477" t="s">
        <v>78</v>
      </c>
      <c r="F477">
        <v>0</v>
      </c>
    </row>
    <row r="478" spans="2:6" x14ac:dyDescent="0.25">
      <c r="C478" t="s">
        <v>287</v>
      </c>
      <c r="D478" t="s">
        <v>70</v>
      </c>
      <c r="E478" t="s">
        <v>78</v>
      </c>
      <c r="F478">
        <v>0</v>
      </c>
    </row>
    <row r="479" spans="2:6" x14ac:dyDescent="0.25">
      <c r="B479" t="s">
        <v>657</v>
      </c>
      <c r="C479" t="s">
        <v>271</v>
      </c>
      <c r="D479" t="s">
        <v>70</v>
      </c>
      <c r="E479" t="s">
        <v>78</v>
      </c>
      <c r="F479">
        <v>0</v>
      </c>
    </row>
    <row r="480" spans="2:6" x14ac:dyDescent="0.25">
      <c r="C480" t="s">
        <v>658</v>
      </c>
      <c r="D480" t="s">
        <v>70</v>
      </c>
      <c r="E480" t="s">
        <v>78</v>
      </c>
      <c r="F480">
        <v>0</v>
      </c>
    </row>
    <row r="481" spans="2:6" x14ac:dyDescent="0.25">
      <c r="C481" t="s">
        <v>277</v>
      </c>
      <c r="D481" t="s">
        <v>70</v>
      </c>
      <c r="E481" t="s">
        <v>78</v>
      </c>
      <c r="F481">
        <v>0</v>
      </c>
    </row>
    <row r="482" spans="2:6" x14ac:dyDescent="0.25">
      <c r="C482" t="s">
        <v>278</v>
      </c>
      <c r="D482" t="s">
        <v>70</v>
      </c>
      <c r="E482" t="s">
        <v>78</v>
      </c>
      <c r="F482">
        <v>0</v>
      </c>
    </row>
    <row r="483" spans="2:6" x14ac:dyDescent="0.25">
      <c r="C483" t="s">
        <v>279</v>
      </c>
      <c r="D483" t="s">
        <v>70</v>
      </c>
      <c r="E483" t="s">
        <v>78</v>
      </c>
      <c r="F483">
        <v>0</v>
      </c>
    </row>
    <row r="484" spans="2:6" x14ac:dyDescent="0.25">
      <c r="C484" t="s">
        <v>284</v>
      </c>
      <c r="D484" t="s">
        <v>70</v>
      </c>
      <c r="E484" t="s">
        <v>78</v>
      </c>
      <c r="F484">
        <v>0</v>
      </c>
    </row>
    <row r="485" spans="2:6" x14ac:dyDescent="0.25">
      <c r="B485" t="s">
        <v>659</v>
      </c>
      <c r="C485" t="s">
        <v>288</v>
      </c>
      <c r="D485" t="s">
        <v>71</v>
      </c>
      <c r="E485" t="s">
        <v>79</v>
      </c>
      <c r="F485">
        <v>0</v>
      </c>
    </row>
    <row r="486" spans="2:6" x14ac:dyDescent="0.25">
      <c r="B486" t="s">
        <v>660</v>
      </c>
      <c r="C486" t="s">
        <v>281</v>
      </c>
      <c r="D486" t="s">
        <v>69</v>
      </c>
      <c r="E486" t="s">
        <v>79</v>
      </c>
      <c r="F486">
        <v>0</v>
      </c>
    </row>
    <row r="487" spans="2:6" x14ac:dyDescent="0.25">
      <c r="B487" t="s">
        <v>661</v>
      </c>
      <c r="C487" t="s">
        <v>277</v>
      </c>
      <c r="D487" t="s">
        <v>110</v>
      </c>
      <c r="E487" t="s">
        <v>110</v>
      </c>
      <c r="F487">
        <v>0</v>
      </c>
    </row>
    <row r="488" spans="2:6" x14ac:dyDescent="0.25">
      <c r="C488" t="s">
        <v>279</v>
      </c>
      <c r="D488" t="s">
        <v>70</v>
      </c>
      <c r="E488" t="s">
        <v>78</v>
      </c>
      <c r="F488">
        <v>0</v>
      </c>
    </row>
    <row r="489" spans="2:6" x14ac:dyDescent="0.25">
      <c r="C489" t="s">
        <v>280</v>
      </c>
      <c r="D489" t="s">
        <v>110</v>
      </c>
      <c r="E489" t="s">
        <v>110</v>
      </c>
      <c r="F489">
        <v>0</v>
      </c>
    </row>
    <row r="490" spans="2:6" x14ac:dyDescent="0.25">
      <c r="C490" t="s">
        <v>281</v>
      </c>
      <c r="D490" t="s">
        <v>70</v>
      </c>
      <c r="E490" t="s">
        <v>78</v>
      </c>
      <c r="F490">
        <v>0</v>
      </c>
    </row>
    <row r="491" spans="2:6" x14ac:dyDescent="0.25">
      <c r="C491" t="s">
        <v>283</v>
      </c>
      <c r="D491" t="s">
        <v>107</v>
      </c>
      <c r="E491" t="s">
        <v>79</v>
      </c>
      <c r="F491">
        <v>0</v>
      </c>
    </row>
    <row r="492" spans="2:6" x14ac:dyDescent="0.25">
      <c r="C492" t="s">
        <v>284</v>
      </c>
      <c r="D492" t="s">
        <v>110</v>
      </c>
      <c r="E492" t="s">
        <v>110</v>
      </c>
      <c r="F492">
        <v>0</v>
      </c>
    </row>
    <row r="493" spans="2:6" x14ac:dyDescent="0.25">
      <c r="C493" t="s">
        <v>286</v>
      </c>
      <c r="D493" t="s">
        <v>69</v>
      </c>
      <c r="E493" t="s">
        <v>79</v>
      </c>
      <c r="F493">
        <v>0</v>
      </c>
    </row>
    <row r="494" spans="2:6" x14ac:dyDescent="0.25">
      <c r="C494" t="s">
        <v>287</v>
      </c>
      <c r="D494" t="s">
        <v>69</v>
      </c>
      <c r="E494" t="s">
        <v>79</v>
      </c>
      <c r="F494">
        <v>0</v>
      </c>
    </row>
    <row r="495" spans="2:6" x14ac:dyDescent="0.25">
      <c r="C495" t="s">
        <v>288</v>
      </c>
      <c r="D495" t="s">
        <v>107</v>
      </c>
      <c r="E495" t="s">
        <v>79</v>
      </c>
      <c r="F495">
        <v>0</v>
      </c>
    </row>
    <row r="496" spans="2:6" x14ac:dyDescent="0.25">
      <c r="B496" t="s">
        <v>662</v>
      </c>
      <c r="C496" t="s">
        <v>271</v>
      </c>
      <c r="D496" t="s">
        <v>70</v>
      </c>
      <c r="E496" t="s">
        <v>77</v>
      </c>
      <c r="F496">
        <v>0</v>
      </c>
    </row>
    <row r="497" spans="2:6" x14ac:dyDescent="0.25">
      <c r="C497" t="s">
        <v>658</v>
      </c>
      <c r="D497" t="s">
        <v>70</v>
      </c>
      <c r="E497" t="s">
        <v>77</v>
      </c>
      <c r="F497">
        <v>0</v>
      </c>
    </row>
    <row r="498" spans="2:6" x14ac:dyDescent="0.25">
      <c r="C498" t="s">
        <v>280</v>
      </c>
      <c r="D498" t="s">
        <v>70</v>
      </c>
      <c r="E498" t="s">
        <v>77</v>
      </c>
      <c r="F498">
        <v>0</v>
      </c>
    </row>
    <row r="499" spans="2:6" x14ac:dyDescent="0.25">
      <c r="C499" t="s">
        <v>281</v>
      </c>
      <c r="D499" t="s">
        <v>70</v>
      </c>
      <c r="E499" t="s">
        <v>77</v>
      </c>
      <c r="F499">
        <v>0</v>
      </c>
    </row>
    <row r="500" spans="2:6" x14ac:dyDescent="0.25">
      <c r="C500" t="s">
        <v>282</v>
      </c>
      <c r="D500" t="s">
        <v>70</v>
      </c>
      <c r="E500" t="s">
        <v>77</v>
      </c>
      <c r="F500">
        <v>0</v>
      </c>
    </row>
    <row r="501" spans="2:6" x14ac:dyDescent="0.25">
      <c r="C501" t="s">
        <v>284</v>
      </c>
      <c r="D501" t="s">
        <v>70</v>
      </c>
      <c r="E501" t="s">
        <v>77</v>
      </c>
      <c r="F501">
        <v>0</v>
      </c>
    </row>
    <row r="502" spans="2:6" x14ac:dyDescent="0.25">
      <c r="C502" t="s">
        <v>285</v>
      </c>
      <c r="D502" t="s">
        <v>70</v>
      </c>
      <c r="E502" t="s">
        <v>77</v>
      </c>
      <c r="F502">
        <v>0</v>
      </c>
    </row>
    <row r="503" spans="2:6" x14ac:dyDescent="0.25">
      <c r="C503" t="s">
        <v>288</v>
      </c>
      <c r="D503" t="s">
        <v>70</v>
      </c>
      <c r="E503" t="s">
        <v>78</v>
      </c>
      <c r="F503">
        <v>0</v>
      </c>
    </row>
    <row r="504" spans="2:6" x14ac:dyDescent="0.25">
      <c r="B504" t="s">
        <v>231</v>
      </c>
      <c r="C504" t="s">
        <v>270</v>
      </c>
      <c r="D504" t="s">
        <v>69</v>
      </c>
      <c r="E504" t="s">
        <v>74</v>
      </c>
      <c r="F504">
        <v>2</v>
      </c>
    </row>
    <row r="505" spans="2:6" x14ac:dyDescent="0.25">
      <c r="B505" t="s">
        <v>232</v>
      </c>
      <c r="C505" t="s">
        <v>272</v>
      </c>
      <c r="D505" t="s">
        <v>69</v>
      </c>
      <c r="E505" t="s">
        <v>74</v>
      </c>
      <c r="F505">
        <v>3</v>
      </c>
    </row>
    <row r="506" spans="2:6" x14ac:dyDescent="0.25">
      <c r="C506" t="s">
        <v>273</v>
      </c>
      <c r="D506" t="s">
        <v>69</v>
      </c>
      <c r="E506" t="s">
        <v>74</v>
      </c>
      <c r="F506">
        <v>1</v>
      </c>
    </row>
    <row r="507" spans="2:6" x14ac:dyDescent="0.25">
      <c r="C507" t="s">
        <v>274</v>
      </c>
      <c r="D507" t="s">
        <v>69</v>
      </c>
      <c r="E507" t="s">
        <v>74</v>
      </c>
      <c r="F507">
        <v>1</v>
      </c>
    </row>
    <row r="508" spans="2:6" x14ac:dyDescent="0.25">
      <c r="C508" t="s">
        <v>275</v>
      </c>
      <c r="D508" t="s">
        <v>69</v>
      </c>
      <c r="E508" t="s">
        <v>74</v>
      </c>
      <c r="F508">
        <v>1</v>
      </c>
    </row>
    <row r="509" spans="2:6" x14ac:dyDescent="0.25">
      <c r="C509" t="s">
        <v>247</v>
      </c>
      <c r="D509" t="s">
        <v>69</v>
      </c>
      <c r="E509" t="s">
        <v>74</v>
      </c>
      <c r="F509">
        <v>1</v>
      </c>
    </row>
    <row r="510" spans="2:6" x14ac:dyDescent="0.25">
      <c r="B510" t="s">
        <v>233</v>
      </c>
      <c r="C510" t="s">
        <v>276</v>
      </c>
      <c r="D510" t="s">
        <v>69</v>
      </c>
      <c r="E510" t="s">
        <v>74</v>
      </c>
      <c r="F510">
        <v>1</v>
      </c>
    </row>
    <row r="511" spans="2:6" x14ac:dyDescent="0.25">
      <c r="C511" t="s">
        <v>277</v>
      </c>
      <c r="D511" t="s">
        <v>69</v>
      </c>
      <c r="E511" t="s">
        <v>74</v>
      </c>
      <c r="F511">
        <v>1</v>
      </c>
    </row>
    <row r="512" spans="2:6" x14ac:dyDescent="0.25">
      <c r="C512" t="s">
        <v>278</v>
      </c>
      <c r="D512" t="s">
        <v>69</v>
      </c>
      <c r="E512" t="s">
        <v>74</v>
      </c>
      <c r="F512">
        <v>1</v>
      </c>
    </row>
    <row r="513" spans="1:6" x14ac:dyDescent="0.25">
      <c r="C513" t="s">
        <v>279</v>
      </c>
      <c r="D513" t="s">
        <v>69</v>
      </c>
      <c r="E513" t="s">
        <v>74</v>
      </c>
      <c r="F513">
        <v>1</v>
      </c>
    </row>
    <row r="514" spans="1:6" x14ac:dyDescent="0.25">
      <c r="C514" t="s">
        <v>280</v>
      </c>
      <c r="D514" t="s">
        <v>69</v>
      </c>
      <c r="E514" t="s">
        <v>74</v>
      </c>
      <c r="F514">
        <v>1</v>
      </c>
    </row>
    <row r="515" spans="1:6" x14ac:dyDescent="0.25">
      <c r="C515" t="s">
        <v>281</v>
      </c>
      <c r="D515" t="s">
        <v>69</v>
      </c>
      <c r="E515" t="s">
        <v>74</v>
      </c>
      <c r="F515">
        <v>3</v>
      </c>
    </row>
    <row r="516" spans="1:6" x14ac:dyDescent="0.25">
      <c r="C516" t="s">
        <v>282</v>
      </c>
      <c r="D516" t="s">
        <v>69</v>
      </c>
      <c r="E516" t="s">
        <v>74</v>
      </c>
      <c r="F516">
        <v>1</v>
      </c>
    </row>
    <row r="517" spans="1:6" x14ac:dyDescent="0.25">
      <c r="C517" t="s">
        <v>283</v>
      </c>
      <c r="D517" t="s">
        <v>69</v>
      </c>
      <c r="E517" t="s">
        <v>74</v>
      </c>
      <c r="F517">
        <v>1</v>
      </c>
    </row>
    <row r="518" spans="1:6" x14ac:dyDescent="0.25">
      <c r="C518" t="s">
        <v>284</v>
      </c>
      <c r="D518" t="s">
        <v>69</v>
      </c>
      <c r="E518" t="s">
        <v>74</v>
      </c>
      <c r="F518">
        <v>1</v>
      </c>
    </row>
    <row r="519" spans="1:6" x14ac:dyDescent="0.25">
      <c r="C519" t="s">
        <v>285</v>
      </c>
      <c r="D519" t="s">
        <v>69</v>
      </c>
      <c r="E519" t="s">
        <v>74</v>
      </c>
      <c r="F519">
        <v>1</v>
      </c>
    </row>
    <row r="520" spans="1:6" x14ac:dyDescent="0.25">
      <c r="C520" t="s">
        <v>286</v>
      </c>
      <c r="D520" t="s">
        <v>69</v>
      </c>
      <c r="E520" t="s">
        <v>74</v>
      </c>
      <c r="F520">
        <v>1</v>
      </c>
    </row>
    <row r="521" spans="1:6" x14ac:dyDescent="0.25">
      <c r="C521" t="s">
        <v>287</v>
      </c>
      <c r="D521" t="s">
        <v>69</v>
      </c>
      <c r="E521" t="s">
        <v>74</v>
      </c>
      <c r="F521">
        <v>1</v>
      </c>
    </row>
    <row r="522" spans="1:6" x14ac:dyDescent="0.25">
      <c r="C522" t="s">
        <v>288</v>
      </c>
      <c r="D522" t="s">
        <v>69</v>
      </c>
      <c r="E522" t="s">
        <v>74</v>
      </c>
      <c r="F522">
        <v>1</v>
      </c>
    </row>
    <row r="523" spans="1:6" x14ac:dyDescent="0.25">
      <c r="A523" t="s">
        <v>200</v>
      </c>
      <c r="B523" t="s">
        <v>663</v>
      </c>
      <c r="C523" t="s">
        <v>289</v>
      </c>
      <c r="D523" t="s">
        <v>110</v>
      </c>
      <c r="E523" t="s">
        <v>110</v>
      </c>
      <c r="F523">
        <v>0</v>
      </c>
    </row>
    <row r="524" spans="1:6" x14ac:dyDescent="0.25">
      <c r="C524" t="s">
        <v>290</v>
      </c>
      <c r="D524" t="s">
        <v>110</v>
      </c>
      <c r="E524" t="s">
        <v>110</v>
      </c>
      <c r="F524">
        <v>0</v>
      </c>
    </row>
    <row r="525" spans="1:6" x14ac:dyDescent="0.25">
      <c r="B525" t="s">
        <v>664</v>
      </c>
      <c r="C525" t="s">
        <v>665</v>
      </c>
      <c r="D525" t="s">
        <v>74</v>
      </c>
      <c r="E525" t="s">
        <v>77</v>
      </c>
      <c r="F525">
        <v>0</v>
      </c>
    </row>
    <row r="526" spans="1:6" x14ac:dyDescent="0.25">
      <c r="B526" t="s">
        <v>666</v>
      </c>
      <c r="C526" t="s">
        <v>665</v>
      </c>
      <c r="D526" t="s">
        <v>74</v>
      </c>
      <c r="E526" t="s">
        <v>77</v>
      </c>
      <c r="F526">
        <v>0</v>
      </c>
    </row>
    <row r="527" spans="1:6" x14ac:dyDescent="0.25">
      <c r="B527" t="s">
        <v>234</v>
      </c>
      <c r="C527" t="s">
        <v>289</v>
      </c>
      <c r="D527" t="s">
        <v>69</v>
      </c>
      <c r="E527" t="s">
        <v>74</v>
      </c>
      <c r="F527">
        <v>1</v>
      </c>
    </row>
    <row r="528" spans="1:6" x14ac:dyDescent="0.25">
      <c r="C528" t="s">
        <v>290</v>
      </c>
      <c r="D528" t="s">
        <v>69</v>
      </c>
      <c r="E528" t="s">
        <v>74</v>
      </c>
      <c r="F528">
        <v>1</v>
      </c>
    </row>
    <row r="529" spans="1:6" x14ac:dyDescent="0.25">
      <c r="A529" t="s">
        <v>201</v>
      </c>
      <c r="B529" t="s">
        <v>235</v>
      </c>
      <c r="C529" t="s">
        <v>291</v>
      </c>
      <c r="D529" t="s">
        <v>69</v>
      </c>
      <c r="E529" t="s">
        <v>74</v>
      </c>
      <c r="F529">
        <v>9</v>
      </c>
    </row>
    <row r="530" spans="1:6" x14ac:dyDescent="0.25">
      <c r="A530" t="s">
        <v>202</v>
      </c>
      <c r="B530" t="s">
        <v>236</v>
      </c>
      <c r="C530" t="s">
        <v>291</v>
      </c>
      <c r="D530" t="s">
        <v>69</v>
      </c>
      <c r="E530" t="s">
        <v>74</v>
      </c>
      <c r="F530">
        <v>6</v>
      </c>
    </row>
    <row r="531" spans="1:6" x14ac:dyDescent="0.25">
      <c r="A531" t="s">
        <v>194</v>
      </c>
      <c r="B531" t="s">
        <v>237</v>
      </c>
      <c r="C531" t="s">
        <v>292</v>
      </c>
      <c r="D531" t="s">
        <v>69</v>
      </c>
      <c r="E531" t="s">
        <v>74</v>
      </c>
      <c r="F531">
        <v>1</v>
      </c>
    </row>
    <row r="532" spans="1:6" x14ac:dyDescent="0.25">
      <c r="C532" t="s">
        <v>293</v>
      </c>
      <c r="D532" t="s">
        <v>69</v>
      </c>
      <c r="E532" t="s">
        <v>77</v>
      </c>
      <c r="F532">
        <v>5</v>
      </c>
    </row>
    <row r="533" spans="1:6" x14ac:dyDescent="0.25">
      <c r="B533" t="s">
        <v>238</v>
      </c>
      <c r="C533" t="s">
        <v>667</v>
      </c>
      <c r="D533" t="s">
        <v>69</v>
      </c>
      <c r="E533" t="s">
        <v>77</v>
      </c>
      <c r="F533">
        <v>0</v>
      </c>
    </row>
    <row r="534" spans="1:6" x14ac:dyDescent="0.25">
      <c r="C534" t="s">
        <v>294</v>
      </c>
      <c r="D534" t="s">
        <v>69</v>
      </c>
      <c r="E534" t="s">
        <v>74</v>
      </c>
      <c r="F534">
        <v>1</v>
      </c>
    </row>
    <row r="535" spans="1:6" x14ac:dyDescent="0.25">
      <c r="B535" t="s">
        <v>239</v>
      </c>
      <c r="C535" t="s">
        <v>292</v>
      </c>
      <c r="D535" t="s">
        <v>69</v>
      </c>
      <c r="E535" t="s">
        <v>74</v>
      </c>
      <c r="F535">
        <v>1</v>
      </c>
    </row>
    <row r="536" spans="1:6" x14ac:dyDescent="0.25">
      <c r="A536" t="s">
        <v>668</v>
      </c>
      <c r="B536" t="s">
        <v>669</v>
      </c>
      <c r="C536" t="s">
        <v>243</v>
      </c>
      <c r="D536" t="s">
        <v>110</v>
      </c>
      <c r="E536" t="s">
        <v>110</v>
      </c>
      <c r="F536">
        <v>0</v>
      </c>
    </row>
    <row r="537" spans="1:6" x14ac:dyDescent="0.25">
      <c r="A537" t="s">
        <v>670</v>
      </c>
      <c r="B537" t="s">
        <v>671</v>
      </c>
      <c r="C537" t="s">
        <v>672</v>
      </c>
      <c r="D537" t="s">
        <v>110</v>
      </c>
      <c r="E537" t="s">
        <v>110</v>
      </c>
      <c r="F537">
        <v>0</v>
      </c>
    </row>
    <row r="538" spans="1:6" x14ac:dyDescent="0.25">
      <c r="B538" t="s">
        <v>673</v>
      </c>
      <c r="C538" t="s">
        <v>672</v>
      </c>
      <c r="D538" t="s">
        <v>110</v>
      </c>
      <c r="E538" t="s">
        <v>110</v>
      </c>
      <c r="F538">
        <v>0</v>
      </c>
    </row>
    <row r="539" spans="1:6" x14ac:dyDescent="0.25">
      <c r="B539" t="s">
        <v>674</v>
      </c>
      <c r="C539" t="s">
        <v>675</v>
      </c>
      <c r="D539" t="s">
        <v>110</v>
      </c>
      <c r="E539" t="s">
        <v>110</v>
      </c>
      <c r="F539">
        <v>0</v>
      </c>
    </row>
    <row r="540" spans="1:6" x14ac:dyDescent="0.25">
      <c r="C540" t="s">
        <v>672</v>
      </c>
      <c r="D540" t="s">
        <v>110</v>
      </c>
      <c r="E540" t="s">
        <v>110</v>
      </c>
      <c r="F540">
        <v>0</v>
      </c>
    </row>
    <row r="541" spans="1:6" x14ac:dyDescent="0.25">
      <c r="A541" t="s">
        <v>210</v>
      </c>
      <c r="B541" t="s">
        <v>240</v>
      </c>
      <c r="C541" t="s">
        <v>248</v>
      </c>
      <c r="D541" t="s">
        <v>69</v>
      </c>
      <c r="E541" t="s">
        <v>74</v>
      </c>
      <c r="F541">
        <v>6</v>
      </c>
    </row>
    <row r="542" spans="1:6" x14ac:dyDescent="0.25">
      <c r="B542" t="s">
        <v>676</v>
      </c>
      <c r="C542" t="s">
        <v>248</v>
      </c>
      <c r="D542" t="s">
        <v>110</v>
      </c>
      <c r="E542" t="s">
        <v>110</v>
      </c>
      <c r="F542">
        <v>0</v>
      </c>
    </row>
    <row r="543" spans="1:6" x14ac:dyDescent="0.25">
      <c r="B543" t="s">
        <v>241</v>
      </c>
      <c r="C543" t="s">
        <v>248</v>
      </c>
      <c r="D543" t="s">
        <v>69</v>
      </c>
      <c r="E543" t="s">
        <v>74</v>
      </c>
      <c r="F543">
        <v>1</v>
      </c>
    </row>
    <row r="544" spans="1:6" x14ac:dyDescent="0.25">
      <c r="A544" t="s">
        <v>677</v>
      </c>
      <c r="B544" t="s">
        <v>678</v>
      </c>
      <c r="C544" t="s">
        <v>679</v>
      </c>
      <c r="D544" t="s">
        <v>110</v>
      </c>
      <c r="E544" t="s">
        <v>110</v>
      </c>
      <c r="F544">
        <v>0</v>
      </c>
    </row>
    <row r="545" spans="1:6" x14ac:dyDescent="0.25">
      <c r="C545" t="s">
        <v>680</v>
      </c>
      <c r="D545" t="s">
        <v>110</v>
      </c>
      <c r="E545" t="s">
        <v>110</v>
      </c>
      <c r="F545">
        <v>0</v>
      </c>
    </row>
    <row r="546" spans="1:6" x14ac:dyDescent="0.25">
      <c r="C546" t="s">
        <v>681</v>
      </c>
      <c r="D546" t="s">
        <v>110</v>
      </c>
      <c r="E546" t="s">
        <v>110</v>
      </c>
      <c r="F546">
        <v>0</v>
      </c>
    </row>
    <row r="547" spans="1:6" x14ac:dyDescent="0.25">
      <c r="A547" t="s">
        <v>682</v>
      </c>
      <c r="B547" t="s">
        <v>683</v>
      </c>
      <c r="C547" t="s">
        <v>684</v>
      </c>
      <c r="D547" t="s">
        <v>70</v>
      </c>
      <c r="E547" t="s">
        <v>78</v>
      </c>
      <c r="F547">
        <v>0</v>
      </c>
    </row>
    <row r="548" spans="1:6" x14ac:dyDescent="0.25">
      <c r="C548" t="s">
        <v>685</v>
      </c>
      <c r="D548" t="s">
        <v>70</v>
      </c>
      <c r="E548" t="s">
        <v>78</v>
      </c>
      <c r="F548">
        <v>0</v>
      </c>
    </row>
    <row r="549" spans="1:6" x14ac:dyDescent="0.25">
      <c r="B549" t="s">
        <v>686</v>
      </c>
      <c r="C549" t="s">
        <v>687</v>
      </c>
      <c r="D549" t="s">
        <v>70</v>
      </c>
      <c r="E549" t="s">
        <v>78</v>
      </c>
      <c r="F549">
        <v>0</v>
      </c>
    </row>
    <row r="550" spans="1:6" x14ac:dyDescent="0.25">
      <c r="B550" t="s">
        <v>688</v>
      </c>
      <c r="C550" t="s">
        <v>685</v>
      </c>
      <c r="D550" t="s">
        <v>70</v>
      </c>
      <c r="E550" t="s">
        <v>78</v>
      </c>
      <c r="F550">
        <v>0</v>
      </c>
    </row>
    <row r="551" spans="1:6" x14ac:dyDescent="0.25">
      <c r="B551" t="s">
        <v>689</v>
      </c>
      <c r="C551" t="s">
        <v>540</v>
      </c>
      <c r="D551" t="s">
        <v>70</v>
      </c>
      <c r="E551" t="s">
        <v>78</v>
      </c>
      <c r="F551">
        <v>0</v>
      </c>
    </row>
    <row r="552" spans="1:6" x14ac:dyDescent="0.25">
      <c r="B552" t="s">
        <v>690</v>
      </c>
      <c r="C552" t="s">
        <v>685</v>
      </c>
      <c r="D552" t="s">
        <v>70</v>
      </c>
      <c r="E552" t="s">
        <v>78</v>
      </c>
      <c r="F552">
        <v>0</v>
      </c>
    </row>
    <row r="553" spans="1:6" x14ac:dyDescent="0.25">
      <c r="B553" t="s">
        <v>691</v>
      </c>
      <c r="C553" t="s">
        <v>684</v>
      </c>
      <c r="D553" t="s">
        <v>70</v>
      </c>
      <c r="E553" t="s">
        <v>78</v>
      </c>
      <c r="F553">
        <v>0</v>
      </c>
    </row>
    <row r="554" spans="1:6" x14ac:dyDescent="0.25">
      <c r="C554" t="s">
        <v>692</v>
      </c>
      <c r="D554" t="s">
        <v>70</v>
      </c>
      <c r="E554" t="s">
        <v>78</v>
      </c>
      <c r="F554">
        <v>0</v>
      </c>
    </row>
    <row r="555" spans="1:6" x14ac:dyDescent="0.25">
      <c r="C555" t="s">
        <v>685</v>
      </c>
      <c r="D555" t="s">
        <v>70</v>
      </c>
      <c r="E555" t="s">
        <v>78</v>
      </c>
      <c r="F555">
        <v>0</v>
      </c>
    </row>
    <row r="556" spans="1:6" x14ac:dyDescent="0.25">
      <c r="C556" t="s">
        <v>687</v>
      </c>
      <c r="D556" t="s">
        <v>70</v>
      </c>
      <c r="E556" t="s">
        <v>78</v>
      </c>
      <c r="F556">
        <v>0</v>
      </c>
    </row>
    <row r="557" spans="1:6" x14ac:dyDescent="0.25">
      <c r="B557" t="s">
        <v>693</v>
      </c>
      <c r="C557" t="s">
        <v>687</v>
      </c>
      <c r="D557" t="s">
        <v>70</v>
      </c>
      <c r="E557" t="s">
        <v>79</v>
      </c>
      <c r="F557">
        <v>0</v>
      </c>
    </row>
    <row r="558" spans="1:6" x14ac:dyDescent="0.25">
      <c r="A558" t="s">
        <v>694</v>
      </c>
      <c r="B558" t="s">
        <v>695</v>
      </c>
      <c r="C558" t="s">
        <v>696</v>
      </c>
      <c r="D558" t="s">
        <v>74</v>
      </c>
      <c r="E558" t="s">
        <v>79</v>
      </c>
      <c r="F558">
        <v>0</v>
      </c>
    </row>
    <row r="559" spans="1:6" x14ac:dyDescent="0.25">
      <c r="C559" t="s">
        <v>697</v>
      </c>
      <c r="D559" t="s">
        <v>110</v>
      </c>
      <c r="E559" t="s">
        <v>110</v>
      </c>
      <c r="F559">
        <v>0</v>
      </c>
    </row>
    <row r="560" spans="1:6" x14ac:dyDescent="0.25">
      <c r="C560" t="s">
        <v>698</v>
      </c>
      <c r="D560" t="s">
        <v>110</v>
      </c>
      <c r="E560" t="s">
        <v>110</v>
      </c>
      <c r="F560">
        <v>0</v>
      </c>
    </row>
    <row r="561" spans="2:6" x14ac:dyDescent="0.25">
      <c r="C561" t="s">
        <v>699</v>
      </c>
      <c r="D561" t="s">
        <v>110</v>
      </c>
      <c r="E561" t="s">
        <v>110</v>
      </c>
      <c r="F561">
        <v>0</v>
      </c>
    </row>
    <row r="562" spans="2:6" x14ac:dyDescent="0.25">
      <c r="C562" t="s">
        <v>700</v>
      </c>
      <c r="D562" t="s">
        <v>110</v>
      </c>
      <c r="E562" t="s">
        <v>110</v>
      </c>
      <c r="F562">
        <v>0</v>
      </c>
    </row>
    <row r="563" spans="2:6" x14ac:dyDescent="0.25">
      <c r="C563" t="s">
        <v>701</v>
      </c>
      <c r="D563" t="s">
        <v>74</v>
      </c>
      <c r="E563" t="s">
        <v>78</v>
      </c>
      <c r="F563">
        <v>0</v>
      </c>
    </row>
    <row r="564" spans="2:6" x14ac:dyDescent="0.25">
      <c r="C564" t="s">
        <v>702</v>
      </c>
      <c r="D564" t="s">
        <v>110</v>
      </c>
      <c r="E564" t="s">
        <v>110</v>
      </c>
      <c r="F564">
        <v>0</v>
      </c>
    </row>
    <row r="565" spans="2:6" x14ac:dyDescent="0.25">
      <c r="C565" t="s">
        <v>703</v>
      </c>
      <c r="D565" t="s">
        <v>110</v>
      </c>
      <c r="E565" t="s">
        <v>110</v>
      </c>
      <c r="F565">
        <v>0</v>
      </c>
    </row>
    <row r="566" spans="2:6" x14ac:dyDescent="0.25">
      <c r="C566" t="s">
        <v>270</v>
      </c>
      <c r="D566" t="s">
        <v>110</v>
      </c>
      <c r="E566" t="s">
        <v>110</v>
      </c>
      <c r="F566">
        <v>0</v>
      </c>
    </row>
    <row r="567" spans="2:6" x14ac:dyDescent="0.25">
      <c r="B567" t="s">
        <v>704</v>
      </c>
      <c r="C567" t="s">
        <v>697</v>
      </c>
      <c r="D567" t="s">
        <v>70</v>
      </c>
      <c r="E567" t="s">
        <v>78</v>
      </c>
      <c r="F567">
        <v>0</v>
      </c>
    </row>
    <row r="568" spans="2:6" x14ac:dyDescent="0.25">
      <c r="B568" t="s">
        <v>705</v>
      </c>
      <c r="C568" t="s">
        <v>706</v>
      </c>
      <c r="D568" t="s">
        <v>74</v>
      </c>
      <c r="E568" t="s">
        <v>77</v>
      </c>
      <c r="F568">
        <v>0</v>
      </c>
    </row>
    <row r="569" spans="2:6" x14ac:dyDescent="0.25">
      <c r="C569" t="s">
        <v>270</v>
      </c>
      <c r="D569" t="s">
        <v>110</v>
      </c>
      <c r="E569" t="s">
        <v>110</v>
      </c>
      <c r="F569">
        <v>0</v>
      </c>
    </row>
    <row r="570" spans="2:6" x14ac:dyDescent="0.25">
      <c r="C570" t="s">
        <v>707</v>
      </c>
      <c r="D570" t="s">
        <v>110</v>
      </c>
      <c r="E570" t="s">
        <v>110</v>
      </c>
      <c r="F570">
        <v>0</v>
      </c>
    </row>
    <row r="571" spans="2:6" x14ac:dyDescent="0.25">
      <c r="B571" t="s">
        <v>708</v>
      </c>
      <c r="C571" t="s">
        <v>697</v>
      </c>
      <c r="D571" t="s">
        <v>110</v>
      </c>
      <c r="E571" t="s">
        <v>110</v>
      </c>
      <c r="F571">
        <v>0</v>
      </c>
    </row>
    <row r="572" spans="2:6" x14ac:dyDescent="0.25">
      <c r="C572" t="s">
        <v>698</v>
      </c>
      <c r="D572" t="s">
        <v>110</v>
      </c>
      <c r="E572" t="s">
        <v>110</v>
      </c>
      <c r="F572">
        <v>0</v>
      </c>
    </row>
    <row r="573" spans="2:6" x14ac:dyDescent="0.25">
      <c r="C573" t="s">
        <v>701</v>
      </c>
      <c r="D573" t="s">
        <v>110</v>
      </c>
      <c r="E573" t="s">
        <v>110</v>
      </c>
      <c r="F573">
        <v>0</v>
      </c>
    </row>
    <row r="574" spans="2:6" x14ac:dyDescent="0.25">
      <c r="C574" t="s">
        <v>709</v>
      </c>
      <c r="D574" t="s">
        <v>110</v>
      </c>
      <c r="E574" t="s">
        <v>110</v>
      </c>
      <c r="F574">
        <v>0</v>
      </c>
    </row>
    <row r="575" spans="2:6" x14ac:dyDescent="0.25">
      <c r="C575" t="s">
        <v>710</v>
      </c>
      <c r="D575" t="s">
        <v>110</v>
      </c>
      <c r="E575" t="s">
        <v>110</v>
      </c>
      <c r="F575">
        <v>0</v>
      </c>
    </row>
    <row r="576" spans="2:6" x14ac:dyDescent="0.25">
      <c r="C576" t="s">
        <v>703</v>
      </c>
      <c r="D576" t="s">
        <v>110</v>
      </c>
      <c r="E576" t="s">
        <v>110</v>
      </c>
      <c r="F576">
        <v>0</v>
      </c>
    </row>
    <row r="577" spans="1:6" x14ac:dyDescent="0.25">
      <c r="B577" t="s">
        <v>711</v>
      </c>
      <c r="C577" t="s">
        <v>712</v>
      </c>
      <c r="D577" t="s">
        <v>110</v>
      </c>
      <c r="E577" t="s">
        <v>110</v>
      </c>
      <c r="F577">
        <v>0</v>
      </c>
    </row>
    <row r="578" spans="1:6" x14ac:dyDescent="0.25">
      <c r="B578" t="s">
        <v>713</v>
      </c>
      <c r="C578" t="s">
        <v>714</v>
      </c>
      <c r="D578" t="s">
        <v>110</v>
      </c>
      <c r="E578" t="s">
        <v>110</v>
      </c>
      <c r="F578">
        <v>0</v>
      </c>
    </row>
    <row r="579" spans="1:6" x14ac:dyDescent="0.25">
      <c r="B579" t="s">
        <v>715</v>
      </c>
      <c r="C579" t="s">
        <v>697</v>
      </c>
      <c r="D579" t="s">
        <v>110</v>
      </c>
      <c r="E579" t="s">
        <v>110</v>
      </c>
      <c r="F579">
        <v>0</v>
      </c>
    </row>
    <row r="580" spans="1:6" x14ac:dyDescent="0.25">
      <c r="C580" t="s">
        <v>698</v>
      </c>
      <c r="D580" t="s">
        <v>110</v>
      </c>
      <c r="E580" t="s">
        <v>110</v>
      </c>
      <c r="F580">
        <v>0</v>
      </c>
    </row>
    <row r="581" spans="1:6" x14ac:dyDescent="0.25">
      <c r="C581" t="s">
        <v>709</v>
      </c>
      <c r="D581" t="s">
        <v>110</v>
      </c>
      <c r="E581" t="s">
        <v>110</v>
      </c>
      <c r="F581">
        <v>0</v>
      </c>
    </row>
    <row r="582" spans="1:6" x14ac:dyDescent="0.25">
      <c r="C582" t="s">
        <v>702</v>
      </c>
      <c r="D582" t="s">
        <v>110</v>
      </c>
      <c r="E582" t="s">
        <v>110</v>
      </c>
      <c r="F582">
        <v>0</v>
      </c>
    </row>
    <row r="583" spans="1:6" x14ac:dyDescent="0.25">
      <c r="C583" t="s">
        <v>716</v>
      </c>
      <c r="D583" t="s">
        <v>110</v>
      </c>
      <c r="E583" t="s">
        <v>110</v>
      </c>
      <c r="F583">
        <v>0</v>
      </c>
    </row>
    <row r="584" spans="1:6" x14ac:dyDescent="0.25">
      <c r="C584" t="s">
        <v>703</v>
      </c>
      <c r="D584" t="s">
        <v>110</v>
      </c>
      <c r="E584" t="s">
        <v>110</v>
      </c>
      <c r="F584">
        <v>0</v>
      </c>
    </row>
    <row r="585" spans="1:6" x14ac:dyDescent="0.25">
      <c r="C585" t="s">
        <v>714</v>
      </c>
      <c r="D585" t="s">
        <v>110</v>
      </c>
      <c r="E585" t="s">
        <v>110</v>
      </c>
      <c r="F585">
        <v>0</v>
      </c>
    </row>
    <row r="586" spans="1:6" x14ac:dyDescent="0.25">
      <c r="B586" t="s">
        <v>717</v>
      </c>
      <c r="C586" t="s">
        <v>700</v>
      </c>
      <c r="D586" t="s">
        <v>110</v>
      </c>
      <c r="E586" t="s">
        <v>110</v>
      </c>
      <c r="F586">
        <v>0</v>
      </c>
    </row>
    <row r="587" spans="1:6" x14ac:dyDescent="0.25">
      <c r="B587" t="s">
        <v>718</v>
      </c>
      <c r="C587" t="s">
        <v>697</v>
      </c>
      <c r="D587" t="s">
        <v>110</v>
      </c>
      <c r="E587" t="s">
        <v>110</v>
      </c>
      <c r="F587">
        <v>0</v>
      </c>
    </row>
    <row r="588" spans="1:6" x14ac:dyDescent="0.25">
      <c r="C588" t="s">
        <v>658</v>
      </c>
      <c r="D588" t="s">
        <v>110</v>
      </c>
      <c r="E588" t="s">
        <v>110</v>
      </c>
      <c r="F588">
        <v>0</v>
      </c>
    </row>
    <row r="589" spans="1:6" x14ac:dyDescent="0.25">
      <c r="B589" t="s">
        <v>719</v>
      </c>
      <c r="C589" t="s">
        <v>720</v>
      </c>
      <c r="D589" t="s">
        <v>110</v>
      </c>
      <c r="E589" t="s">
        <v>110</v>
      </c>
      <c r="F589">
        <v>0</v>
      </c>
    </row>
    <row r="590" spans="1:6" x14ac:dyDescent="0.25">
      <c r="B590" t="s">
        <v>721</v>
      </c>
      <c r="C590" t="s">
        <v>270</v>
      </c>
      <c r="D590" t="s">
        <v>110</v>
      </c>
      <c r="E590" t="s">
        <v>110</v>
      </c>
      <c r="F590">
        <v>0</v>
      </c>
    </row>
    <row r="591" spans="1:6" x14ac:dyDescent="0.25">
      <c r="A59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"/>
  <sheetViews>
    <sheetView workbookViewId="0">
      <selection activeCell="B5" sqref="B5"/>
    </sheetView>
  </sheetViews>
  <sheetFormatPr baseColWidth="10" defaultRowHeight="15" x14ac:dyDescent="0.25"/>
  <cols>
    <col min="1" max="1" width="14.25" customWidth="1"/>
    <col min="2" max="2" width="22.75" customWidth="1"/>
    <col min="3" max="3" width="26.625" bestFit="1" customWidth="1"/>
    <col min="4" max="4" width="17" customWidth="1"/>
    <col min="5" max="5" width="17" bestFit="1" customWidth="1"/>
  </cols>
  <sheetData>
    <row r="3" spans="1:7" x14ac:dyDescent="0.25">
      <c r="A3" s="45" t="s">
        <v>11</v>
      </c>
      <c r="B3" t="s">
        <v>5</v>
      </c>
    </row>
    <row r="5" spans="1:7" x14ac:dyDescent="0.25">
      <c r="B5" s="45" t="s">
        <v>9</v>
      </c>
    </row>
    <row r="6" spans="1:7" x14ac:dyDescent="0.25">
      <c r="A6" s="45" t="s">
        <v>2</v>
      </c>
      <c r="B6" t="s">
        <v>46</v>
      </c>
      <c r="C6" t="s">
        <v>45</v>
      </c>
      <c r="D6" t="s">
        <v>44</v>
      </c>
    </row>
    <row r="7" spans="1:7" x14ac:dyDescent="0.25">
      <c r="A7" t="s">
        <v>6</v>
      </c>
      <c r="B7" s="47">
        <v>0.35</v>
      </c>
      <c r="C7" s="47">
        <v>54630.35</v>
      </c>
      <c r="D7" s="47">
        <v>54710.35</v>
      </c>
      <c r="F7">
        <f>GETPIVOTDATA("Suma de Cantidad Entregada",$A$5,"Tipo","A")/GETPIVOTDATA("Suma de Cantidad",$A$5,"Tipo","A")</f>
        <v>0.99853775382537313</v>
      </c>
      <c r="G7">
        <f>F7*100</f>
        <v>99.853775382537307</v>
      </c>
    </row>
    <row r="8" spans="1:7" x14ac:dyDescent="0.25">
      <c r="A8" t="s">
        <v>192</v>
      </c>
      <c r="B8" s="47">
        <v>0.36912751677852351</v>
      </c>
      <c r="C8" s="47">
        <v>22040.019999999997</v>
      </c>
      <c r="D8" s="47">
        <v>22195.019999999997</v>
      </c>
      <c r="F8">
        <f>GETPIVOTDATA("Suma de Cantidad Entregada",$A$5,"Tipo","B")/GETPIVOTDATA("Suma de Cantidad",$A$5,"Tipo","B")</f>
        <v>0.99301645143820549</v>
      </c>
      <c r="G8">
        <f>F8*100</f>
        <v>99.301645143820551</v>
      </c>
    </row>
    <row r="9" spans="1:7" x14ac:dyDescent="0.25">
      <c r="A9" t="s">
        <v>7</v>
      </c>
      <c r="B9" s="47">
        <v>9.696969696969697E-2</v>
      </c>
      <c r="C9" s="47">
        <v>18550</v>
      </c>
      <c r="D9" s="47">
        <v>18554</v>
      </c>
      <c r="F9">
        <f>GETPIVOTDATA("Suma de Cantidad Entregada",$A$5,"Tipo","C")/GETPIVOTDATA("Suma de Cantidad",$A$5,"Tipo","C")</f>
        <v>0.99978441306456833</v>
      </c>
      <c r="G9">
        <f>F9*100</f>
        <v>99.97844130645683</v>
      </c>
    </row>
    <row r="10" spans="1:7" x14ac:dyDescent="0.25">
      <c r="A10" t="s">
        <v>8</v>
      </c>
      <c r="B10" s="47">
        <v>0.21535893155258765</v>
      </c>
      <c r="C10" s="47">
        <v>95220.37</v>
      </c>
      <c r="D10" s="47">
        <v>95459.37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406"/>
  <sheetViews>
    <sheetView tabSelected="1" zoomScale="87" zoomScaleNormal="87" workbookViewId="0">
      <pane ySplit="1" topLeftCell="A2" activePane="bottomLeft" state="frozen"/>
      <selection pane="bottomLeft" activeCell="D7" sqref="D7"/>
    </sheetView>
  </sheetViews>
  <sheetFormatPr baseColWidth="10" defaultColWidth="11.375" defaultRowHeight="12" x14ac:dyDescent="0.2"/>
  <cols>
    <col min="1" max="1" width="4.625" style="44" bestFit="1" customWidth="1"/>
    <col min="2" max="2" width="7.25" style="1" customWidth="1"/>
    <col min="3" max="3" width="10.375" style="1" customWidth="1"/>
    <col min="4" max="4" width="49.25" style="1" bestFit="1" customWidth="1"/>
    <col min="5" max="5" width="6.125" style="44" customWidth="1"/>
    <col min="6" max="6" width="10.875" style="1" customWidth="1"/>
    <col min="7" max="7" width="54" style="1" customWidth="1"/>
    <col min="8" max="8" width="7.625" style="1" customWidth="1"/>
    <col min="9" max="9" width="9.625" style="1" customWidth="1"/>
    <col min="10" max="10" width="7.625" style="1" customWidth="1"/>
    <col min="11" max="11" width="8.25" style="1" customWidth="1"/>
    <col min="12" max="12" width="6.875" style="1" bestFit="1" customWidth="1"/>
    <col min="13" max="13" width="10.375" style="1" customWidth="1"/>
    <col min="14" max="14" width="8.75" style="1" bestFit="1" customWidth="1"/>
    <col min="15" max="15" width="8.875" style="1" customWidth="1"/>
    <col min="16" max="16" width="11" style="1" bestFit="1" customWidth="1"/>
    <col min="17" max="17" width="10" style="9" customWidth="1"/>
    <col min="18" max="19" width="10.625" style="37" customWidth="1"/>
    <col min="20" max="20" width="8.625" style="9" customWidth="1"/>
    <col min="21" max="21" width="8.125" style="9" customWidth="1"/>
    <col min="22" max="22" width="9" style="9" customWidth="1"/>
    <col min="23" max="23" width="10.875" style="1" customWidth="1"/>
    <col min="24" max="24" width="11.75" style="9" customWidth="1"/>
    <col min="25" max="25" width="9.875" style="37" customWidth="1"/>
    <col min="26" max="26" width="9.875" style="9" customWidth="1"/>
    <col min="27" max="27" width="10.375" style="9" customWidth="1"/>
    <col min="28" max="28" width="9.875" style="9" customWidth="1"/>
    <col min="29" max="29" width="9.375" style="9" customWidth="1"/>
    <col min="30" max="30" width="10.875" style="1" customWidth="1"/>
    <col min="31" max="31" width="9.75" style="9" customWidth="1"/>
    <col min="32" max="32" width="10.625" style="37" customWidth="1"/>
    <col min="33" max="33" width="10.625" style="9" customWidth="1"/>
    <col min="34" max="34" width="9.375" style="9" customWidth="1"/>
    <col min="35" max="35" width="7" style="9" customWidth="1"/>
    <col min="36" max="36" width="8.75" style="9" customWidth="1"/>
    <col min="37" max="37" width="10.875" style="1" customWidth="1"/>
    <col min="38" max="38" width="11.75" style="9" customWidth="1"/>
    <col min="39" max="39" width="9.875" style="37" customWidth="1"/>
    <col min="40" max="40" width="9.875" style="9" customWidth="1"/>
    <col min="41" max="41" width="10.375" style="9" customWidth="1"/>
    <col min="42" max="42" width="9.875" style="9" customWidth="1"/>
    <col min="43" max="43" width="10.125" style="9" customWidth="1"/>
    <col min="44" max="44" width="10.875" style="1" customWidth="1"/>
    <col min="45" max="45" width="9.875" style="44" bestFit="1" customWidth="1"/>
    <col min="46" max="46" width="10.125" style="1" bestFit="1" customWidth="1"/>
    <col min="47" max="47" width="11.875" style="1" bestFit="1" customWidth="1"/>
    <col min="48" max="48" width="6.875" style="54" customWidth="1"/>
    <col min="49" max="49" width="7.625" style="58" bestFit="1" customWidth="1"/>
    <col min="50" max="50" width="16.625" style="58" bestFit="1" customWidth="1"/>
    <col min="51" max="52" width="35" style="54" bestFit="1" customWidth="1"/>
    <col min="53" max="53" width="5.875" style="1" bestFit="1" customWidth="1"/>
    <col min="54" max="54" width="8.875" style="1" bestFit="1" customWidth="1"/>
    <col min="55" max="55" width="10.25" style="1" customWidth="1"/>
    <col min="56" max="56" width="10.125" style="1" bestFit="1" customWidth="1"/>
    <col min="57" max="57" width="9.125" style="1" customWidth="1"/>
    <col min="58" max="58" width="11.375" style="1"/>
    <col min="59" max="59" width="19.75" style="1" bestFit="1" customWidth="1"/>
    <col min="60" max="60" width="19.75" style="1" customWidth="1"/>
    <col min="61" max="61" width="10" style="1" bestFit="1" customWidth="1"/>
    <col min="62" max="62" width="52.875" style="1" bestFit="1" customWidth="1"/>
    <col min="63" max="16384" width="11.375" style="1"/>
  </cols>
  <sheetData>
    <row r="1" spans="1:61" s="8" customFormat="1" ht="25.5" thickTop="1" thickBot="1" x14ac:dyDescent="0.3">
      <c r="A1" s="20" t="s">
        <v>13</v>
      </c>
      <c r="B1" s="21" t="s">
        <v>0</v>
      </c>
      <c r="C1" s="21" t="s">
        <v>14</v>
      </c>
      <c r="D1" s="22" t="s">
        <v>1</v>
      </c>
      <c r="E1" s="21" t="s">
        <v>2</v>
      </c>
      <c r="F1" s="21" t="s">
        <v>15</v>
      </c>
      <c r="G1" s="22" t="s">
        <v>16</v>
      </c>
      <c r="H1" s="21" t="s">
        <v>17</v>
      </c>
      <c r="I1" s="21" t="s">
        <v>47</v>
      </c>
      <c r="J1" s="21" t="s">
        <v>18</v>
      </c>
      <c r="K1" s="21" t="s">
        <v>22</v>
      </c>
      <c r="L1" s="21" t="s">
        <v>10</v>
      </c>
      <c r="M1" s="21" t="s">
        <v>11</v>
      </c>
      <c r="N1" s="21" t="s">
        <v>12</v>
      </c>
      <c r="O1" s="21" t="s">
        <v>19</v>
      </c>
      <c r="P1" s="23" t="s">
        <v>20</v>
      </c>
      <c r="Q1" s="24" t="s">
        <v>21</v>
      </c>
      <c r="R1" s="35" t="s">
        <v>48</v>
      </c>
      <c r="S1" s="35" t="s">
        <v>49</v>
      </c>
      <c r="T1" s="25" t="s">
        <v>23</v>
      </c>
      <c r="U1" s="25" t="s">
        <v>24</v>
      </c>
      <c r="V1" s="38" t="s">
        <v>25</v>
      </c>
      <c r="W1" s="26" t="s">
        <v>26</v>
      </c>
      <c r="X1" s="27" t="s">
        <v>27</v>
      </c>
      <c r="Y1" s="51" t="s">
        <v>50</v>
      </c>
      <c r="Z1" s="28" t="s">
        <v>51</v>
      </c>
      <c r="AA1" s="28" t="s">
        <v>28</v>
      </c>
      <c r="AB1" s="28" t="s">
        <v>29</v>
      </c>
      <c r="AC1" s="39" t="s">
        <v>30</v>
      </c>
      <c r="AD1" s="29" t="s">
        <v>31</v>
      </c>
      <c r="AE1" s="30" t="s">
        <v>32</v>
      </c>
      <c r="AF1" s="52" t="s">
        <v>52</v>
      </c>
      <c r="AG1" s="31" t="s">
        <v>53</v>
      </c>
      <c r="AH1" s="31" t="s">
        <v>33</v>
      </c>
      <c r="AI1" s="31" t="s">
        <v>34</v>
      </c>
      <c r="AJ1" s="40" t="s">
        <v>35</v>
      </c>
      <c r="AK1" s="32" t="s">
        <v>36</v>
      </c>
      <c r="AL1" s="27" t="s">
        <v>54</v>
      </c>
      <c r="AM1" s="51" t="s">
        <v>55</v>
      </c>
      <c r="AN1" s="28" t="s">
        <v>56</v>
      </c>
      <c r="AO1" s="28" t="s">
        <v>57</v>
      </c>
      <c r="AP1" s="28" t="s">
        <v>58</v>
      </c>
      <c r="AQ1" s="39" t="s">
        <v>59</v>
      </c>
      <c r="AR1" s="29" t="s">
        <v>60</v>
      </c>
      <c r="AS1" s="33" t="s">
        <v>61</v>
      </c>
      <c r="AT1" s="33" t="s">
        <v>62</v>
      </c>
      <c r="AU1" s="33" t="s">
        <v>65</v>
      </c>
      <c r="AV1" s="33" t="s">
        <v>37</v>
      </c>
      <c r="AW1" s="56" t="s">
        <v>64</v>
      </c>
      <c r="AX1" s="56" t="s">
        <v>68</v>
      </c>
      <c r="AY1" s="33" t="s">
        <v>43</v>
      </c>
      <c r="AZ1" s="33" t="s">
        <v>75</v>
      </c>
      <c r="BA1" s="8" t="s">
        <v>38</v>
      </c>
      <c r="BB1" s="8" t="s">
        <v>39</v>
      </c>
      <c r="BC1" s="8" t="s">
        <v>40</v>
      </c>
      <c r="BD1" s="8" t="s">
        <v>41</v>
      </c>
      <c r="BE1" s="8" t="s">
        <v>42</v>
      </c>
      <c r="BF1" s="8" t="s">
        <v>66</v>
      </c>
      <c r="BG1" s="8" t="s">
        <v>67</v>
      </c>
      <c r="BH1" s="8" t="s">
        <v>76</v>
      </c>
      <c r="BI1" s="8" t="s">
        <v>63</v>
      </c>
    </row>
    <row r="2" spans="1:61" ht="12.75" customHeight="1" thickTop="1" x14ac:dyDescent="0.2">
      <c r="A2" s="59">
        <v>1</v>
      </c>
      <c r="B2" s="3" t="str">
        <f>IF('[1]Poloplast Comp'!$B2="","",'[1]Poloplast Comp'!$B2)</f>
        <v>PC0001</v>
      </c>
      <c r="C2" s="3" t="str">
        <f>IF(B2="","",'[1]Poloplast Comp'!$E2)</f>
        <v>PRV-164</v>
      </c>
      <c r="D2" s="3" t="str">
        <f>IF(B2="","",'[1]Poloplast Comp'!$F2)</f>
        <v>ADHESIVOS Y LUBRICANTES INDUSTRIALES CHIC, S.A. DE C.V.</v>
      </c>
      <c r="E2" s="4">
        <f>IF(B2="","",VLOOKUP($C2,[2]Proveedores!$A$6:$C$224,3,FALSE))</f>
        <v>0</v>
      </c>
      <c r="F2" s="3" t="str">
        <f>IF(B2="","",'[1]Poloplast Comp'!$W2)</f>
        <v>MAD-0009</v>
      </c>
      <c r="G2" s="3" t="str">
        <f>IF(B2="","",'[1]Poloplast Comp'!$AE2)</f>
        <v xml:space="preserve">PLEXUS ADHESIVO MA-300  </v>
      </c>
      <c r="H2" s="4" t="str">
        <f>IF(B2="","",'[1]Poloplast Comp'!$AF2)</f>
        <v>PZA</v>
      </c>
      <c r="I2" s="4" t="str">
        <f>IF(B2="","",'[1]Poloplast Comp'!$T2)</f>
        <v>Planeacion</v>
      </c>
      <c r="J2" s="4" t="str">
        <f>IF(B2="","",'[1]Poloplast Comp'!$U2)</f>
        <v>Varios</v>
      </c>
      <c r="K2" s="4" t="str">
        <f>IF(B2="","",'[1]Poloplast Comp'!$AC2)</f>
        <v>EM-S1</v>
      </c>
      <c r="L2" s="5">
        <f>IF(B2="","",'[1]Poloplast Comp'!$AD2)</f>
        <v>1</v>
      </c>
      <c r="M2" s="6">
        <f>IF(B2="","",'[1]Poloplast Comp'!$AB2)</f>
        <v>42377</v>
      </c>
      <c r="N2" s="49">
        <f>IF(B2="","",$M2)</f>
        <v>42377</v>
      </c>
      <c r="O2" s="7">
        <f>IF(B2="","",'[1]Poloplast Comp'!$V2)</f>
        <v>12</v>
      </c>
      <c r="P2" s="10">
        <f>IF(B2="","",'[1]Poloplast Comp'!$X2)</f>
        <v>565.5</v>
      </c>
      <c r="Q2" s="11">
        <v>42380</v>
      </c>
      <c r="R2" s="36"/>
      <c r="S2" s="36" t="s">
        <v>94</v>
      </c>
      <c r="T2" s="12">
        <v>12</v>
      </c>
      <c r="U2" s="12">
        <f>IF(Q2="",0,$P2)</f>
        <v>565.5</v>
      </c>
      <c r="V2" s="41">
        <v>0</v>
      </c>
      <c r="W2" s="13">
        <f>(-(U2*T2)*V2)+(U2*T2)</f>
        <v>6786</v>
      </c>
      <c r="X2" s="14"/>
      <c r="Y2" s="46"/>
      <c r="Z2" s="15"/>
      <c r="AA2" s="15"/>
      <c r="AB2" s="15">
        <f>IF(X2="",0,$P2)</f>
        <v>0</v>
      </c>
      <c r="AC2" s="42"/>
      <c r="AD2" s="16">
        <f>((AB2*AA2)*AC2)+(AB2*AA2)</f>
        <v>0</v>
      </c>
      <c r="AE2" s="17"/>
      <c r="AF2" s="53"/>
      <c r="AG2" s="18"/>
      <c r="AH2" s="18"/>
      <c r="AI2" s="18">
        <f>IF(AE2="",0,$P2)</f>
        <v>0</v>
      </c>
      <c r="AJ2" s="43"/>
      <c r="AK2" s="19">
        <f>((AI2*AH2)*AJ2)+(AI2*AH2)</f>
        <v>0</v>
      </c>
      <c r="AL2" s="14"/>
      <c r="AM2" s="46"/>
      <c r="AN2" s="15"/>
      <c r="AO2" s="15"/>
      <c r="AP2" s="15">
        <f>IF(AL2="",0,$P2)</f>
        <v>0</v>
      </c>
      <c r="AQ2" s="42"/>
      <c r="AR2" s="16">
        <f>((AP2*AO2)*AQ2)+(AP2*AO2)</f>
        <v>0</v>
      </c>
      <c r="AS2" s="34" t="str">
        <f>IF(B2="","",IF(BC2&lt;0,"Incompleto",IF(BC2&gt;0,"Excedido",IF(BC2=0,"Ok",""))))</f>
        <v>Ok</v>
      </c>
      <c r="AT2" s="34" t="str">
        <f>IF(B2="","",IF(AS2&lt;&gt;"Incompleto",IF(AV2&gt;0,"Atrasado","A Tiempo"),IF(BI2&gt;M2,"Atrasado","A Tiempo")))</f>
        <v>Atrasado</v>
      </c>
      <c r="AU2" s="34" t="str">
        <f>IF(B2="","",IF(BE2&lt;&gt;0,"Revisar Precio","Ok"))</f>
        <v>Ok</v>
      </c>
      <c r="AV2" s="55">
        <v>1</v>
      </c>
      <c r="AW2" s="57">
        <f>IF(B2="","",IF(O2&lt;=0,1,BB2/O2))</f>
        <v>1</v>
      </c>
      <c r="AX2" s="57" t="str">
        <f>IF(B2="","",IF(AL2&lt;&gt;"",IF(AN2&lt;&gt;"","Ok","Pendiente Factura"),IF(AE2&lt;&gt;"",IF(AG2&lt;&gt;"","Ok","Pendiente Factura"),IF(X2&lt;&gt;"",IF(Z2&lt;&gt;"","Ok","Pendiente Factura"),IF(Q2&lt;&gt;"",IF(S2&lt;&gt;"","Ok","Pendiente Factura"),"No hay entregas")))))</f>
        <v>Ok</v>
      </c>
      <c r="AY2" s="55" t="s">
        <v>69</v>
      </c>
      <c r="AZ2" s="55" t="s">
        <v>74</v>
      </c>
      <c r="BA2" s="2">
        <f>IF(AL2="",IF(AE2="",IF(X2="",IF(Q2="","",Q2-M2),X2-M2),AE2-M2),AL2-M2)</f>
        <v>3</v>
      </c>
      <c r="BB2" s="2">
        <f>+T2+AA2+AH2+AO2</f>
        <v>12</v>
      </c>
      <c r="BC2" s="2">
        <f>IF(B2="","",+BB2-O2)</f>
        <v>0</v>
      </c>
      <c r="BD2" s="2">
        <f>IF(AL2&lt;&gt;"",AVERAGE(AP2,AI2,AB2,U2),IF(AE2&lt;&gt;"",AVERAGE(AI2,AB2,U2),IF(X2&lt;&gt;"",AVERAGE(AB2,U2),IF(Q2&lt;&gt;"",U2,""))))</f>
        <v>565.5</v>
      </c>
      <c r="BE2" s="2">
        <f>IF(BD2="","",+BD2-P2)</f>
        <v>0</v>
      </c>
      <c r="BF2" s="50">
        <v>42370</v>
      </c>
      <c r="BG2" s="50" t="s">
        <v>69</v>
      </c>
      <c r="BH2" s="50" t="s">
        <v>77</v>
      </c>
      <c r="BI2" s="50">
        <f ca="1">TODAY()</f>
        <v>42676</v>
      </c>
    </row>
    <row r="3" spans="1:61" ht="12.75" customHeight="1" x14ac:dyDescent="0.2">
      <c r="A3" s="60">
        <v>2</v>
      </c>
      <c r="B3" s="3" t="str">
        <f>IF('[1]Poloplast Comp'!$B3="","",'[1]Poloplast Comp'!$B3)</f>
        <v>PC0002</v>
      </c>
      <c r="C3" s="3" t="str">
        <f>IF(B3="","",'[1]Poloplast Comp'!$E3)</f>
        <v>PRV-003</v>
      </c>
      <c r="D3" s="3" t="str">
        <f>IF(B3="","",'[1]Poloplast Comp'!$F3)</f>
        <v>AOC MEXICANA DE RESINAS S.A. DE CV.</v>
      </c>
      <c r="E3" s="4" t="str">
        <f>IF(B3="","",VLOOKUP($C3,[2]Proveedores!$A$6:$C$224,3,FALSE))</f>
        <v>A</v>
      </c>
      <c r="F3" s="3" t="str">
        <f>IF(B3="","",'[1]Poloplast Comp'!$W3)</f>
        <v>MAP-0043</v>
      </c>
      <c r="G3" s="3" t="str">
        <f>IF(B3="","",'[1]Poloplast Comp'!$AE3)</f>
        <v xml:space="preserve">Resina H774-AHA-10 (INVIERNO)  </v>
      </c>
      <c r="H3" s="4" t="str">
        <f>IF(B3="","",'[1]Poloplast Comp'!$AF3)</f>
        <v>KGS</v>
      </c>
      <c r="I3" s="4" t="str">
        <f>IF(B3="","",'[1]Poloplast Comp'!$T3)</f>
        <v>Planeacion</v>
      </c>
      <c r="J3" s="4" t="str">
        <f>IF(B3="","",'[1]Poloplast Comp'!$U3)</f>
        <v>Varios</v>
      </c>
      <c r="K3" s="4" t="str">
        <f>IF(B3="","",'[1]Poloplast Comp'!$AC3)</f>
        <v>EM-S1</v>
      </c>
      <c r="L3" s="5">
        <f>IF(B3="","",'[1]Poloplast Comp'!$AD3)</f>
        <v>1</v>
      </c>
      <c r="M3" s="6">
        <f>IF(B3="","",'[1]Poloplast Comp'!$AB3)</f>
        <v>42376</v>
      </c>
      <c r="N3" s="49">
        <f t="shared" ref="N3:N66" si="0">IF(B3="","",$M3)</f>
        <v>42376</v>
      </c>
      <c r="O3" s="7">
        <f>IF(B3="","",'[1]Poloplast Comp'!$V3)</f>
        <v>4950</v>
      </c>
      <c r="P3" s="10">
        <f>IF(B3="","",'[1]Poloplast Comp'!$X3)</f>
        <v>33.4</v>
      </c>
      <c r="Q3" s="11">
        <v>42376</v>
      </c>
      <c r="R3" s="36"/>
      <c r="S3" s="36" t="s">
        <v>81</v>
      </c>
      <c r="T3" s="12">
        <v>4950</v>
      </c>
      <c r="U3" s="12">
        <f t="shared" ref="U3:U66" si="1">IF(Q3="",0,$P3)</f>
        <v>33.4</v>
      </c>
      <c r="V3" s="41">
        <v>0</v>
      </c>
      <c r="W3" s="13">
        <f t="shared" ref="W3:W66" si="2">(-(U3*T3)*V3)+(U3*T3)</f>
        <v>165330</v>
      </c>
      <c r="X3" s="14"/>
      <c r="Y3" s="46"/>
      <c r="Z3" s="15"/>
      <c r="AA3" s="15"/>
      <c r="AB3" s="15">
        <f t="shared" ref="AB3:AB66" si="3">IF(X3="",0,$P3)</f>
        <v>0</v>
      </c>
      <c r="AC3" s="42"/>
      <c r="AD3" s="16">
        <f t="shared" ref="AD3:AD66" si="4">((AB3*AA3)*AC3)+(AB3*AA3)</f>
        <v>0</v>
      </c>
      <c r="AE3" s="17"/>
      <c r="AF3" s="53"/>
      <c r="AG3" s="18"/>
      <c r="AH3" s="18"/>
      <c r="AI3" s="18">
        <f t="shared" ref="AI3:AI66" si="5">IF(AE3="",0,$P3)</f>
        <v>0</v>
      </c>
      <c r="AJ3" s="43"/>
      <c r="AK3" s="19">
        <f t="shared" ref="AK3:AK66" si="6">((AI3*AH3)*AJ3)+(AI3*AH3)</f>
        <v>0</v>
      </c>
      <c r="AL3" s="14"/>
      <c r="AM3" s="46"/>
      <c r="AN3" s="15"/>
      <c r="AO3" s="15"/>
      <c r="AP3" s="15">
        <f t="shared" ref="AP3:AP66" si="7">IF(AL3="",0,$P3)</f>
        <v>0</v>
      </c>
      <c r="AQ3" s="42"/>
      <c r="AR3" s="16">
        <f t="shared" ref="AR3:AR66" si="8">((AP3*AO3)*AQ3)+(AP3*AO3)</f>
        <v>0</v>
      </c>
      <c r="AS3" s="34" t="str">
        <f t="shared" ref="AS3:AS66" si="9">IF(B3="","",IF(BC3&lt;0,"Incompleto",IF(BC3&gt;0,"Excedido",IF(BC3=0,"Ok",""))))</f>
        <v>Ok</v>
      </c>
      <c r="AT3" s="34" t="str">
        <f t="shared" ref="AT3:AT66" si="10">IF(B3="","",IF(AS3&lt;&gt;"Incompleto",IF(AV3&gt;0,"Atrasado","A Tiempo"),IF(BI3&gt;M3,"Atrasado","A Tiempo")))</f>
        <v>A Tiempo</v>
      </c>
      <c r="AU3" s="34" t="str">
        <f t="shared" ref="AU3:AU66" si="11">IF(B3="","",IF(BE3&lt;&gt;0,"Revisar Precio","Ok"))</f>
        <v>Ok</v>
      </c>
      <c r="AV3" s="55">
        <f t="shared" ref="AV3:AV66" si="12">IF(BA3&gt;0,BA3,0)</f>
        <v>0</v>
      </c>
      <c r="AW3" s="57">
        <f t="shared" ref="AW3:AW66" si="13">IF(B3="","",IF(O3&lt;=0,1,BB3/O3))</f>
        <v>1</v>
      </c>
      <c r="AX3" s="57" t="str">
        <f t="shared" ref="AX3:AX66" si="14">IF(B3="","",IF(AL3&lt;&gt;"",IF(AN3&lt;&gt;"","Ok","Pendiente Factura"),IF(AE3&lt;&gt;"",IF(AG3&lt;&gt;"","Ok","Pendiente Factura"),IF(X3&lt;&gt;"",IF(Z3&lt;&gt;"","Ok","Pendiente Factura"),IF(Q3&lt;&gt;"",IF(S3&lt;&gt;"","Ok","Pendiente Factura"),"No hay entregas")))))</f>
        <v>Ok</v>
      </c>
      <c r="AY3" s="55"/>
      <c r="AZ3" s="55"/>
      <c r="BA3" s="2">
        <f t="shared" ref="BA3:BA66" si="15">IF(AL3="",IF(AE3="",IF(X3="",IF(Q3="","",Q3-M3),X3-M3),AE3-M3),AL3-M3)</f>
        <v>0</v>
      </c>
      <c r="BB3" s="2">
        <f t="shared" ref="BB3:BB66" si="16">+T3+AA3+AH3+AO3</f>
        <v>4950</v>
      </c>
      <c r="BC3" s="2">
        <f t="shared" ref="BC3:BC66" si="17">IF(B3="","",+BB3-O3)</f>
        <v>0</v>
      </c>
      <c r="BD3" s="2">
        <f t="shared" ref="BD3:BD66" si="18">IF(AL3&lt;&gt;"",AVERAGE(AP3,AI3,AB3,U3),IF(AE3&lt;&gt;"",AVERAGE(AI3,AB3,U3),IF(X3&lt;&gt;"",AVERAGE(AB3,U3),IF(Q3&lt;&gt;"",U3,""))))</f>
        <v>33.4</v>
      </c>
      <c r="BE3" s="2">
        <f t="shared" ref="BE3:BE66" si="19">IF(BD3="","",+BD3-P3)</f>
        <v>0</v>
      </c>
      <c r="BF3" s="50">
        <v>42429</v>
      </c>
      <c r="BG3" s="50" t="s">
        <v>70</v>
      </c>
      <c r="BH3" s="50" t="s">
        <v>78</v>
      </c>
    </row>
    <row r="4" spans="1:61" ht="12.75" customHeight="1" x14ac:dyDescent="0.2">
      <c r="A4" s="59">
        <v>3</v>
      </c>
      <c r="B4" s="3" t="str">
        <f>IF('[1]Poloplast Comp'!$B4="","",'[1]Poloplast Comp'!$B4)</f>
        <v>PC0003</v>
      </c>
      <c r="C4" s="3" t="str">
        <f>IF(B4="","",'[1]Poloplast Comp'!$E4)</f>
        <v>PRV-014</v>
      </c>
      <c r="D4" s="3" t="str">
        <f>IF(B4="","",'[1]Poloplast Comp'!$F4)</f>
        <v>ESPECIALIDADES QUIMICAS PARA EL POLIESTER S.A. DE</v>
      </c>
      <c r="E4" s="4">
        <f>IF(B4="","",VLOOKUP($C4,[2]Proveedores!$A$6:$C$224,3,FALSE))</f>
        <v>0</v>
      </c>
      <c r="F4" s="3" t="str">
        <f>IF(B4="","",'[1]Poloplast Comp'!$W4)</f>
        <v>MAP-0007</v>
      </c>
      <c r="G4" s="3" t="str">
        <f>IF(B4="","",'[1]Poloplast Comp'!$AE4)</f>
        <v xml:space="preserve">GEL COAT BLANCO  </v>
      </c>
      <c r="H4" s="4" t="str">
        <f>IF(B4="","",'[1]Poloplast Comp'!$AF4)</f>
        <v>KGS</v>
      </c>
      <c r="I4" s="4" t="str">
        <f>IF(B4="","",'[1]Poloplast Comp'!$T4)</f>
        <v>Planeacion</v>
      </c>
      <c r="J4" s="4" t="str">
        <f>IF(B4="","",'[1]Poloplast Comp'!$U4)</f>
        <v>Varios</v>
      </c>
      <c r="K4" s="4" t="str">
        <f>IF(B4="","",'[1]Poloplast Comp'!$AC4)</f>
        <v>EM-S1</v>
      </c>
      <c r="L4" s="5">
        <f>IF(B4="","",'[1]Poloplast Comp'!$AD4)</f>
        <v>1</v>
      </c>
      <c r="M4" s="6">
        <f>IF(B4="","",'[1]Poloplast Comp'!$AB4)</f>
        <v>42377</v>
      </c>
      <c r="N4" s="49">
        <f t="shared" si="0"/>
        <v>42377</v>
      </c>
      <c r="O4" s="7">
        <f>IF(B4="","",'[1]Poloplast Comp'!$V4)</f>
        <v>230</v>
      </c>
      <c r="P4" s="10">
        <v>56.071608695652102</v>
      </c>
      <c r="Q4" s="11">
        <v>42377</v>
      </c>
      <c r="R4" s="36"/>
      <c r="S4" s="36" t="s">
        <v>91</v>
      </c>
      <c r="T4" s="12">
        <v>230</v>
      </c>
      <c r="U4" s="12">
        <v>68.38</v>
      </c>
      <c r="V4" s="41">
        <v>0.18</v>
      </c>
      <c r="W4" s="13">
        <f t="shared" si="2"/>
        <v>12896.468000000001</v>
      </c>
      <c r="X4" s="14"/>
      <c r="Y4" s="46"/>
      <c r="Z4" s="15"/>
      <c r="AA4" s="15"/>
      <c r="AB4" s="15">
        <f t="shared" si="3"/>
        <v>0</v>
      </c>
      <c r="AC4" s="42"/>
      <c r="AD4" s="16">
        <f t="shared" si="4"/>
        <v>0</v>
      </c>
      <c r="AE4" s="17"/>
      <c r="AF4" s="53"/>
      <c r="AG4" s="18"/>
      <c r="AH4" s="18"/>
      <c r="AI4" s="18">
        <f t="shared" si="5"/>
        <v>0</v>
      </c>
      <c r="AJ4" s="43"/>
      <c r="AK4" s="19">
        <f t="shared" si="6"/>
        <v>0</v>
      </c>
      <c r="AL4" s="14"/>
      <c r="AM4" s="46"/>
      <c r="AN4" s="15"/>
      <c r="AO4" s="15"/>
      <c r="AP4" s="15">
        <f t="shared" si="7"/>
        <v>0</v>
      </c>
      <c r="AQ4" s="42"/>
      <c r="AR4" s="16">
        <f t="shared" si="8"/>
        <v>0</v>
      </c>
      <c r="AS4" s="34" t="str">
        <f t="shared" si="9"/>
        <v>Ok</v>
      </c>
      <c r="AT4" s="34" t="str">
        <f t="shared" si="10"/>
        <v>A Tiempo</v>
      </c>
      <c r="AU4" s="34" t="s">
        <v>109</v>
      </c>
      <c r="AV4" s="55">
        <f t="shared" si="12"/>
        <v>0</v>
      </c>
      <c r="AW4" s="57">
        <f t="shared" si="13"/>
        <v>1</v>
      </c>
      <c r="AX4" s="57" t="str">
        <f t="shared" si="14"/>
        <v>Ok</v>
      </c>
      <c r="AY4" s="55" t="s">
        <v>70</v>
      </c>
      <c r="AZ4" s="55" t="s">
        <v>78</v>
      </c>
      <c r="BA4" s="2">
        <f t="shared" si="15"/>
        <v>0</v>
      </c>
      <c r="BB4" s="2">
        <f t="shared" si="16"/>
        <v>230</v>
      </c>
      <c r="BC4" s="2">
        <f t="shared" si="17"/>
        <v>0</v>
      </c>
      <c r="BD4" s="2">
        <f t="shared" si="18"/>
        <v>68.38</v>
      </c>
      <c r="BE4" s="2">
        <f t="shared" si="19"/>
        <v>12.308391304347893</v>
      </c>
      <c r="BG4" s="1" t="s">
        <v>71</v>
      </c>
      <c r="BH4" s="1" t="s">
        <v>79</v>
      </c>
    </row>
    <row r="5" spans="1:61" ht="12.75" customHeight="1" x14ac:dyDescent="0.2">
      <c r="A5" s="60">
        <v>4</v>
      </c>
      <c r="B5" s="3" t="str">
        <f>IF('[1]Poloplast Comp'!$B5="","",'[1]Poloplast Comp'!$B5)</f>
        <v>PC0003</v>
      </c>
      <c r="C5" s="3" t="str">
        <f>IF(B5="","",'[1]Poloplast Comp'!$E5)</f>
        <v>PRV-014</v>
      </c>
      <c r="D5" s="3" t="str">
        <f>IF(B5="","",'[1]Poloplast Comp'!$F5)</f>
        <v>ESPECIALIDADES QUIMICAS PARA EL POLIESTER S.A. DE</v>
      </c>
      <c r="E5" s="4">
        <f>IF(B5="","",VLOOKUP($C5,[2]Proveedores!$A$6:$C$224,3,FALSE))</f>
        <v>0</v>
      </c>
      <c r="F5" s="3" t="str">
        <f>IF(B5="","",'[1]Poloplast Comp'!$W5)</f>
        <v>MAP-0009</v>
      </c>
      <c r="G5" s="3" t="str">
        <f>IF(B5="","",'[1]Poloplast Comp'!$AE5)</f>
        <v xml:space="preserve">GEL COAT NEGRO  </v>
      </c>
      <c r="H5" s="4" t="str">
        <f>IF(B5="","",'[1]Poloplast Comp'!$AF5)</f>
        <v>KGS</v>
      </c>
      <c r="I5" s="4" t="str">
        <f>IF(B5="","",'[1]Poloplast Comp'!$T5)</f>
        <v>Planeacion</v>
      </c>
      <c r="J5" s="4" t="str">
        <f>IF(B5="","",'[1]Poloplast Comp'!$U5)</f>
        <v>Varios</v>
      </c>
      <c r="K5" s="4" t="str">
        <f>IF(B5="","",'[1]Poloplast Comp'!$AC5)</f>
        <v>EM-S1</v>
      </c>
      <c r="L5" s="5">
        <f>IF(B5="","",'[1]Poloplast Comp'!$AD5)</f>
        <v>1</v>
      </c>
      <c r="M5" s="6">
        <v>42383</v>
      </c>
      <c r="N5" s="49">
        <f t="shared" si="0"/>
        <v>42383</v>
      </c>
      <c r="O5" s="7">
        <f>IF(B5="","",'[1]Poloplast Comp'!$V5)</f>
        <v>230</v>
      </c>
      <c r="P5" s="10">
        <f>IF(B5="","",'[1]Poloplast Comp'!$X5)</f>
        <v>48.3</v>
      </c>
      <c r="Q5" s="11">
        <v>42383</v>
      </c>
      <c r="R5" s="36"/>
      <c r="S5" s="36" t="s">
        <v>157</v>
      </c>
      <c r="T5" s="12">
        <v>230</v>
      </c>
      <c r="U5" s="12">
        <v>57.335346999999999</v>
      </c>
      <c r="V5" s="41">
        <v>0.18</v>
      </c>
      <c r="W5" s="13">
        <f t="shared" si="2"/>
        <v>10813.446444200001</v>
      </c>
      <c r="X5" s="14"/>
      <c r="Y5" s="46"/>
      <c r="Z5" s="15"/>
      <c r="AA5" s="15"/>
      <c r="AB5" s="15">
        <f t="shared" si="3"/>
        <v>0</v>
      </c>
      <c r="AC5" s="42"/>
      <c r="AD5" s="16">
        <f t="shared" si="4"/>
        <v>0</v>
      </c>
      <c r="AE5" s="17"/>
      <c r="AF5" s="53"/>
      <c r="AG5" s="18"/>
      <c r="AH5" s="18"/>
      <c r="AI5" s="18">
        <f t="shared" si="5"/>
        <v>0</v>
      </c>
      <c r="AJ5" s="43"/>
      <c r="AK5" s="19">
        <f t="shared" si="6"/>
        <v>0</v>
      </c>
      <c r="AL5" s="14"/>
      <c r="AM5" s="46"/>
      <c r="AN5" s="15"/>
      <c r="AO5" s="15"/>
      <c r="AP5" s="15">
        <f t="shared" si="7"/>
        <v>0</v>
      </c>
      <c r="AQ5" s="42"/>
      <c r="AR5" s="16">
        <f t="shared" si="8"/>
        <v>0</v>
      </c>
      <c r="AS5" s="34" t="str">
        <f t="shared" si="9"/>
        <v>Ok</v>
      </c>
      <c r="AT5" s="34" t="str">
        <f t="shared" si="10"/>
        <v>A Tiempo</v>
      </c>
      <c r="AU5" s="34" t="str">
        <f t="shared" si="11"/>
        <v>Revisar Precio</v>
      </c>
      <c r="AV5" s="55">
        <f t="shared" si="12"/>
        <v>0</v>
      </c>
      <c r="AW5" s="57">
        <f t="shared" si="13"/>
        <v>1</v>
      </c>
      <c r="AX5" s="57" t="str">
        <f t="shared" si="14"/>
        <v>Ok</v>
      </c>
      <c r="AY5" s="55" t="s">
        <v>72</v>
      </c>
      <c r="AZ5" s="55" t="s">
        <v>78</v>
      </c>
      <c r="BA5" s="2">
        <f t="shared" si="15"/>
        <v>0</v>
      </c>
      <c r="BB5" s="2">
        <f t="shared" si="16"/>
        <v>230</v>
      </c>
      <c r="BC5" s="2">
        <f t="shared" si="17"/>
        <v>0</v>
      </c>
      <c r="BD5" s="2">
        <f t="shared" si="18"/>
        <v>57.335346999999999</v>
      </c>
      <c r="BE5" s="2">
        <f t="shared" si="19"/>
        <v>9.0353470000000016</v>
      </c>
      <c r="BG5" s="1" t="s">
        <v>72</v>
      </c>
      <c r="BH5" s="1" t="s">
        <v>108</v>
      </c>
    </row>
    <row r="6" spans="1:61" ht="12.75" customHeight="1" x14ac:dyDescent="0.2">
      <c r="A6" s="59">
        <v>5</v>
      </c>
      <c r="B6" s="3" t="str">
        <f>IF('[1]Poloplast Comp'!$B6="","",'[1]Poloplast Comp'!$B6)</f>
        <v>PC0003</v>
      </c>
      <c r="C6" s="3" t="str">
        <f>IF(B6="","",'[1]Poloplast Comp'!$E6)</f>
        <v>PRV-014</v>
      </c>
      <c r="D6" s="3" t="str">
        <f>IF(B6="","",'[1]Poloplast Comp'!$F6)</f>
        <v>ESPECIALIDADES QUIMICAS PARA EL POLIESTER S.A. DE</v>
      </c>
      <c r="E6" s="4">
        <f>IF(B6="","",VLOOKUP($C6,[2]Proveedores!$A$6:$C$224,3,FALSE))</f>
        <v>0</v>
      </c>
      <c r="F6" s="3" t="str">
        <f>IF(B6="","",'[1]Poloplast Comp'!$W6)</f>
        <v>MAP-0024</v>
      </c>
      <c r="G6" s="3" t="str">
        <f>IF(B6="","",'[1]Poloplast Comp'!$AE6)</f>
        <v xml:space="preserve">GEL COAT GRIS EQI 18 422U-D  </v>
      </c>
      <c r="H6" s="4" t="str">
        <f>IF(B6="","",'[1]Poloplast Comp'!$AF6)</f>
        <v>KGS</v>
      </c>
      <c r="I6" s="4" t="str">
        <f>IF(B6="","",'[1]Poloplast Comp'!$T6)</f>
        <v>Planeacion</v>
      </c>
      <c r="J6" s="4" t="str">
        <f>IF(B6="","",'[1]Poloplast Comp'!$U6)</f>
        <v>Varios</v>
      </c>
      <c r="K6" s="4" t="str">
        <f>IF(B6="","",'[1]Poloplast Comp'!$AC6)</f>
        <v>EM-S1</v>
      </c>
      <c r="L6" s="5">
        <f>IF(B6="","",'[1]Poloplast Comp'!$AD6)</f>
        <v>1</v>
      </c>
      <c r="M6" s="6">
        <f>IF(B6="","",'[1]Poloplast Comp'!$AB6)</f>
        <v>42377</v>
      </c>
      <c r="N6" s="49">
        <f t="shared" si="0"/>
        <v>42377</v>
      </c>
      <c r="O6" s="7">
        <f>IF(B6="","",'[1]Poloplast Comp'!$V6)</f>
        <v>1150</v>
      </c>
      <c r="P6" s="10">
        <v>53.119599999999998</v>
      </c>
      <c r="Q6" s="11">
        <v>42377</v>
      </c>
      <c r="R6" s="36"/>
      <c r="S6" s="36" t="s">
        <v>91</v>
      </c>
      <c r="T6" s="12">
        <v>1150</v>
      </c>
      <c r="U6" s="12">
        <v>64.78</v>
      </c>
      <c r="V6" s="41">
        <v>0.18</v>
      </c>
      <c r="W6" s="13">
        <f t="shared" si="2"/>
        <v>61087.54</v>
      </c>
      <c r="X6" s="14"/>
      <c r="Y6" s="46"/>
      <c r="Z6" s="15"/>
      <c r="AA6" s="15"/>
      <c r="AB6" s="15">
        <f t="shared" si="3"/>
        <v>0</v>
      </c>
      <c r="AC6" s="42"/>
      <c r="AD6" s="16">
        <f t="shared" si="4"/>
        <v>0</v>
      </c>
      <c r="AE6" s="17"/>
      <c r="AF6" s="53"/>
      <c r="AG6" s="18"/>
      <c r="AH6" s="18"/>
      <c r="AI6" s="18">
        <f t="shared" si="5"/>
        <v>0</v>
      </c>
      <c r="AJ6" s="43"/>
      <c r="AK6" s="19">
        <f t="shared" si="6"/>
        <v>0</v>
      </c>
      <c r="AL6" s="14"/>
      <c r="AM6" s="46"/>
      <c r="AN6" s="15"/>
      <c r="AO6" s="15"/>
      <c r="AP6" s="15">
        <f t="shared" si="7"/>
        <v>0</v>
      </c>
      <c r="AQ6" s="42"/>
      <c r="AR6" s="16">
        <f t="shared" si="8"/>
        <v>0</v>
      </c>
      <c r="AS6" s="34" t="str">
        <f t="shared" si="9"/>
        <v>Ok</v>
      </c>
      <c r="AT6" s="34" t="str">
        <f t="shared" si="10"/>
        <v>A Tiempo</v>
      </c>
      <c r="AU6" s="34" t="s">
        <v>109</v>
      </c>
      <c r="AV6" s="55">
        <f t="shared" si="12"/>
        <v>0</v>
      </c>
      <c r="AW6" s="57">
        <f t="shared" si="13"/>
        <v>1</v>
      </c>
      <c r="AX6" s="57" t="str">
        <f t="shared" si="14"/>
        <v>Ok</v>
      </c>
      <c r="AY6" s="55" t="s">
        <v>70</v>
      </c>
      <c r="AZ6" s="55" t="s">
        <v>78</v>
      </c>
      <c r="BA6" s="2">
        <f t="shared" si="15"/>
        <v>0</v>
      </c>
      <c r="BB6" s="2">
        <f t="shared" si="16"/>
        <v>1150</v>
      </c>
      <c r="BC6" s="2">
        <f t="shared" si="17"/>
        <v>0</v>
      </c>
      <c r="BD6" s="2">
        <f t="shared" si="18"/>
        <v>64.78</v>
      </c>
      <c r="BE6" s="2">
        <f t="shared" si="19"/>
        <v>11.660400000000003</v>
      </c>
      <c r="BG6" s="1" t="s">
        <v>73</v>
      </c>
      <c r="BH6" s="1" t="s">
        <v>74</v>
      </c>
    </row>
    <row r="7" spans="1:61" ht="12.75" customHeight="1" x14ac:dyDescent="0.2">
      <c r="A7" s="60">
        <v>6</v>
      </c>
      <c r="B7" s="3" t="str">
        <f>IF('[1]Poloplast Comp'!$B7="","",'[1]Poloplast Comp'!$B7)</f>
        <v>PC0003</v>
      </c>
      <c r="C7" s="3" t="str">
        <f>IF(B7="","",'[1]Poloplast Comp'!$E7)</f>
        <v>PRV-014</v>
      </c>
      <c r="D7" s="3" t="str">
        <f>IF(B7="","",'[1]Poloplast Comp'!$F7)</f>
        <v>ESPECIALIDADES QUIMICAS PARA EL POLIESTER S.A. DE</v>
      </c>
      <c r="E7" s="4">
        <f>IF(B7="","",VLOOKUP($C7,[2]Proveedores!$A$6:$C$224,3,FALSE))</f>
        <v>0</v>
      </c>
      <c r="F7" s="3" t="str">
        <f>IF(B7="","",'[1]Poloplast Comp'!$W7)</f>
        <v>MAP-0055</v>
      </c>
      <c r="G7" s="3" t="str">
        <f>IF(B7="","",'[1]Poloplast Comp'!$AE7)</f>
        <v xml:space="preserve">GEL COAT ISO EVO I  </v>
      </c>
      <c r="H7" s="4" t="str">
        <f>IF(B7="","",'[1]Poloplast Comp'!$AF7)</f>
        <v>KGS</v>
      </c>
      <c r="I7" s="4" t="str">
        <f>IF(B7="","",'[1]Poloplast Comp'!$T7)</f>
        <v>Planeacion</v>
      </c>
      <c r="J7" s="4" t="str">
        <f>IF(B7="","",'[1]Poloplast Comp'!$U7)</f>
        <v>Varios</v>
      </c>
      <c r="K7" s="4" t="str">
        <f>IF(B7="","",'[1]Poloplast Comp'!$AC7)</f>
        <v>EM-S1</v>
      </c>
      <c r="L7" s="5">
        <f>IF(B7="","",'[1]Poloplast Comp'!$AD7)</f>
        <v>1</v>
      </c>
      <c r="M7" s="6">
        <f>IF(B7="","",'[1]Poloplast Comp'!$AB7)</f>
        <v>42377</v>
      </c>
      <c r="N7" s="49">
        <f t="shared" si="0"/>
        <v>42377</v>
      </c>
      <c r="O7" s="7">
        <f>IF(B7="","",'[1]Poloplast Comp'!$V7)</f>
        <v>230</v>
      </c>
      <c r="P7" s="10">
        <v>56.128999999999998</v>
      </c>
      <c r="Q7" s="11">
        <v>42377</v>
      </c>
      <c r="R7" s="36"/>
      <c r="S7" s="36" t="s">
        <v>91</v>
      </c>
      <c r="T7" s="12">
        <v>230</v>
      </c>
      <c r="U7" s="12">
        <v>68.45</v>
      </c>
      <c r="V7" s="41">
        <v>0.18</v>
      </c>
      <c r="W7" s="13">
        <f t="shared" si="2"/>
        <v>12909.67</v>
      </c>
      <c r="X7" s="14"/>
      <c r="Y7" s="46"/>
      <c r="Z7" s="15"/>
      <c r="AA7" s="15"/>
      <c r="AB7" s="15">
        <f t="shared" si="3"/>
        <v>0</v>
      </c>
      <c r="AC7" s="42"/>
      <c r="AD7" s="16">
        <f t="shared" si="4"/>
        <v>0</v>
      </c>
      <c r="AE7" s="17"/>
      <c r="AF7" s="53"/>
      <c r="AG7" s="18"/>
      <c r="AH7" s="18"/>
      <c r="AI7" s="18">
        <f t="shared" si="5"/>
        <v>0</v>
      </c>
      <c r="AJ7" s="43"/>
      <c r="AK7" s="19">
        <f t="shared" si="6"/>
        <v>0</v>
      </c>
      <c r="AL7" s="14"/>
      <c r="AM7" s="46"/>
      <c r="AN7" s="15"/>
      <c r="AO7" s="15"/>
      <c r="AP7" s="15">
        <f t="shared" si="7"/>
        <v>0</v>
      </c>
      <c r="AQ7" s="42"/>
      <c r="AR7" s="16">
        <f t="shared" si="8"/>
        <v>0</v>
      </c>
      <c r="AS7" s="34" t="str">
        <f t="shared" si="9"/>
        <v>Ok</v>
      </c>
      <c r="AT7" s="34" t="str">
        <f t="shared" si="10"/>
        <v>A Tiempo</v>
      </c>
      <c r="AU7" s="34" t="s">
        <v>109</v>
      </c>
      <c r="AV7" s="55">
        <f t="shared" si="12"/>
        <v>0</v>
      </c>
      <c r="AW7" s="57">
        <f t="shared" si="13"/>
        <v>1</v>
      </c>
      <c r="AX7" s="57" t="str">
        <f t="shared" si="14"/>
        <v>Ok</v>
      </c>
      <c r="AY7" s="55" t="s">
        <v>70</v>
      </c>
      <c r="AZ7" s="55" t="s">
        <v>78</v>
      </c>
      <c r="BA7" s="2">
        <f t="shared" si="15"/>
        <v>0</v>
      </c>
      <c r="BB7" s="2">
        <f t="shared" si="16"/>
        <v>230</v>
      </c>
      <c r="BC7" s="2">
        <f t="shared" si="17"/>
        <v>0</v>
      </c>
      <c r="BD7" s="2">
        <f t="shared" si="18"/>
        <v>68.45</v>
      </c>
      <c r="BE7" s="2">
        <f t="shared" si="19"/>
        <v>12.321000000000005</v>
      </c>
      <c r="BG7" s="1" t="s">
        <v>105</v>
      </c>
    </row>
    <row r="8" spans="1:61" ht="12.75" customHeight="1" x14ac:dyDescent="0.2">
      <c r="A8" s="59">
        <v>7</v>
      </c>
      <c r="B8" s="3" t="str">
        <f>IF('[1]Poloplast Comp'!$B8="","",'[1]Poloplast Comp'!$B8)</f>
        <v>PC0003</v>
      </c>
      <c r="C8" s="3" t="str">
        <f>IF(B8="","",'[1]Poloplast Comp'!$E8)</f>
        <v>PRV-014</v>
      </c>
      <c r="D8" s="3" t="str">
        <f>IF(B8="","",'[1]Poloplast Comp'!$F8)</f>
        <v>ESPECIALIDADES QUIMICAS PARA EL POLIESTER S.A. DE</v>
      </c>
      <c r="E8" s="4">
        <f>IF(B8="","",VLOOKUP($C8,[2]Proveedores!$A$6:$C$224,3,FALSE))</f>
        <v>0</v>
      </c>
      <c r="F8" s="3" t="str">
        <f>IF(B8="","",'[1]Poloplast Comp'!$W8)</f>
        <v>MAP-0057</v>
      </c>
      <c r="G8" s="3" t="str">
        <f>IF(B8="","",'[1]Poloplast Comp'!$AE8)</f>
        <v xml:space="preserve">GEL COAT ISO EVO III  </v>
      </c>
      <c r="H8" s="4" t="str">
        <f>IF(B8="","",'[1]Poloplast Comp'!$AF8)</f>
        <v>KGS</v>
      </c>
      <c r="I8" s="4" t="str">
        <f>IF(B8="","",'[1]Poloplast Comp'!$T8)</f>
        <v>Planeacion</v>
      </c>
      <c r="J8" s="4" t="str">
        <f>IF(B8="","",'[1]Poloplast Comp'!$U8)</f>
        <v>Varios</v>
      </c>
      <c r="K8" s="4" t="str">
        <f>IF(B8="","",'[1]Poloplast Comp'!$AC8)</f>
        <v>EM-S1</v>
      </c>
      <c r="L8" s="5">
        <f>IF(B8="","",'[1]Poloplast Comp'!$AD8)</f>
        <v>1</v>
      </c>
      <c r="M8" s="6">
        <f>IF(B8="","",'[1]Poloplast Comp'!$AB8)</f>
        <v>42377</v>
      </c>
      <c r="N8" s="49">
        <f t="shared" si="0"/>
        <v>42377</v>
      </c>
      <c r="O8" s="7">
        <f>IF(B8="","",'[1]Poloplast Comp'!$V8)</f>
        <v>230</v>
      </c>
      <c r="P8" s="10">
        <v>55.587782608695598</v>
      </c>
      <c r="Q8" s="11">
        <v>42377</v>
      </c>
      <c r="R8" s="36"/>
      <c r="S8" s="36" t="s">
        <v>91</v>
      </c>
      <c r="T8" s="12">
        <v>230</v>
      </c>
      <c r="U8" s="12">
        <v>67.790000000000006</v>
      </c>
      <c r="V8" s="41">
        <v>0.18</v>
      </c>
      <c r="W8" s="13">
        <f t="shared" si="2"/>
        <v>12785.194000000001</v>
      </c>
      <c r="X8" s="14"/>
      <c r="Y8" s="46"/>
      <c r="Z8" s="15"/>
      <c r="AA8" s="15"/>
      <c r="AB8" s="15">
        <f t="shared" si="3"/>
        <v>0</v>
      </c>
      <c r="AC8" s="42"/>
      <c r="AD8" s="16">
        <f t="shared" si="4"/>
        <v>0</v>
      </c>
      <c r="AE8" s="17"/>
      <c r="AF8" s="53"/>
      <c r="AG8" s="18"/>
      <c r="AH8" s="18"/>
      <c r="AI8" s="18">
        <f t="shared" si="5"/>
        <v>0</v>
      </c>
      <c r="AJ8" s="43"/>
      <c r="AK8" s="19">
        <f t="shared" si="6"/>
        <v>0</v>
      </c>
      <c r="AL8" s="14"/>
      <c r="AM8" s="46"/>
      <c r="AN8" s="15"/>
      <c r="AO8" s="15"/>
      <c r="AP8" s="15">
        <f t="shared" si="7"/>
        <v>0</v>
      </c>
      <c r="AQ8" s="42"/>
      <c r="AR8" s="16">
        <f t="shared" si="8"/>
        <v>0</v>
      </c>
      <c r="AS8" s="34" t="str">
        <f t="shared" si="9"/>
        <v>Ok</v>
      </c>
      <c r="AT8" s="34" t="str">
        <f t="shared" si="10"/>
        <v>A Tiempo</v>
      </c>
      <c r="AU8" s="34" t="s">
        <v>109</v>
      </c>
      <c r="AV8" s="55">
        <f t="shared" si="12"/>
        <v>0</v>
      </c>
      <c r="AW8" s="57">
        <f t="shared" si="13"/>
        <v>1</v>
      </c>
      <c r="AX8" s="57" t="str">
        <f t="shared" si="14"/>
        <v>Ok</v>
      </c>
      <c r="AY8" s="55" t="s">
        <v>70</v>
      </c>
      <c r="AZ8" s="55" t="s">
        <v>78</v>
      </c>
      <c r="BA8" s="2">
        <f t="shared" si="15"/>
        <v>0</v>
      </c>
      <c r="BB8" s="2">
        <f t="shared" si="16"/>
        <v>230</v>
      </c>
      <c r="BC8" s="2">
        <f t="shared" si="17"/>
        <v>0</v>
      </c>
      <c r="BD8" s="2">
        <f t="shared" si="18"/>
        <v>67.790000000000006</v>
      </c>
      <c r="BE8" s="2">
        <f t="shared" si="19"/>
        <v>12.202217391304409</v>
      </c>
      <c r="BG8" s="1" t="s">
        <v>106</v>
      </c>
    </row>
    <row r="9" spans="1:61" ht="12.75" customHeight="1" x14ac:dyDescent="0.2">
      <c r="A9" s="60">
        <v>8</v>
      </c>
      <c r="B9" s="3" t="str">
        <f>IF('[1]Poloplast Comp'!$B9="","",'[1]Poloplast Comp'!$B9)</f>
        <v>PC0003</v>
      </c>
      <c r="C9" s="3" t="str">
        <f>IF(B9="","",'[1]Poloplast Comp'!$E9)</f>
        <v>PRV-014</v>
      </c>
      <c r="D9" s="3" t="str">
        <f>IF(B9="","",'[1]Poloplast Comp'!$F9)</f>
        <v>ESPECIALIDADES QUIMICAS PARA EL POLIESTER S.A. DE</v>
      </c>
      <c r="E9" s="4">
        <f>IF(B9="","",VLOOKUP($C9,[2]Proveedores!$A$6:$C$224,3,FALSE))</f>
        <v>0</v>
      </c>
      <c r="F9" s="3" t="str">
        <f>IF(B9="","",'[1]Poloplast Comp'!$W9)</f>
        <v>MAP-0060</v>
      </c>
      <c r="G9" s="3" t="str">
        <f>IF(B9="","",'[1]Poloplast Comp'!$AE9)</f>
        <v xml:space="preserve">GEL COAT ISO GRIS OSCURO 426C  </v>
      </c>
      <c r="H9" s="4" t="str">
        <f>IF(B9="","",'[1]Poloplast Comp'!$AF9)</f>
        <v>KGS</v>
      </c>
      <c r="I9" s="4" t="str">
        <f>IF(B9="","",'[1]Poloplast Comp'!$T9)</f>
        <v>Planeacion</v>
      </c>
      <c r="J9" s="4" t="str">
        <f>IF(B9="","",'[1]Poloplast Comp'!$U9)</f>
        <v>Varios</v>
      </c>
      <c r="K9" s="4" t="str">
        <f>IF(B9="","",'[1]Poloplast Comp'!$AC9)</f>
        <v>EM-S1</v>
      </c>
      <c r="L9" s="5">
        <f>IF(B9="","",'[1]Poloplast Comp'!$AD9)</f>
        <v>1</v>
      </c>
      <c r="M9" s="6">
        <f>IF(B9="","",'[1]Poloplast Comp'!$AB9)</f>
        <v>42377</v>
      </c>
      <c r="N9" s="49">
        <f t="shared" si="0"/>
        <v>42377</v>
      </c>
      <c r="O9" s="7">
        <f>IF(B9="","",'[1]Poloplast Comp'!$V9)</f>
        <v>230</v>
      </c>
      <c r="P9" s="10">
        <v>55.883000000000003</v>
      </c>
      <c r="Q9" s="11">
        <v>42377</v>
      </c>
      <c r="R9" s="36"/>
      <c r="S9" s="36" t="s">
        <v>91</v>
      </c>
      <c r="T9" s="12">
        <v>230</v>
      </c>
      <c r="U9" s="12">
        <v>68.150000000000006</v>
      </c>
      <c r="V9" s="41">
        <v>0.18</v>
      </c>
      <c r="W9" s="13">
        <f t="shared" si="2"/>
        <v>12853.090000000002</v>
      </c>
      <c r="X9" s="14"/>
      <c r="Y9" s="46"/>
      <c r="Z9" s="15"/>
      <c r="AA9" s="15"/>
      <c r="AB9" s="15">
        <f t="shared" si="3"/>
        <v>0</v>
      </c>
      <c r="AC9" s="42"/>
      <c r="AD9" s="16">
        <f t="shared" si="4"/>
        <v>0</v>
      </c>
      <c r="AE9" s="17"/>
      <c r="AF9" s="53"/>
      <c r="AG9" s="18"/>
      <c r="AH9" s="18"/>
      <c r="AI9" s="18">
        <f t="shared" si="5"/>
        <v>0</v>
      </c>
      <c r="AJ9" s="43"/>
      <c r="AK9" s="19">
        <f t="shared" si="6"/>
        <v>0</v>
      </c>
      <c r="AL9" s="14"/>
      <c r="AM9" s="46"/>
      <c r="AN9" s="15"/>
      <c r="AO9" s="15"/>
      <c r="AP9" s="15">
        <f t="shared" si="7"/>
        <v>0</v>
      </c>
      <c r="AQ9" s="42"/>
      <c r="AR9" s="16">
        <f t="shared" si="8"/>
        <v>0</v>
      </c>
      <c r="AS9" s="34" t="str">
        <f t="shared" si="9"/>
        <v>Ok</v>
      </c>
      <c r="AT9" s="34" t="str">
        <f t="shared" si="10"/>
        <v>A Tiempo</v>
      </c>
      <c r="AU9" s="34" t="s">
        <v>109</v>
      </c>
      <c r="AV9" s="55">
        <f t="shared" si="12"/>
        <v>0</v>
      </c>
      <c r="AW9" s="57">
        <f t="shared" si="13"/>
        <v>1</v>
      </c>
      <c r="AX9" s="57" t="str">
        <f t="shared" si="14"/>
        <v>Ok</v>
      </c>
      <c r="AY9" s="55" t="s">
        <v>70</v>
      </c>
      <c r="AZ9" s="55" t="s">
        <v>78</v>
      </c>
      <c r="BA9" s="2">
        <f t="shared" si="15"/>
        <v>0</v>
      </c>
      <c r="BB9" s="2">
        <f t="shared" si="16"/>
        <v>230</v>
      </c>
      <c r="BC9" s="2">
        <f t="shared" si="17"/>
        <v>0</v>
      </c>
      <c r="BD9" s="2">
        <f t="shared" si="18"/>
        <v>68.150000000000006</v>
      </c>
      <c r="BE9" s="2">
        <f t="shared" si="19"/>
        <v>12.267000000000003</v>
      </c>
      <c r="BG9" s="1" t="s">
        <v>107</v>
      </c>
    </row>
    <row r="10" spans="1:61" ht="12.75" customHeight="1" x14ac:dyDescent="0.2">
      <c r="A10" s="59">
        <v>9</v>
      </c>
      <c r="B10" s="3" t="str">
        <f>IF('[1]Poloplast Comp'!$B10="","",'[1]Poloplast Comp'!$B10)</f>
        <v>PC0004</v>
      </c>
      <c r="C10" s="3" t="str">
        <f>IF(B10="","",'[1]Poloplast Comp'!$E10)</f>
        <v>PRV-042</v>
      </c>
      <c r="D10" s="3" t="str">
        <f>IF(B10="","",'[1]Poloplast Comp'!$F10)</f>
        <v>POLIFORMAS PLASTICAS S.A. DE C.V.</v>
      </c>
      <c r="E10" s="4">
        <f>IF(B10="","",VLOOKUP($C10,[2]Proveedores!$A$6:$C$224,3,FALSE))</f>
        <v>0</v>
      </c>
      <c r="F10" s="3" t="str">
        <f>IF(B10="","",'[1]Poloplast Comp'!$W10)</f>
        <v>MAD-0036</v>
      </c>
      <c r="G10" s="3" t="str">
        <f>IF(B10="","",'[1]Poloplast Comp'!$AE10)</f>
        <v>CERA DE OPORTO  4200 NEW (700 GRS)</v>
      </c>
      <c r="H10" s="4" t="str">
        <f>IF(B10="","",'[1]Poloplast Comp'!$AF10)</f>
        <v>PZA</v>
      </c>
      <c r="I10" s="4" t="str">
        <f>IF(B10="","",'[1]Poloplast Comp'!$T10)</f>
        <v>Planeacion</v>
      </c>
      <c r="J10" s="4" t="str">
        <f>IF(B10="","",'[1]Poloplast Comp'!$U10)</f>
        <v>Varios</v>
      </c>
      <c r="K10" s="4" t="str">
        <f>IF(B10="","",'[1]Poloplast Comp'!$AC10)</f>
        <v>EM-S1</v>
      </c>
      <c r="L10" s="5">
        <f>IF(B10="","",'[1]Poloplast Comp'!$AD10)</f>
        <v>1</v>
      </c>
      <c r="M10" s="6">
        <f>IF(B10="","",'[1]Poloplast Comp'!$AB10)</f>
        <v>42377</v>
      </c>
      <c r="N10" s="49">
        <f t="shared" si="0"/>
        <v>42377</v>
      </c>
      <c r="O10" s="7">
        <f>IF(B10="","",'[1]Poloplast Comp'!$V10)</f>
        <v>12</v>
      </c>
      <c r="P10" s="10">
        <v>119.25</v>
      </c>
      <c r="Q10" s="11">
        <v>42377</v>
      </c>
      <c r="R10" s="36"/>
      <c r="S10" s="36" t="s">
        <v>92</v>
      </c>
      <c r="T10" s="12">
        <v>4</v>
      </c>
      <c r="U10" s="12">
        <v>132.5</v>
      </c>
      <c r="V10" s="41">
        <v>0.1</v>
      </c>
      <c r="W10" s="13">
        <f t="shared" si="2"/>
        <v>477</v>
      </c>
      <c r="X10" s="14">
        <v>42384</v>
      </c>
      <c r="Y10" s="46"/>
      <c r="Z10" s="15" t="s">
        <v>151</v>
      </c>
      <c r="AA10" s="15">
        <v>8</v>
      </c>
      <c r="AB10" s="15">
        <v>132.5</v>
      </c>
      <c r="AC10" s="42">
        <v>0.1</v>
      </c>
      <c r="AD10" s="16">
        <f t="shared" si="4"/>
        <v>1166</v>
      </c>
      <c r="AE10" s="17"/>
      <c r="AF10" s="53"/>
      <c r="AG10" s="18"/>
      <c r="AH10" s="18"/>
      <c r="AI10" s="18">
        <f t="shared" si="5"/>
        <v>0</v>
      </c>
      <c r="AJ10" s="43"/>
      <c r="AK10" s="19">
        <f t="shared" si="6"/>
        <v>0</v>
      </c>
      <c r="AL10" s="14"/>
      <c r="AM10" s="46"/>
      <c r="AN10" s="15"/>
      <c r="AO10" s="15"/>
      <c r="AP10" s="15">
        <f t="shared" si="7"/>
        <v>0</v>
      </c>
      <c r="AQ10" s="42"/>
      <c r="AR10" s="16">
        <f t="shared" si="8"/>
        <v>0</v>
      </c>
      <c r="AS10" s="34" t="str">
        <f t="shared" si="9"/>
        <v>Ok</v>
      </c>
      <c r="AT10" s="34" t="str">
        <f t="shared" si="10"/>
        <v>Atrasado</v>
      </c>
      <c r="AU10" s="34" t="s">
        <v>109</v>
      </c>
      <c r="AV10" s="55">
        <f t="shared" si="12"/>
        <v>7</v>
      </c>
      <c r="AW10" s="57">
        <f t="shared" si="13"/>
        <v>1</v>
      </c>
      <c r="AX10" s="57" t="str">
        <f t="shared" si="14"/>
        <v>Ok</v>
      </c>
      <c r="AY10" s="55" t="s">
        <v>69</v>
      </c>
      <c r="AZ10" s="55" t="s">
        <v>78</v>
      </c>
      <c r="BA10" s="2">
        <f t="shared" si="15"/>
        <v>7</v>
      </c>
      <c r="BB10" s="2">
        <f t="shared" si="16"/>
        <v>12</v>
      </c>
      <c r="BC10" s="2">
        <f t="shared" si="17"/>
        <v>0</v>
      </c>
      <c r="BD10" s="2">
        <f t="shared" si="18"/>
        <v>132.5</v>
      </c>
      <c r="BE10" s="2">
        <f t="shared" si="19"/>
        <v>13.25</v>
      </c>
      <c r="BG10" s="1" t="s">
        <v>74</v>
      </c>
    </row>
    <row r="11" spans="1:61" ht="12.75" customHeight="1" x14ac:dyDescent="0.2">
      <c r="A11" s="60">
        <v>10</v>
      </c>
      <c r="B11" s="3" t="str">
        <f>IF('[1]Poloplast Comp'!$B11="","",'[1]Poloplast Comp'!$B11)</f>
        <v>PC0004</v>
      </c>
      <c r="C11" s="3" t="str">
        <f>IF(B11="","",'[1]Poloplast Comp'!$E11)</f>
        <v>PRV-042</v>
      </c>
      <c r="D11" s="3" t="str">
        <f>IF(B11="","",'[1]Poloplast Comp'!$F11)</f>
        <v>POLIFORMAS PLASTICAS S.A. DE C.V.</v>
      </c>
      <c r="E11" s="4">
        <f>IF(B11="","",VLOOKUP($C11,[2]Proveedores!$A$6:$C$224,3,FALSE))</f>
        <v>0</v>
      </c>
      <c r="F11" s="3" t="str">
        <f>IF(B11="","",'[1]Poloplast Comp'!$W11)</f>
        <v>MAD-0111</v>
      </c>
      <c r="G11" s="3" t="str">
        <f>IF(B11="","",'[1]Poloplast Comp'!$AE11)</f>
        <v>CERA DESMOLDANTE   CP500</v>
      </c>
      <c r="H11" s="4" t="str">
        <f>IF(B11="","",'[1]Poloplast Comp'!$AF11)</f>
        <v>KGS</v>
      </c>
      <c r="I11" s="4" t="str">
        <f>IF(B11="","",'[1]Poloplast Comp'!$T11)</f>
        <v>Planeacion</v>
      </c>
      <c r="J11" s="4" t="str">
        <f>IF(B11="","",'[1]Poloplast Comp'!$U11)</f>
        <v>Varios</v>
      </c>
      <c r="K11" s="4" t="str">
        <f>IF(B11="","",'[1]Poloplast Comp'!$AC11)</f>
        <v>EM-S1</v>
      </c>
      <c r="L11" s="5">
        <f>IF(B11="","",'[1]Poloplast Comp'!$AD11)</f>
        <v>1</v>
      </c>
      <c r="M11" s="6">
        <f>IF(B11="","",'[1]Poloplast Comp'!$AB11)</f>
        <v>42377</v>
      </c>
      <c r="N11" s="49">
        <f t="shared" si="0"/>
        <v>42377</v>
      </c>
      <c r="O11" s="7">
        <f>IF(B11="","",'[1]Poloplast Comp'!$V11)</f>
        <v>42</v>
      </c>
      <c r="P11" s="10">
        <v>69.828333333333305</v>
      </c>
      <c r="Q11" s="11">
        <v>42377</v>
      </c>
      <c r="R11" s="36"/>
      <c r="S11" s="36" t="s">
        <v>92</v>
      </c>
      <c r="T11" s="12">
        <v>42</v>
      </c>
      <c r="U11" s="12">
        <v>77.587142</v>
      </c>
      <c r="V11" s="41">
        <v>0.1</v>
      </c>
      <c r="W11" s="13">
        <f t="shared" si="2"/>
        <v>2932.7939676000001</v>
      </c>
      <c r="X11" s="14"/>
      <c r="Y11" s="46"/>
      <c r="Z11" s="15"/>
      <c r="AA11" s="15"/>
      <c r="AB11" s="15">
        <f t="shared" si="3"/>
        <v>0</v>
      </c>
      <c r="AC11" s="42"/>
      <c r="AD11" s="16">
        <f t="shared" si="4"/>
        <v>0</v>
      </c>
      <c r="AE11" s="17"/>
      <c r="AF11" s="53"/>
      <c r="AG11" s="18"/>
      <c r="AH11" s="18"/>
      <c r="AI11" s="18">
        <f t="shared" si="5"/>
        <v>0</v>
      </c>
      <c r="AJ11" s="43"/>
      <c r="AK11" s="19">
        <f t="shared" si="6"/>
        <v>0</v>
      </c>
      <c r="AL11" s="14"/>
      <c r="AM11" s="46"/>
      <c r="AN11" s="15"/>
      <c r="AO11" s="15"/>
      <c r="AP11" s="15">
        <f t="shared" si="7"/>
        <v>0</v>
      </c>
      <c r="AQ11" s="42"/>
      <c r="AR11" s="16">
        <f t="shared" si="8"/>
        <v>0</v>
      </c>
      <c r="AS11" s="34" t="str">
        <f t="shared" si="9"/>
        <v>Ok</v>
      </c>
      <c r="AT11" s="34" t="str">
        <f t="shared" si="10"/>
        <v>A Tiempo</v>
      </c>
      <c r="AU11" s="34" t="s">
        <v>109</v>
      </c>
      <c r="AV11" s="55">
        <f t="shared" si="12"/>
        <v>0</v>
      </c>
      <c r="AW11" s="57">
        <f t="shared" si="13"/>
        <v>1</v>
      </c>
      <c r="AX11" s="57" t="str">
        <f t="shared" si="14"/>
        <v>Ok</v>
      </c>
      <c r="AY11" s="55" t="s">
        <v>70</v>
      </c>
      <c r="AZ11" s="55" t="s">
        <v>78</v>
      </c>
      <c r="BA11" s="2">
        <f t="shared" si="15"/>
        <v>0</v>
      </c>
      <c r="BB11" s="2">
        <f t="shared" si="16"/>
        <v>42</v>
      </c>
      <c r="BC11" s="2">
        <f t="shared" si="17"/>
        <v>0</v>
      </c>
      <c r="BD11" s="2">
        <f t="shared" si="18"/>
        <v>77.587142</v>
      </c>
      <c r="BE11" s="2">
        <f t="shared" si="19"/>
        <v>7.7588086666666953</v>
      </c>
    </row>
    <row r="12" spans="1:61" ht="12.75" customHeight="1" x14ac:dyDescent="0.2">
      <c r="A12" s="59">
        <v>11</v>
      </c>
      <c r="B12" s="3" t="str">
        <f>IF('[1]Poloplast Comp'!$B12="","",'[1]Poloplast Comp'!$B12)</f>
        <v>PC0004</v>
      </c>
      <c r="C12" s="3" t="str">
        <f>IF(B12="","",'[1]Poloplast Comp'!$E12)</f>
        <v>PRV-042</v>
      </c>
      <c r="D12" s="3" t="str">
        <f>IF(B12="","",'[1]Poloplast Comp'!$F12)</f>
        <v>POLIFORMAS PLASTICAS S.A. DE C.V.</v>
      </c>
      <c r="E12" s="4">
        <f>IF(B12="","",VLOOKUP($C12,[2]Proveedores!$A$6:$C$224,3,FALSE))</f>
        <v>0</v>
      </c>
      <c r="F12" s="3" t="str">
        <f>IF(B12="","",'[1]Poloplast Comp'!$W12)</f>
        <v>MAD-0115</v>
      </c>
      <c r="G12" s="3" t="str">
        <f>IF(B12="","",'[1]Poloplast Comp'!$AE12)</f>
        <v xml:space="preserve">COREMAT 200 BCO N1022063553 </v>
      </c>
      <c r="H12" s="4" t="str">
        <f>IF(B12="","",'[1]Poloplast Comp'!$AF12)</f>
        <v>MTS</v>
      </c>
      <c r="I12" s="4" t="str">
        <f>IF(B12="","",'[1]Poloplast Comp'!$T12)</f>
        <v>Planeacion</v>
      </c>
      <c r="J12" s="4" t="str">
        <f>IF(B12="","",'[1]Poloplast Comp'!$U12)</f>
        <v>Varios</v>
      </c>
      <c r="K12" s="4" t="str">
        <f>IF(B12="","",'[1]Poloplast Comp'!$AC12)</f>
        <v>EM-S1</v>
      </c>
      <c r="L12" s="5">
        <f>IF(B12="","",'[1]Poloplast Comp'!$AD12)</f>
        <v>1</v>
      </c>
      <c r="M12" s="6">
        <f>IF(B12="","",'[1]Poloplast Comp'!$AB12)</f>
        <v>42377</v>
      </c>
      <c r="N12" s="49">
        <f t="shared" si="0"/>
        <v>42377</v>
      </c>
      <c r="O12" s="7">
        <f>IF(B12="","",'[1]Poloplast Comp'!$V12)</f>
        <v>160</v>
      </c>
      <c r="P12" s="10">
        <v>36.710999999999999</v>
      </c>
      <c r="Q12" s="11">
        <v>42377</v>
      </c>
      <c r="R12" s="36"/>
      <c r="S12" s="36" t="s">
        <v>92</v>
      </c>
      <c r="T12" s="12">
        <v>160</v>
      </c>
      <c r="U12" s="12">
        <v>40.79</v>
      </c>
      <c r="V12" s="41">
        <v>0.1</v>
      </c>
      <c r="W12" s="13">
        <f t="shared" si="2"/>
        <v>5873.7599999999993</v>
      </c>
      <c r="X12" s="14"/>
      <c r="Y12" s="46"/>
      <c r="Z12" s="15"/>
      <c r="AA12" s="15"/>
      <c r="AB12" s="15">
        <f t="shared" si="3"/>
        <v>0</v>
      </c>
      <c r="AC12" s="42"/>
      <c r="AD12" s="16">
        <f t="shared" si="4"/>
        <v>0</v>
      </c>
      <c r="AE12" s="17"/>
      <c r="AF12" s="53"/>
      <c r="AG12" s="18"/>
      <c r="AH12" s="18"/>
      <c r="AI12" s="18">
        <f t="shared" si="5"/>
        <v>0</v>
      </c>
      <c r="AJ12" s="43"/>
      <c r="AK12" s="19">
        <f t="shared" si="6"/>
        <v>0</v>
      </c>
      <c r="AL12" s="14"/>
      <c r="AM12" s="46"/>
      <c r="AN12" s="15"/>
      <c r="AO12" s="15"/>
      <c r="AP12" s="15">
        <f t="shared" si="7"/>
        <v>0</v>
      </c>
      <c r="AQ12" s="42"/>
      <c r="AR12" s="16">
        <f t="shared" si="8"/>
        <v>0</v>
      </c>
      <c r="AS12" s="34" t="str">
        <f t="shared" si="9"/>
        <v>Ok</v>
      </c>
      <c r="AT12" s="34" t="str">
        <f t="shared" si="10"/>
        <v>A Tiempo</v>
      </c>
      <c r="AU12" s="34" t="s">
        <v>109</v>
      </c>
      <c r="AV12" s="55">
        <f t="shared" si="12"/>
        <v>0</v>
      </c>
      <c r="AW12" s="57">
        <f t="shared" si="13"/>
        <v>1</v>
      </c>
      <c r="AX12" s="57" t="str">
        <f t="shared" si="14"/>
        <v>Ok</v>
      </c>
      <c r="AY12" s="55" t="s">
        <v>70</v>
      </c>
      <c r="AZ12" s="55" t="s">
        <v>78</v>
      </c>
      <c r="BA12" s="2">
        <f t="shared" si="15"/>
        <v>0</v>
      </c>
      <c r="BB12" s="2">
        <f t="shared" si="16"/>
        <v>160</v>
      </c>
      <c r="BC12" s="2">
        <f t="shared" si="17"/>
        <v>0</v>
      </c>
      <c r="BD12" s="2">
        <f t="shared" si="18"/>
        <v>40.79</v>
      </c>
      <c r="BE12" s="2">
        <f t="shared" si="19"/>
        <v>4.0790000000000006</v>
      </c>
    </row>
    <row r="13" spans="1:61" ht="12.75" customHeight="1" x14ac:dyDescent="0.2">
      <c r="A13" s="60">
        <v>12</v>
      </c>
      <c r="B13" s="3" t="str">
        <f>IF('[1]Poloplast Comp'!$B13="","",'[1]Poloplast Comp'!$B13)</f>
        <v>PC0004</v>
      </c>
      <c r="C13" s="3" t="str">
        <f>IF(B13="","",'[1]Poloplast Comp'!$E13)</f>
        <v>PRV-042</v>
      </c>
      <c r="D13" s="3" t="str">
        <f>IF(B13="","",'[1]Poloplast Comp'!$F13)</f>
        <v>POLIFORMAS PLASTICAS S.A. DE C.V.</v>
      </c>
      <c r="E13" s="4">
        <f>IF(B13="","",VLOOKUP($C13,[2]Proveedores!$A$6:$C$224,3,FALSE))</f>
        <v>0</v>
      </c>
      <c r="F13" s="3" t="str">
        <f>IF(B13="","",'[1]Poloplast Comp'!$W13)</f>
        <v>MAP-0001</v>
      </c>
      <c r="G13" s="3" t="str">
        <f>IF(B13="","",'[1]Poloplast Comp'!$AE13)</f>
        <v xml:space="preserve">ROVING  </v>
      </c>
      <c r="H13" s="4" t="str">
        <f>IF(B13="","",'[1]Poloplast Comp'!$AF13)</f>
        <v>KGS</v>
      </c>
      <c r="I13" s="4" t="str">
        <f>IF(B13="","",'[1]Poloplast Comp'!$T13)</f>
        <v>Planeacion</v>
      </c>
      <c r="J13" s="4" t="str">
        <f>IF(B13="","",'[1]Poloplast Comp'!$U13)</f>
        <v>Varios</v>
      </c>
      <c r="K13" s="4" t="str">
        <f>IF(B13="","",'[1]Poloplast Comp'!$AC13)</f>
        <v>EM-S1</v>
      </c>
      <c r="L13" s="5">
        <f>IF(B13="","",'[1]Poloplast Comp'!$AD13)</f>
        <v>1</v>
      </c>
      <c r="M13" s="6">
        <f>IF(B13="","",'[1]Poloplast Comp'!$AB13)</f>
        <v>42377</v>
      </c>
      <c r="N13" s="49">
        <f t="shared" si="0"/>
        <v>42377</v>
      </c>
      <c r="O13" s="7">
        <f>IF(B13="","",'[1]Poloplast Comp'!$V13)</f>
        <v>69.2</v>
      </c>
      <c r="P13" s="10">
        <v>27.1150289017341</v>
      </c>
      <c r="Q13" s="11">
        <v>42377</v>
      </c>
      <c r="R13" s="36"/>
      <c r="S13" s="36" t="s">
        <v>92</v>
      </c>
      <c r="T13" s="12">
        <v>69.2</v>
      </c>
      <c r="U13" s="12">
        <v>31.9</v>
      </c>
      <c r="V13" s="41">
        <v>0.15</v>
      </c>
      <c r="W13" s="13">
        <f t="shared" si="2"/>
        <v>1876.3579999999999</v>
      </c>
      <c r="X13" s="14"/>
      <c r="Y13" s="46"/>
      <c r="Z13" s="15"/>
      <c r="AA13" s="15"/>
      <c r="AB13" s="15">
        <f t="shared" si="3"/>
        <v>0</v>
      </c>
      <c r="AC13" s="42"/>
      <c r="AD13" s="16">
        <f t="shared" si="4"/>
        <v>0</v>
      </c>
      <c r="AE13" s="17"/>
      <c r="AF13" s="53"/>
      <c r="AG13" s="18"/>
      <c r="AH13" s="18"/>
      <c r="AI13" s="18">
        <f t="shared" si="5"/>
        <v>0</v>
      </c>
      <c r="AJ13" s="43"/>
      <c r="AK13" s="19">
        <f t="shared" si="6"/>
        <v>0</v>
      </c>
      <c r="AL13" s="14"/>
      <c r="AM13" s="46"/>
      <c r="AN13" s="15"/>
      <c r="AO13" s="15"/>
      <c r="AP13" s="15">
        <f t="shared" si="7"/>
        <v>0</v>
      </c>
      <c r="AQ13" s="42"/>
      <c r="AR13" s="16">
        <f t="shared" si="8"/>
        <v>0</v>
      </c>
      <c r="AS13" s="34" t="str">
        <f t="shared" si="9"/>
        <v>Ok</v>
      </c>
      <c r="AT13" s="34" t="str">
        <f t="shared" si="10"/>
        <v>A Tiempo</v>
      </c>
      <c r="AU13" s="34" t="s">
        <v>109</v>
      </c>
      <c r="AV13" s="55">
        <f t="shared" si="12"/>
        <v>0</v>
      </c>
      <c r="AW13" s="57">
        <f t="shared" si="13"/>
        <v>1</v>
      </c>
      <c r="AX13" s="57" t="str">
        <f t="shared" si="14"/>
        <v>Ok</v>
      </c>
      <c r="AY13" s="55" t="s">
        <v>107</v>
      </c>
      <c r="AZ13" s="55" t="s">
        <v>79</v>
      </c>
      <c r="BA13" s="2">
        <f t="shared" si="15"/>
        <v>0</v>
      </c>
      <c r="BB13" s="2">
        <f t="shared" si="16"/>
        <v>69.2</v>
      </c>
      <c r="BC13" s="2">
        <f t="shared" si="17"/>
        <v>0</v>
      </c>
      <c r="BD13" s="2">
        <f t="shared" si="18"/>
        <v>31.9</v>
      </c>
      <c r="BE13" s="2">
        <f t="shared" si="19"/>
        <v>4.7849710982658991</v>
      </c>
    </row>
    <row r="14" spans="1:61" ht="12.75" customHeight="1" x14ac:dyDescent="0.2">
      <c r="A14" s="59">
        <v>13</v>
      </c>
      <c r="B14" s="3" t="str">
        <f>IF('[1]Poloplast Comp'!$B14="","",'[1]Poloplast Comp'!$B14)</f>
        <v>PC0004</v>
      </c>
      <c r="C14" s="3" t="str">
        <f>IF(B14="","",'[1]Poloplast Comp'!$E14)</f>
        <v>PRV-042</v>
      </c>
      <c r="D14" s="3" t="str">
        <f>IF(B14="","",'[1]Poloplast Comp'!$F14)</f>
        <v>POLIFORMAS PLASTICAS S.A. DE C.V.</v>
      </c>
      <c r="E14" s="4">
        <f>IF(B14="","",VLOOKUP($C14,[2]Proveedores!$A$6:$C$224,3,FALSE))</f>
        <v>0</v>
      </c>
      <c r="F14" s="3" t="str">
        <f>IF(B14="","",'[1]Poloplast Comp'!$W14)</f>
        <v>MAP-0002</v>
      </c>
      <c r="G14" s="3" t="str">
        <f>IF(B14="","",'[1]Poloplast Comp'!$AE14)</f>
        <v xml:space="preserve">TALCO  </v>
      </c>
      <c r="H14" s="4" t="str">
        <f>IF(B14="","",'[1]Poloplast Comp'!$AF14)</f>
        <v>KGS</v>
      </c>
      <c r="I14" s="4" t="str">
        <f>IF(B14="","",'[1]Poloplast Comp'!$T14)</f>
        <v>Planeacion</v>
      </c>
      <c r="J14" s="4" t="str">
        <f>IF(B14="","",'[1]Poloplast Comp'!$U14)</f>
        <v>Varios</v>
      </c>
      <c r="K14" s="4" t="str">
        <f>IF(B14="","",'[1]Poloplast Comp'!$AC14)</f>
        <v>EM-S1</v>
      </c>
      <c r="L14" s="5">
        <f>IF(B14="","",'[1]Poloplast Comp'!$AD14)</f>
        <v>1</v>
      </c>
      <c r="M14" s="6">
        <f>IF(B14="","",'[1]Poloplast Comp'!$AB14)</f>
        <v>42377</v>
      </c>
      <c r="N14" s="49">
        <f t="shared" si="0"/>
        <v>42377</v>
      </c>
      <c r="O14" s="7">
        <f>IF(B14="","",'[1]Poloplast Comp'!$V14)</f>
        <v>100</v>
      </c>
      <c r="P14" s="10">
        <v>10.932499999999999</v>
      </c>
      <c r="Q14" s="11">
        <v>42377</v>
      </c>
      <c r="R14" s="36"/>
      <c r="S14" s="36" t="s">
        <v>92</v>
      </c>
      <c r="T14" s="12">
        <v>100</v>
      </c>
      <c r="U14" s="12">
        <v>12.1472</v>
      </c>
      <c r="V14" s="41">
        <v>0.1</v>
      </c>
      <c r="W14" s="13">
        <f t="shared" si="2"/>
        <v>1093.248</v>
      </c>
      <c r="X14" s="14"/>
      <c r="Y14" s="46"/>
      <c r="Z14" s="15"/>
      <c r="AA14" s="15"/>
      <c r="AB14" s="15">
        <f t="shared" si="3"/>
        <v>0</v>
      </c>
      <c r="AC14" s="42"/>
      <c r="AD14" s="16">
        <f t="shared" si="4"/>
        <v>0</v>
      </c>
      <c r="AE14" s="17"/>
      <c r="AF14" s="53"/>
      <c r="AG14" s="18"/>
      <c r="AH14" s="18"/>
      <c r="AI14" s="18">
        <f t="shared" si="5"/>
        <v>0</v>
      </c>
      <c r="AJ14" s="43"/>
      <c r="AK14" s="19">
        <f t="shared" si="6"/>
        <v>0</v>
      </c>
      <c r="AL14" s="14"/>
      <c r="AM14" s="46"/>
      <c r="AN14" s="15"/>
      <c r="AO14" s="15"/>
      <c r="AP14" s="15">
        <f t="shared" si="7"/>
        <v>0</v>
      </c>
      <c r="AQ14" s="42"/>
      <c r="AR14" s="16">
        <f t="shared" si="8"/>
        <v>0</v>
      </c>
      <c r="AS14" s="34" t="str">
        <f t="shared" si="9"/>
        <v>Ok</v>
      </c>
      <c r="AT14" s="34" t="str">
        <f t="shared" si="10"/>
        <v>A Tiempo</v>
      </c>
      <c r="AU14" s="34" t="s">
        <v>109</v>
      </c>
      <c r="AV14" s="55">
        <f t="shared" si="12"/>
        <v>0</v>
      </c>
      <c r="AW14" s="57">
        <f t="shared" si="13"/>
        <v>1</v>
      </c>
      <c r="AX14" s="57" t="str">
        <f t="shared" si="14"/>
        <v>Ok</v>
      </c>
      <c r="AY14" s="55" t="s">
        <v>70</v>
      </c>
      <c r="AZ14" s="55" t="s">
        <v>78</v>
      </c>
      <c r="BA14" s="2">
        <f t="shared" si="15"/>
        <v>0</v>
      </c>
      <c r="BB14" s="2">
        <f t="shared" si="16"/>
        <v>100</v>
      </c>
      <c r="BC14" s="2">
        <f t="shared" si="17"/>
        <v>0</v>
      </c>
      <c r="BD14" s="2">
        <f t="shared" si="18"/>
        <v>12.1472</v>
      </c>
      <c r="BE14" s="2">
        <f t="shared" si="19"/>
        <v>1.2147000000000006</v>
      </c>
    </row>
    <row r="15" spans="1:61" ht="12.75" customHeight="1" x14ac:dyDescent="0.2">
      <c r="A15" s="60">
        <v>14</v>
      </c>
      <c r="B15" s="3" t="str">
        <f>IF('[1]Poloplast Comp'!$B15="","",'[1]Poloplast Comp'!$B15)</f>
        <v>PC0004</v>
      </c>
      <c r="C15" s="3" t="str">
        <f>IF(B15="","",'[1]Poloplast Comp'!$E15)</f>
        <v>PRV-042</v>
      </c>
      <c r="D15" s="3" t="str">
        <f>IF(B15="","",'[1]Poloplast Comp'!$F15)</f>
        <v>POLIFORMAS PLASTICAS S.A. DE C.V.</v>
      </c>
      <c r="E15" s="4">
        <f>IF(B15="","",VLOOKUP($C15,[2]Proveedores!$A$6:$C$224,3,FALSE))</f>
        <v>0</v>
      </c>
      <c r="F15" s="3" t="str">
        <f>IF(B15="","",'[1]Poloplast Comp'!$W15)</f>
        <v>MAP-0003</v>
      </c>
      <c r="G15" s="3" t="str">
        <f>IF(B15="","",'[1]Poloplast Comp'!$AE15)</f>
        <v xml:space="preserve">CATALIZADOR BUTANOX M-50  </v>
      </c>
      <c r="H15" s="4" t="str">
        <f>IF(B15="","",'[1]Poloplast Comp'!$AF15)</f>
        <v>KGS</v>
      </c>
      <c r="I15" s="4" t="str">
        <f>IF(B15="","",'[1]Poloplast Comp'!$T15)</f>
        <v>Planeacion</v>
      </c>
      <c r="J15" s="4" t="str">
        <f>IF(B15="","",'[1]Poloplast Comp'!$U15)</f>
        <v>Varios</v>
      </c>
      <c r="K15" s="4" t="str">
        <f>IF(B15="","",'[1]Poloplast Comp'!$AC15)</f>
        <v>EM-S1</v>
      </c>
      <c r="L15" s="5">
        <f>IF(B15="","",'[1]Poloplast Comp'!$AD15)</f>
        <v>1</v>
      </c>
      <c r="M15" s="6">
        <f>IF(B15="","",'[1]Poloplast Comp'!$AB15)</f>
        <v>42377</v>
      </c>
      <c r="N15" s="49">
        <f t="shared" si="0"/>
        <v>42377</v>
      </c>
      <c r="O15" s="7">
        <f>IF(B15="","",'[1]Poloplast Comp'!$V15)</f>
        <v>164.5</v>
      </c>
      <c r="P15" s="10">
        <v>105.49246200607899</v>
      </c>
      <c r="Q15" s="11">
        <v>42377</v>
      </c>
      <c r="R15" s="36"/>
      <c r="S15" s="36" t="s">
        <v>92</v>
      </c>
      <c r="T15" s="12">
        <v>164.5</v>
      </c>
      <c r="U15" s="12">
        <v>124.10875</v>
      </c>
      <c r="V15" s="41">
        <v>0.15</v>
      </c>
      <c r="W15" s="13">
        <f t="shared" si="2"/>
        <v>17353.50596875</v>
      </c>
      <c r="X15" s="14"/>
      <c r="Y15" s="46"/>
      <c r="Z15" s="15"/>
      <c r="AA15" s="15"/>
      <c r="AB15" s="15">
        <f t="shared" si="3"/>
        <v>0</v>
      </c>
      <c r="AC15" s="42"/>
      <c r="AD15" s="16">
        <f t="shared" si="4"/>
        <v>0</v>
      </c>
      <c r="AE15" s="17"/>
      <c r="AF15" s="53"/>
      <c r="AG15" s="18"/>
      <c r="AH15" s="18"/>
      <c r="AI15" s="18">
        <f t="shared" si="5"/>
        <v>0</v>
      </c>
      <c r="AJ15" s="43"/>
      <c r="AK15" s="19">
        <f t="shared" si="6"/>
        <v>0</v>
      </c>
      <c r="AL15" s="14"/>
      <c r="AM15" s="46"/>
      <c r="AN15" s="15"/>
      <c r="AO15" s="15"/>
      <c r="AP15" s="15">
        <f t="shared" si="7"/>
        <v>0</v>
      </c>
      <c r="AQ15" s="42"/>
      <c r="AR15" s="16">
        <f t="shared" si="8"/>
        <v>0</v>
      </c>
      <c r="AS15" s="34" t="str">
        <f t="shared" si="9"/>
        <v>Ok</v>
      </c>
      <c r="AT15" s="34" t="str">
        <f t="shared" si="10"/>
        <v>A Tiempo</v>
      </c>
      <c r="AU15" s="34" t="s">
        <v>109</v>
      </c>
      <c r="AV15" s="55">
        <f t="shared" si="12"/>
        <v>0</v>
      </c>
      <c r="AW15" s="57">
        <f t="shared" si="13"/>
        <v>1</v>
      </c>
      <c r="AX15" s="57" t="str">
        <f t="shared" si="14"/>
        <v>Ok</v>
      </c>
      <c r="AY15" s="55" t="s">
        <v>70</v>
      </c>
      <c r="AZ15" s="55" t="s">
        <v>78</v>
      </c>
      <c r="BA15" s="2">
        <f t="shared" si="15"/>
        <v>0</v>
      </c>
      <c r="BB15" s="2">
        <f t="shared" si="16"/>
        <v>164.5</v>
      </c>
      <c r="BC15" s="2">
        <f t="shared" si="17"/>
        <v>0</v>
      </c>
      <c r="BD15" s="2">
        <f t="shared" si="18"/>
        <v>124.10875</v>
      </c>
      <c r="BE15" s="2">
        <f t="shared" si="19"/>
        <v>18.616287993921006</v>
      </c>
    </row>
    <row r="16" spans="1:61" ht="12.75" customHeight="1" x14ac:dyDescent="0.2">
      <c r="A16" s="59">
        <v>15</v>
      </c>
      <c r="B16" s="3" t="str">
        <f>IF('[1]Poloplast Comp'!$B16="","",'[1]Poloplast Comp'!$B16)</f>
        <v>PC0004</v>
      </c>
      <c r="C16" s="3" t="str">
        <f>IF(B16="","",'[1]Poloplast Comp'!$E16)</f>
        <v>PRV-042</v>
      </c>
      <c r="D16" s="3" t="str">
        <f>IF(B16="","",'[1]Poloplast Comp'!$F16)</f>
        <v>POLIFORMAS PLASTICAS S.A. DE C.V.</v>
      </c>
      <c r="E16" s="4">
        <f>IF(B16="","",VLOOKUP($C16,[2]Proveedores!$A$6:$C$224,3,FALSE))</f>
        <v>0</v>
      </c>
      <c r="F16" s="3" t="str">
        <f>IF(B16="","",'[1]Poloplast Comp'!$W16)</f>
        <v>MAP-0016</v>
      </c>
      <c r="G16" s="3" t="str">
        <f>IF(B16="","",'[1]Poloplast Comp'!$AE16)</f>
        <v xml:space="preserve">ESPUMA POLIURETANO A  </v>
      </c>
      <c r="H16" s="4" t="str">
        <f>IF(B16="","",'[1]Poloplast Comp'!$AF16)</f>
        <v>KGS</v>
      </c>
      <c r="I16" s="4" t="str">
        <f>IF(B16="","",'[1]Poloplast Comp'!$T16)</f>
        <v>Planeacion</v>
      </c>
      <c r="J16" s="4" t="str">
        <f>IF(B16="","",'[1]Poloplast Comp'!$U16)</f>
        <v>Varios</v>
      </c>
      <c r="K16" s="4" t="str">
        <f>IF(B16="","",'[1]Poloplast Comp'!$AC16)</f>
        <v>EM-S1</v>
      </c>
      <c r="L16" s="5">
        <f>IF(B16="","",'[1]Poloplast Comp'!$AD16)</f>
        <v>1</v>
      </c>
      <c r="M16" s="6">
        <f>IF(B16="","",'[1]Poloplast Comp'!$AB16)</f>
        <v>42377</v>
      </c>
      <c r="N16" s="49">
        <f t="shared" si="0"/>
        <v>42377</v>
      </c>
      <c r="O16" s="7">
        <f>IF(B16="","",'[1]Poloplast Comp'!$V16)</f>
        <v>40</v>
      </c>
      <c r="P16" s="10">
        <v>74.259749999999997</v>
      </c>
      <c r="Q16" s="11">
        <v>42377</v>
      </c>
      <c r="R16" s="36"/>
      <c r="S16" s="36" t="s">
        <v>92</v>
      </c>
      <c r="T16" s="12">
        <v>40</v>
      </c>
      <c r="U16" s="12">
        <v>82.510750000000002</v>
      </c>
      <c r="V16" s="41">
        <v>0.1</v>
      </c>
      <c r="W16" s="13">
        <f t="shared" si="2"/>
        <v>2970.3870000000002</v>
      </c>
      <c r="X16" s="14"/>
      <c r="Y16" s="46"/>
      <c r="Z16" s="15"/>
      <c r="AA16" s="15"/>
      <c r="AB16" s="15">
        <f t="shared" si="3"/>
        <v>0</v>
      </c>
      <c r="AC16" s="42"/>
      <c r="AD16" s="16">
        <f t="shared" si="4"/>
        <v>0</v>
      </c>
      <c r="AE16" s="17"/>
      <c r="AF16" s="53"/>
      <c r="AG16" s="18"/>
      <c r="AH16" s="18"/>
      <c r="AI16" s="18">
        <f t="shared" si="5"/>
        <v>0</v>
      </c>
      <c r="AJ16" s="43"/>
      <c r="AK16" s="19">
        <f t="shared" si="6"/>
        <v>0</v>
      </c>
      <c r="AL16" s="14"/>
      <c r="AM16" s="46"/>
      <c r="AN16" s="15"/>
      <c r="AO16" s="15"/>
      <c r="AP16" s="15">
        <f t="shared" si="7"/>
        <v>0</v>
      </c>
      <c r="AQ16" s="42"/>
      <c r="AR16" s="16">
        <f t="shared" si="8"/>
        <v>0</v>
      </c>
      <c r="AS16" s="34" t="str">
        <f t="shared" si="9"/>
        <v>Ok</v>
      </c>
      <c r="AT16" s="34" t="str">
        <f t="shared" si="10"/>
        <v>A Tiempo</v>
      </c>
      <c r="AU16" s="34" t="s">
        <v>109</v>
      </c>
      <c r="AV16" s="55">
        <f t="shared" si="12"/>
        <v>0</v>
      </c>
      <c r="AW16" s="57">
        <f t="shared" si="13"/>
        <v>1</v>
      </c>
      <c r="AX16" s="57" t="str">
        <f t="shared" si="14"/>
        <v>Ok</v>
      </c>
      <c r="AY16" s="55" t="s">
        <v>70</v>
      </c>
      <c r="AZ16" s="55" t="s">
        <v>78</v>
      </c>
      <c r="BA16" s="2">
        <f t="shared" si="15"/>
        <v>0</v>
      </c>
      <c r="BB16" s="2">
        <f t="shared" si="16"/>
        <v>40</v>
      </c>
      <c r="BC16" s="2">
        <f t="shared" si="17"/>
        <v>0</v>
      </c>
      <c r="BD16" s="2">
        <f t="shared" si="18"/>
        <v>82.510750000000002</v>
      </c>
      <c r="BE16" s="2">
        <f t="shared" si="19"/>
        <v>8.2510000000000048</v>
      </c>
    </row>
    <row r="17" spans="1:57" ht="12.75" customHeight="1" x14ac:dyDescent="0.2">
      <c r="A17" s="60">
        <v>16</v>
      </c>
      <c r="B17" s="3" t="str">
        <f>IF('[1]Poloplast Comp'!$B17="","",'[1]Poloplast Comp'!$B17)</f>
        <v>PC0004</v>
      </c>
      <c r="C17" s="3" t="str">
        <f>IF(B17="","",'[1]Poloplast Comp'!$E17)</f>
        <v>PRV-042</v>
      </c>
      <c r="D17" s="3" t="str">
        <f>IF(B17="","",'[1]Poloplast Comp'!$F17)</f>
        <v>POLIFORMAS PLASTICAS S.A. DE C.V.</v>
      </c>
      <c r="E17" s="4">
        <f>IF(B17="","",VLOOKUP($C17,[2]Proveedores!$A$6:$C$224,3,FALSE))</f>
        <v>0</v>
      </c>
      <c r="F17" s="3" t="str">
        <f>IF(B17="","",'[1]Poloplast Comp'!$W17)</f>
        <v>MAP-0017</v>
      </c>
      <c r="G17" s="3" t="str">
        <f>IF(B17="","",'[1]Poloplast Comp'!$AE17)</f>
        <v xml:space="preserve">ESPUMA POLIURETANO B  </v>
      </c>
      <c r="H17" s="4" t="str">
        <f>IF(B17="","",'[1]Poloplast Comp'!$AF17)</f>
        <v>KGS</v>
      </c>
      <c r="I17" s="4" t="str">
        <f>IF(B17="","",'[1]Poloplast Comp'!$T17)</f>
        <v>Planeacion</v>
      </c>
      <c r="J17" s="4" t="str">
        <f>IF(B17="","",'[1]Poloplast Comp'!$U17)</f>
        <v>Varios</v>
      </c>
      <c r="K17" s="4" t="str">
        <f>IF(B17="","",'[1]Poloplast Comp'!$AC17)</f>
        <v>EM-S1</v>
      </c>
      <c r="L17" s="5">
        <f>IF(B17="","",'[1]Poloplast Comp'!$AD17)</f>
        <v>1</v>
      </c>
      <c r="M17" s="6">
        <f>IF(B17="","",'[1]Poloplast Comp'!$AB17)</f>
        <v>42377</v>
      </c>
      <c r="N17" s="49">
        <f t="shared" si="0"/>
        <v>42377</v>
      </c>
      <c r="O17" s="7">
        <f>IF(B17="","",'[1]Poloplast Comp'!$V17)</f>
        <v>40</v>
      </c>
      <c r="P17" s="10">
        <v>74.259749999999997</v>
      </c>
      <c r="Q17" s="11">
        <v>42377</v>
      </c>
      <c r="R17" s="36"/>
      <c r="S17" s="36" t="s">
        <v>92</v>
      </c>
      <c r="T17" s="12">
        <v>40</v>
      </c>
      <c r="U17" s="12">
        <v>82.510750000000002</v>
      </c>
      <c r="V17" s="41">
        <v>0.1</v>
      </c>
      <c r="W17" s="13">
        <f t="shared" si="2"/>
        <v>2970.3870000000002</v>
      </c>
      <c r="X17" s="14"/>
      <c r="Y17" s="46"/>
      <c r="Z17" s="15"/>
      <c r="AA17" s="15"/>
      <c r="AB17" s="15">
        <f t="shared" si="3"/>
        <v>0</v>
      </c>
      <c r="AC17" s="42"/>
      <c r="AD17" s="16">
        <f t="shared" si="4"/>
        <v>0</v>
      </c>
      <c r="AE17" s="17"/>
      <c r="AF17" s="53"/>
      <c r="AG17" s="18"/>
      <c r="AH17" s="18"/>
      <c r="AI17" s="18">
        <f t="shared" si="5"/>
        <v>0</v>
      </c>
      <c r="AJ17" s="43"/>
      <c r="AK17" s="19">
        <f t="shared" si="6"/>
        <v>0</v>
      </c>
      <c r="AL17" s="14"/>
      <c r="AM17" s="46"/>
      <c r="AN17" s="15"/>
      <c r="AO17" s="15"/>
      <c r="AP17" s="15">
        <f t="shared" si="7"/>
        <v>0</v>
      </c>
      <c r="AQ17" s="42"/>
      <c r="AR17" s="16">
        <f t="shared" si="8"/>
        <v>0</v>
      </c>
      <c r="AS17" s="34" t="str">
        <f t="shared" si="9"/>
        <v>Ok</v>
      </c>
      <c r="AT17" s="34" t="str">
        <f t="shared" si="10"/>
        <v>A Tiempo</v>
      </c>
      <c r="AU17" s="34" t="s">
        <v>109</v>
      </c>
      <c r="AV17" s="55">
        <f t="shared" si="12"/>
        <v>0</v>
      </c>
      <c r="AW17" s="57">
        <f t="shared" si="13"/>
        <v>1</v>
      </c>
      <c r="AX17" s="57" t="str">
        <f t="shared" si="14"/>
        <v>Ok</v>
      </c>
      <c r="AY17" s="55" t="s">
        <v>70</v>
      </c>
      <c r="AZ17" s="55" t="s">
        <v>78</v>
      </c>
      <c r="BA17" s="2">
        <f t="shared" si="15"/>
        <v>0</v>
      </c>
      <c r="BB17" s="2">
        <f t="shared" si="16"/>
        <v>40</v>
      </c>
      <c r="BC17" s="2">
        <f t="shared" si="17"/>
        <v>0</v>
      </c>
      <c r="BD17" s="2">
        <f t="shared" si="18"/>
        <v>82.510750000000002</v>
      </c>
      <c r="BE17" s="2">
        <f t="shared" si="19"/>
        <v>8.2510000000000048</v>
      </c>
    </row>
    <row r="18" spans="1:57" ht="12.75" customHeight="1" x14ac:dyDescent="0.2">
      <c r="A18" s="59">
        <v>17</v>
      </c>
      <c r="B18" s="3" t="str">
        <f>IF('[1]Poloplast Comp'!$B18="","",'[1]Poloplast Comp'!$B18)</f>
        <v>PC0005</v>
      </c>
      <c r="C18" s="3" t="str">
        <f>IF(B18="","",'[1]Poloplast Comp'!$E18)</f>
        <v>PRV-027</v>
      </c>
      <c r="D18" s="3" t="str">
        <f>IF(B18="","",'[1]Poloplast Comp'!$F18)</f>
        <v>INTERCONTINENTAL DE COMPOSITESYCERAMICAS A2 S.A. DE C.V.</v>
      </c>
      <c r="E18" s="4">
        <f>IF(B18="","",VLOOKUP($C18,[2]Proveedores!$A$6:$C$224,3,FALSE))</f>
        <v>0</v>
      </c>
      <c r="F18" s="3" t="str">
        <f>IF(B18="","",'[1]Poloplast Comp'!$W18)</f>
        <v>MAP-0018</v>
      </c>
      <c r="G18" s="3" t="str">
        <f>IF(B18="","",'[1]Poloplast Comp'!$AE18)</f>
        <v xml:space="preserve">FIBRA DE VIDRIO 1 1/2 ONZ.  </v>
      </c>
      <c r="H18" s="4" t="str">
        <f>IF(B18="","",'[1]Poloplast Comp'!$AF18)</f>
        <v>KGS</v>
      </c>
      <c r="I18" s="4" t="str">
        <f>IF(B18="","",'[1]Poloplast Comp'!$T18)</f>
        <v>Planeacion</v>
      </c>
      <c r="J18" s="4" t="str">
        <f>IF(B18="","",'[1]Poloplast Comp'!$U18)</f>
        <v>Varios</v>
      </c>
      <c r="K18" s="4" t="str">
        <f>IF(B18="","",'[1]Poloplast Comp'!$AC18)</f>
        <v>EM-S1</v>
      </c>
      <c r="L18" s="5">
        <f>IF(B18="","",'[1]Poloplast Comp'!$AD18)</f>
        <v>1</v>
      </c>
      <c r="M18" s="6">
        <f>IF(B18="","",'[1]Poloplast Comp'!$AB18)</f>
        <v>42377</v>
      </c>
      <c r="N18" s="49">
        <f t="shared" si="0"/>
        <v>42377</v>
      </c>
      <c r="O18" s="7">
        <f>IF(B18="","",'[1]Poloplast Comp'!$V18)</f>
        <v>92</v>
      </c>
      <c r="P18" s="10">
        <f>IF(B18="","",'[1]Poloplast Comp'!$X18)</f>
        <v>31</v>
      </c>
      <c r="Q18" s="11">
        <v>42377</v>
      </c>
      <c r="R18" s="36"/>
      <c r="S18" s="36" t="s">
        <v>90</v>
      </c>
      <c r="T18" s="12">
        <v>92</v>
      </c>
      <c r="U18" s="12">
        <f t="shared" si="1"/>
        <v>31</v>
      </c>
      <c r="V18" s="41">
        <v>0</v>
      </c>
      <c r="W18" s="13">
        <f t="shared" si="2"/>
        <v>2852</v>
      </c>
      <c r="X18" s="14"/>
      <c r="Y18" s="46"/>
      <c r="Z18" s="15"/>
      <c r="AA18" s="15"/>
      <c r="AB18" s="15">
        <f t="shared" si="3"/>
        <v>0</v>
      </c>
      <c r="AC18" s="42"/>
      <c r="AD18" s="16">
        <f t="shared" si="4"/>
        <v>0</v>
      </c>
      <c r="AE18" s="17"/>
      <c r="AF18" s="53"/>
      <c r="AG18" s="18"/>
      <c r="AH18" s="18"/>
      <c r="AI18" s="18">
        <f t="shared" si="5"/>
        <v>0</v>
      </c>
      <c r="AJ18" s="43"/>
      <c r="AK18" s="19">
        <f t="shared" si="6"/>
        <v>0</v>
      </c>
      <c r="AL18" s="14"/>
      <c r="AM18" s="46"/>
      <c r="AN18" s="15"/>
      <c r="AO18" s="15"/>
      <c r="AP18" s="15">
        <f t="shared" si="7"/>
        <v>0</v>
      </c>
      <c r="AQ18" s="42"/>
      <c r="AR18" s="16">
        <f t="shared" si="8"/>
        <v>0</v>
      </c>
      <c r="AS18" s="34" t="str">
        <f t="shared" si="9"/>
        <v>Ok</v>
      </c>
      <c r="AT18" s="34" t="str">
        <f t="shared" si="10"/>
        <v>A Tiempo</v>
      </c>
      <c r="AU18" s="34" t="str">
        <f t="shared" si="11"/>
        <v>Ok</v>
      </c>
      <c r="AV18" s="55">
        <f t="shared" si="12"/>
        <v>0</v>
      </c>
      <c r="AW18" s="57">
        <f t="shared" si="13"/>
        <v>1</v>
      </c>
      <c r="AX18" s="57" t="str">
        <f t="shared" si="14"/>
        <v>Ok</v>
      </c>
      <c r="AY18" s="55" t="s">
        <v>70</v>
      </c>
      <c r="AZ18" s="55" t="s">
        <v>78</v>
      </c>
      <c r="BA18" s="2">
        <f t="shared" si="15"/>
        <v>0</v>
      </c>
      <c r="BB18" s="2">
        <f t="shared" si="16"/>
        <v>92</v>
      </c>
      <c r="BC18" s="2">
        <f t="shared" si="17"/>
        <v>0</v>
      </c>
      <c r="BD18" s="2">
        <f t="shared" si="18"/>
        <v>31</v>
      </c>
      <c r="BE18" s="2">
        <f t="shared" si="19"/>
        <v>0</v>
      </c>
    </row>
    <row r="19" spans="1:57" ht="12.75" customHeight="1" x14ac:dyDescent="0.2">
      <c r="A19" s="60">
        <v>18</v>
      </c>
      <c r="B19" s="3" t="str">
        <f>IF('[1]Poloplast Comp'!$B19="","",'[1]Poloplast Comp'!$B19)</f>
        <v>PC0005</v>
      </c>
      <c r="C19" s="3" t="str">
        <f>IF(B19="","",'[1]Poloplast Comp'!$E19)</f>
        <v>PRV-027</v>
      </c>
      <c r="D19" s="3" t="str">
        <f>IF(B19="","",'[1]Poloplast Comp'!$F19)</f>
        <v>INTERCONTINENTAL DE COMPOSITESYCERAMICAS A2 S.A. DE C.V.</v>
      </c>
      <c r="E19" s="4">
        <f>IF(B19="","",VLOOKUP($C19,[2]Proveedores!$A$6:$C$224,3,FALSE))</f>
        <v>0</v>
      </c>
      <c r="F19" s="3" t="str">
        <f>IF(B19="","",'[1]Poloplast Comp'!$W19)</f>
        <v>MAP-0019</v>
      </c>
      <c r="G19" s="3" t="str">
        <f>IF(B19="","",'[1]Poloplast Comp'!$AE19)</f>
        <v xml:space="preserve">FIBRA DE VIDRIO 2 ONZ.  </v>
      </c>
      <c r="H19" s="4" t="str">
        <f>IF(B19="","",'[1]Poloplast Comp'!$AF19)</f>
        <v>KGS</v>
      </c>
      <c r="I19" s="4" t="str">
        <f>IF(B19="","",'[1]Poloplast Comp'!$T19)</f>
        <v>Planeacion</v>
      </c>
      <c r="J19" s="4" t="str">
        <f>IF(B19="","",'[1]Poloplast Comp'!$U19)</f>
        <v>Varios</v>
      </c>
      <c r="K19" s="4" t="str">
        <f>IF(B19="","",'[1]Poloplast Comp'!$AC19)</f>
        <v>EM-S1</v>
      </c>
      <c r="L19" s="5">
        <f>IF(B19="","",'[1]Poloplast Comp'!$AD19)</f>
        <v>1</v>
      </c>
      <c r="M19" s="6">
        <f>IF(B19="","",'[1]Poloplast Comp'!$AB19)</f>
        <v>42377</v>
      </c>
      <c r="N19" s="49">
        <f t="shared" si="0"/>
        <v>42377</v>
      </c>
      <c r="O19" s="7">
        <f>IF(B19="","",'[1]Poloplast Comp'!$V19)</f>
        <v>4140</v>
      </c>
      <c r="P19" s="10">
        <f>IF(B19="","",'[1]Poloplast Comp'!$X19)</f>
        <v>31</v>
      </c>
      <c r="Q19" s="11">
        <v>42377</v>
      </c>
      <c r="R19" s="36"/>
      <c r="S19" s="36" t="s">
        <v>90</v>
      </c>
      <c r="T19" s="12">
        <v>4140</v>
      </c>
      <c r="U19" s="12">
        <f t="shared" si="1"/>
        <v>31</v>
      </c>
      <c r="V19" s="41">
        <v>0</v>
      </c>
      <c r="W19" s="13">
        <f t="shared" si="2"/>
        <v>128340</v>
      </c>
      <c r="X19" s="14"/>
      <c r="Y19" s="46"/>
      <c r="Z19" s="15"/>
      <c r="AA19" s="15"/>
      <c r="AB19" s="15">
        <f t="shared" si="3"/>
        <v>0</v>
      </c>
      <c r="AC19" s="42"/>
      <c r="AD19" s="16">
        <f t="shared" si="4"/>
        <v>0</v>
      </c>
      <c r="AE19" s="17"/>
      <c r="AF19" s="53"/>
      <c r="AG19" s="18"/>
      <c r="AH19" s="18"/>
      <c r="AI19" s="18">
        <f t="shared" si="5"/>
        <v>0</v>
      </c>
      <c r="AJ19" s="43"/>
      <c r="AK19" s="19">
        <f t="shared" si="6"/>
        <v>0</v>
      </c>
      <c r="AL19" s="14"/>
      <c r="AM19" s="46"/>
      <c r="AN19" s="15"/>
      <c r="AO19" s="15"/>
      <c r="AP19" s="15">
        <f t="shared" si="7"/>
        <v>0</v>
      </c>
      <c r="AQ19" s="42"/>
      <c r="AR19" s="16">
        <f t="shared" si="8"/>
        <v>0</v>
      </c>
      <c r="AS19" s="34" t="str">
        <f t="shared" si="9"/>
        <v>Ok</v>
      </c>
      <c r="AT19" s="34" t="str">
        <f t="shared" si="10"/>
        <v>A Tiempo</v>
      </c>
      <c r="AU19" s="34" t="str">
        <f t="shared" si="11"/>
        <v>Ok</v>
      </c>
      <c r="AV19" s="55">
        <f t="shared" si="12"/>
        <v>0</v>
      </c>
      <c r="AW19" s="57">
        <f t="shared" si="13"/>
        <v>1</v>
      </c>
      <c r="AX19" s="57" t="str">
        <f t="shared" si="14"/>
        <v>Ok</v>
      </c>
      <c r="AY19" s="55" t="s">
        <v>70</v>
      </c>
      <c r="AZ19" s="55" t="s">
        <v>78</v>
      </c>
      <c r="BA19" s="2">
        <f t="shared" si="15"/>
        <v>0</v>
      </c>
      <c r="BB19" s="2">
        <f t="shared" si="16"/>
        <v>4140</v>
      </c>
      <c r="BC19" s="2">
        <f t="shared" si="17"/>
        <v>0</v>
      </c>
      <c r="BD19" s="2">
        <f t="shared" si="18"/>
        <v>31</v>
      </c>
      <c r="BE19" s="2">
        <f t="shared" si="19"/>
        <v>0</v>
      </c>
    </row>
    <row r="20" spans="1:57" ht="12.75" customHeight="1" x14ac:dyDescent="0.2">
      <c r="A20" s="59">
        <v>19</v>
      </c>
      <c r="B20" s="3" t="str">
        <f>IF('[1]Poloplast Comp'!$B20="","",'[1]Poloplast Comp'!$B20)</f>
        <v>PC0006</v>
      </c>
      <c r="C20" s="3" t="str">
        <f>IF(B20="","",'[1]Poloplast Comp'!$E20)</f>
        <v>PRV-199</v>
      </c>
      <c r="D20" s="3" t="str">
        <f>IF(B20="","",'[1]Poloplast Comp'!$F20)</f>
        <v>ANGULOS Y PERFILES DE ACOLMAN, S.A. DE C.V.</v>
      </c>
      <c r="E20" s="4">
        <f>IF(B20="","",VLOOKUP($C20,[2]Proveedores!$A$6:$C$224,3,FALSE))</f>
        <v>0</v>
      </c>
      <c r="F20" s="3" t="str">
        <f>IF(B20="","",'[1]Poloplast Comp'!$W20)</f>
        <v>MET-0178</v>
      </c>
      <c r="G20" s="3" t="str">
        <f>IF(B20="","",'[1]Poloplast Comp'!$AE20)</f>
        <v>REDONDO PULIDO 3/8 NEGRO 6 MTS</v>
      </c>
      <c r="H20" s="4" t="str">
        <f>IF(B20="","",'[1]Poloplast Comp'!$AF20)</f>
        <v>PZA</v>
      </c>
      <c r="I20" s="4" t="str">
        <f>IF(B20="","",'[1]Poloplast Comp'!$T20)</f>
        <v>Planeacion</v>
      </c>
      <c r="J20" s="4" t="str">
        <f>IF(B20="","",'[1]Poloplast Comp'!$U20)</f>
        <v>Varios</v>
      </c>
      <c r="K20" s="4" t="str">
        <f>IF(B20="","",'[1]Poloplast Comp'!$AC20)</f>
        <v>EM-S1</v>
      </c>
      <c r="L20" s="5">
        <f>IF(B20="","",'[1]Poloplast Comp'!$AD20)</f>
        <v>1</v>
      </c>
      <c r="M20" s="6">
        <f>IF(B20="","",'[1]Poloplast Comp'!$AB20)</f>
        <v>42376</v>
      </c>
      <c r="N20" s="49">
        <f t="shared" si="0"/>
        <v>42376</v>
      </c>
      <c r="O20" s="7">
        <f>IF(B20="","",'[1]Poloplast Comp'!$V20)</f>
        <v>7</v>
      </c>
      <c r="P20" s="10">
        <v>38.793110300000002</v>
      </c>
      <c r="Q20" s="11">
        <v>42376</v>
      </c>
      <c r="R20" s="36"/>
      <c r="S20" s="36" t="s">
        <v>96</v>
      </c>
      <c r="T20" s="12">
        <v>7</v>
      </c>
      <c r="U20" s="12">
        <v>38.793110300000002</v>
      </c>
      <c r="V20" s="41">
        <v>0</v>
      </c>
      <c r="W20" s="13">
        <f t="shared" si="2"/>
        <v>271.55177209999999</v>
      </c>
      <c r="X20" s="14"/>
      <c r="Y20" s="46"/>
      <c r="Z20" s="15"/>
      <c r="AA20" s="15"/>
      <c r="AB20" s="15">
        <f t="shared" si="3"/>
        <v>0</v>
      </c>
      <c r="AC20" s="42"/>
      <c r="AD20" s="16">
        <f t="shared" si="4"/>
        <v>0</v>
      </c>
      <c r="AE20" s="17"/>
      <c r="AF20" s="53"/>
      <c r="AG20" s="18"/>
      <c r="AH20" s="18"/>
      <c r="AI20" s="18">
        <f t="shared" si="5"/>
        <v>0</v>
      </c>
      <c r="AJ20" s="43"/>
      <c r="AK20" s="19">
        <f t="shared" si="6"/>
        <v>0</v>
      </c>
      <c r="AL20" s="14"/>
      <c r="AM20" s="46"/>
      <c r="AN20" s="15"/>
      <c r="AO20" s="15"/>
      <c r="AP20" s="15">
        <f t="shared" si="7"/>
        <v>0</v>
      </c>
      <c r="AQ20" s="42"/>
      <c r="AR20" s="16">
        <f t="shared" si="8"/>
        <v>0</v>
      </c>
      <c r="AS20" s="34" t="str">
        <f t="shared" si="9"/>
        <v>Ok</v>
      </c>
      <c r="AT20" s="34" t="str">
        <f t="shared" si="10"/>
        <v>A Tiempo</v>
      </c>
      <c r="AU20" s="34" t="str">
        <f t="shared" si="11"/>
        <v>Ok</v>
      </c>
      <c r="AV20" s="55">
        <f t="shared" si="12"/>
        <v>0</v>
      </c>
      <c r="AW20" s="57">
        <f t="shared" si="13"/>
        <v>1</v>
      </c>
      <c r="AX20" s="57" t="str">
        <f t="shared" si="14"/>
        <v>Ok</v>
      </c>
      <c r="AY20" s="55"/>
      <c r="AZ20" s="55"/>
      <c r="BA20" s="2">
        <f t="shared" si="15"/>
        <v>0</v>
      </c>
      <c r="BB20" s="2">
        <f t="shared" si="16"/>
        <v>7</v>
      </c>
      <c r="BC20" s="2">
        <f t="shared" si="17"/>
        <v>0</v>
      </c>
      <c r="BD20" s="2">
        <f t="shared" si="18"/>
        <v>38.793110300000002</v>
      </c>
      <c r="BE20" s="2">
        <f t="shared" si="19"/>
        <v>0</v>
      </c>
    </row>
    <row r="21" spans="1:57" ht="12.75" customHeight="1" x14ac:dyDescent="0.2">
      <c r="A21" s="60">
        <v>20</v>
      </c>
      <c r="B21" s="3" t="str">
        <f>IF('[1]Poloplast Comp'!$B21="","",'[1]Poloplast Comp'!$B21)</f>
        <v>PC0007</v>
      </c>
      <c r="C21" s="3" t="str">
        <f>IF(B21="","",'[1]Poloplast Comp'!$E21)</f>
        <v>PRV-207</v>
      </c>
      <c r="D21" s="3" t="str">
        <f>IF(B21="","",'[1]Poloplast Comp'!$F21)</f>
        <v>GRUPO ASELAC</v>
      </c>
      <c r="E21" s="4">
        <f>IF(B21="","",VLOOKUP($C21,[2]Proveedores!$A$6:$C$224,3,FALSE))</f>
        <v>0</v>
      </c>
      <c r="F21" s="3" t="str">
        <f>IF(B21="","",'[1]Poloplast Comp'!$W21)</f>
        <v>MAD-0028</v>
      </c>
      <c r="G21" s="3" t="str">
        <f>IF(B21="","",'[1]Poloplast Comp'!$AE21)</f>
        <v xml:space="preserve">THINNER ESTÁNDAR  </v>
      </c>
      <c r="H21" s="4" t="str">
        <f>IF(B21="","",'[1]Poloplast Comp'!$AF21)</f>
        <v>LTS</v>
      </c>
      <c r="I21" s="4" t="str">
        <f>IF(B21="","",'[1]Poloplast Comp'!$T21)</f>
        <v>Planeacion</v>
      </c>
      <c r="J21" s="4" t="str">
        <f>IF(B21="","",'[1]Poloplast Comp'!$U21)</f>
        <v>Varios</v>
      </c>
      <c r="K21" s="4" t="str">
        <f>IF(B21="","",'[1]Poloplast Comp'!$AC21)</f>
        <v>EM-S1</v>
      </c>
      <c r="L21" s="5">
        <f>IF(B21="","",'[1]Poloplast Comp'!$AD21)</f>
        <v>1</v>
      </c>
      <c r="M21" s="6">
        <f>IF(B21="","",'[1]Poloplast Comp'!$AB21)</f>
        <v>42377</v>
      </c>
      <c r="N21" s="49">
        <f t="shared" si="0"/>
        <v>42377</v>
      </c>
      <c r="O21" s="7">
        <f>IF(B21="","",'[1]Poloplast Comp'!$V21)</f>
        <v>400</v>
      </c>
      <c r="P21" s="10">
        <f>IF(B21="","",'[1]Poloplast Comp'!$X21)</f>
        <v>11.18</v>
      </c>
      <c r="Q21" s="11">
        <v>42377</v>
      </c>
      <c r="R21" s="36"/>
      <c r="S21" s="36" t="s">
        <v>87</v>
      </c>
      <c r="T21" s="12">
        <v>400</v>
      </c>
      <c r="U21" s="12">
        <f t="shared" si="1"/>
        <v>11.18</v>
      </c>
      <c r="V21" s="41">
        <v>0</v>
      </c>
      <c r="W21" s="13">
        <f t="shared" si="2"/>
        <v>4472</v>
      </c>
      <c r="X21" s="14"/>
      <c r="Y21" s="46"/>
      <c r="Z21" s="15"/>
      <c r="AA21" s="15"/>
      <c r="AB21" s="15">
        <f t="shared" si="3"/>
        <v>0</v>
      </c>
      <c r="AC21" s="42"/>
      <c r="AD21" s="16">
        <f t="shared" si="4"/>
        <v>0</v>
      </c>
      <c r="AE21" s="17"/>
      <c r="AF21" s="53"/>
      <c r="AG21" s="18"/>
      <c r="AH21" s="18"/>
      <c r="AI21" s="18">
        <f t="shared" si="5"/>
        <v>0</v>
      </c>
      <c r="AJ21" s="43"/>
      <c r="AK21" s="19">
        <f t="shared" si="6"/>
        <v>0</v>
      </c>
      <c r="AL21" s="14"/>
      <c r="AM21" s="46"/>
      <c r="AN21" s="15"/>
      <c r="AO21" s="15"/>
      <c r="AP21" s="15">
        <f t="shared" si="7"/>
        <v>0</v>
      </c>
      <c r="AQ21" s="42"/>
      <c r="AR21" s="16">
        <f t="shared" si="8"/>
        <v>0</v>
      </c>
      <c r="AS21" s="34" t="str">
        <f t="shared" si="9"/>
        <v>Ok</v>
      </c>
      <c r="AT21" s="34" t="str">
        <f t="shared" si="10"/>
        <v>A Tiempo</v>
      </c>
      <c r="AU21" s="34" t="str">
        <f t="shared" si="11"/>
        <v>Ok</v>
      </c>
      <c r="AV21" s="55">
        <f t="shared" si="12"/>
        <v>0</v>
      </c>
      <c r="AW21" s="57">
        <f t="shared" si="13"/>
        <v>1</v>
      </c>
      <c r="AX21" s="57" t="str">
        <f t="shared" si="14"/>
        <v>Ok</v>
      </c>
      <c r="AY21" s="55"/>
      <c r="AZ21" s="55"/>
      <c r="BA21" s="2">
        <f t="shared" si="15"/>
        <v>0</v>
      </c>
      <c r="BB21" s="2">
        <f t="shared" si="16"/>
        <v>400</v>
      </c>
      <c r="BC21" s="2">
        <f t="shared" si="17"/>
        <v>0</v>
      </c>
      <c r="BD21" s="2">
        <f t="shared" si="18"/>
        <v>11.18</v>
      </c>
      <c r="BE21" s="2">
        <f t="shared" si="19"/>
        <v>0</v>
      </c>
    </row>
    <row r="22" spans="1:57" ht="12.75" customHeight="1" x14ac:dyDescent="0.2">
      <c r="A22" s="59">
        <v>21</v>
      </c>
      <c r="B22" s="3" t="str">
        <f>IF('[1]Poloplast Comp'!$B22="","",'[1]Poloplast Comp'!$B22)</f>
        <v>PC0008</v>
      </c>
      <c r="C22" s="3" t="str">
        <f>IF(B22="","",'[1]Poloplast Comp'!$E22)</f>
        <v>PRV-194</v>
      </c>
      <c r="D22" s="3" t="str">
        <f>IF(B22="","",'[1]Poloplast Comp'!$F22)</f>
        <v>ARTICULOS INDUSTRIALES Y NEOPRENO DE MEXICO, S.A. DE C.V.</v>
      </c>
      <c r="E22" s="4">
        <f>IF(B22="","",VLOOKUP($C22,[2]Proveedores!$A$6:$C$224,3,FALSE))</f>
        <v>0</v>
      </c>
      <c r="F22" s="3" t="str">
        <f>IF(B22="","",'[1]Poloplast Comp'!$W22)</f>
        <v>MAD-0221</v>
      </c>
      <c r="G22" s="3" t="str">
        <f>IF(B22="","",'[1]Poloplast Comp'!$AE22)</f>
        <v xml:space="preserve">GOMA SEGÚN MUESTRA P/DINA  </v>
      </c>
      <c r="H22" s="4" t="str">
        <f>IF(B22="","",'[1]Poloplast Comp'!$AF22)</f>
        <v>MTS</v>
      </c>
      <c r="I22" s="4" t="str">
        <f>IF(B22="","",'[1]Poloplast Comp'!$T22)</f>
        <v>Planeacion</v>
      </c>
      <c r="J22" s="4" t="str">
        <f>IF(B22="","",'[1]Poloplast Comp'!$U22)</f>
        <v>Varios</v>
      </c>
      <c r="K22" s="4" t="str">
        <f>IF(B22="","",'[1]Poloplast Comp'!$AC22)</f>
        <v>EM-S1</v>
      </c>
      <c r="L22" s="5">
        <f>IF(B22="","",'[1]Poloplast Comp'!$AD22)</f>
        <v>1</v>
      </c>
      <c r="M22" s="6">
        <f>IF(B22="","",'[1]Poloplast Comp'!$AB22)</f>
        <v>42382</v>
      </c>
      <c r="N22" s="49">
        <f t="shared" si="0"/>
        <v>42382</v>
      </c>
      <c r="O22" s="7">
        <f>IF(B22="","",'[1]Poloplast Comp'!$V22)</f>
        <v>150</v>
      </c>
      <c r="P22" s="10">
        <f>IF(B22="","",'[1]Poloplast Comp'!$X22)</f>
        <v>32.799999999999997</v>
      </c>
      <c r="Q22" s="11">
        <v>42380</v>
      </c>
      <c r="R22" s="36"/>
      <c r="S22" s="36" t="s">
        <v>93</v>
      </c>
      <c r="T22" s="12">
        <v>150</v>
      </c>
      <c r="U22" s="12">
        <f t="shared" si="1"/>
        <v>32.799999999999997</v>
      </c>
      <c r="V22" s="41">
        <v>0</v>
      </c>
      <c r="W22" s="13">
        <f t="shared" si="2"/>
        <v>4920</v>
      </c>
      <c r="X22" s="14"/>
      <c r="Y22" s="46"/>
      <c r="Z22" s="15"/>
      <c r="AA22" s="15"/>
      <c r="AB22" s="15">
        <f t="shared" si="3"/>
        <v>0</v>
      </c>
      <c r="AC22" s="42"/>
      <c r="AD22" s="16">
        <f t="shared" si="4"/>
        <v>0</v>
      </c>
      <c r="AE22" s="17"/>
      <c r="AF22" s="53"/>
      <c r="AG22" s="18"/>
      <c r="AH22" s="18"/>
      <c r="AI22" s="18">
        <f t="shared" si="5"/>
        <v>0</v>
      </c>
      <c r="AJ22" s="43"/>
      <c r="AK22" s="19">
        <f t="shared" si="6"/>
        <v>0</v>
      </c>
      <c r="AL22" s="14"/>
      <c r="AM22" s="46"/>
      <c r="AN22" s="15"/>
      <c r="AO22" s="15"/>
      <c r="AP22" s="15">
        <f t="shared" si="7"/>
        <v>0</v>
      </c>
      <c r="AQ22" s="42"/>
      <c r="AR22" s="16">
        <f t="shared" si="8"/>
        <v>0</v>
      </c>
      <c r="AS22" s="34" t="str">
        <f t="shared" si="9"/>
        <v>Ok</v>
      </c>
      <c r="AT22" s="34" t="str">
        <f t="shared" si="10"/>
        <v>A Tiempo</v>
      </c>
      <c r="AU22" s="34" t="str">
        <f t="shared" si="11"/>
        <v>Ok</v>
      </c>
      <c r="AV22" s="55">
        <f t="shared" si="12"/>
        <v>0</v>
      </c>
      <c r="AW22" s="57">
        <f t="shared" si="13"/>
        <v>1</v>
      </c>
      <c r="AX22" s="57" t="str">
        <f t="shared" si="14"/>
        <v>Ok</v>
      </c>
      <c r="AY22" s="55"/>
      <c r="AZ22" s="55"/>
      <c r="BA22" s="2">
        <f t="shared" si="15"/>
        <v>-2</v>
      </c>
      <c r="BB22" s="2">
        <f t="shared" si="16"/>
        <v>150</v>
      </c>
      <c r="BC22" s="2">
        <f t="shared" si="17"/>
        <v>0</v>
      </c>
      <c r="BD22" s="2">
        <f t="shared" si="18"/>
        <v>32.799999999999997</v>
      </c>
      <c r="BE22" s="2">
        <f t="shared" si="19"/>
        <v>0</v>
      </c>
    </row>
    <row r="23" spans="1:57" ht="12.75" customHeight="1" x14ac:dyDescent="0.2">
      <c r="A23" s="60">
        <v>22</v>
      </c>
      <c r="B23" s="3" t="str">
        <f>IF('[1]Poloplast Comp'!$B23="","",'[1]Poloplast Comp'!$B23)</f>
        <v>PC0009</v>
      </c>
      <c r="C23" s="3" t="str">
        <f>IF(B23="","",'[1]Poloplast Comp'!$E23)</f>
        <v>PRV-040</v>
      </c>
      <c r="D23" s="3" t="str">
        <f>IF(B23="","",'[1]Poloplast Comp'!$F23)</f>
        <v>MA. BEATRIZ MARTINEZ CHAVEZ</v>
      </c>
      <c r="E23" s="4">
        <f>IF(B23="","",VLOOKUP($C23,[2]Proveedores!$A$6:$C$224,3,FALSE))</f>
        <v>0</v>
      </c>
      <c r="F23" s="3" t="str">
        <f>IF(B23="","",'[1]Poloplast Comp'!$W23)</f>
        <v>CYA-0093</v>
      </c>
      <c r="G23" s="3" t="str">
        <f>IF(B23="","",'[1]Poloplast Comp'!$AE23)</f>
        <v xml:space="preserve">BORLA DE 7" MARCA MIRKA  </v>
      </c>
      <c r="H23" s="4" t="str">
        <f>IF(B23="","",'[1]Poloplast Comp'!$AF23)</f>
        <v>PZA</v>
      </c>
      <c r="I23" s="4" t="str">
        <f>IF(B23="","",'[1]Poloplast Comp'!$T23)</f>
        <v>Planeacion</v>
      </c>
      <c r="J23" s="4" t="str">
        <f>IF(B23="","",'[1]Poloplast Comp'!$U23)</f>
        <v>Varios</v>
      </c>
      <c r="K23" s="4" t="str">
        <f>IF(B23="","",'[1]Poloplast Comp'!$AC23)</f>
        <v>EM-S1</v>
      </c>
      <c r="L23" s="5">
        <f>IF(B23="","",'[1]Poloplast Comp'!$AD23)</f>
        <v>1</v>
      </c>
      <c r="M23" s="6">
        <f>IF(B23="","",'[1]Poloplast Comp'!$AB23)</f>
        <v>42377</v>
      </c>
      <c r="N23" s="49">
        <f t="shared" si="0"/>
        <v>42377</v>
      </c>
      <c r="O23" s="7">
        <f>IF(B23="","",'[1]Poloplast Comp'!$V23)</f>
        <v>9</v>
      </c>
      <c r="P23" s="10">
        <f>IF(B23="","",'[1]Poloplast Comp'!$X23)</f>
        <v>250</v>
      </c>
      <c r="Q23" s="11">
        <v>42377</v>
      </c>
      <c r="R23" s="36"/>
      <c r="S23" s="36" t="s">
        <v>89</v>
      </c>
      <c r="T23" s="12">
        <v>9</v>
      </c>
      <c r="U23" s="12">
        <f t="shared" si="1"/>
        <v>250</v>
      </c>
      <c r="V23" s="41">
        <v>0</v>
      </c>
      <c r="W23" s="13">
        <f t="shared" si="2"/>
        <v>2250</v>
      </c>
      <c r="X23" s="14"/>
      <c r="Y23" s="46"/>
      <c r="Z23" s="15"/>
      <c r="AA23" s="15"/>
      <c r="AB23" s="15">
        <f t="shared" si="3"/>
        <v>0</v>
      </c>
      <c r="AC23" s="42"/>
      <c r="AD23" s="16">
        <f t="shared" si="4"/>
        <v>0</v>
      </c>
      <c r="AE23" s="17"/>
      <c r="AF23" s="53"/>
      <c r="AG23" s="18"/>
      <c r="AH23" s="18"/>
      <c r="AI23" s="18">
        <f t="shared" si="5"/>
        <v>0</v>
      </c>
      <c r="AJ23" s="43"/>
      <c r="AK23" s="19">
        <f t="shared" si="6"/>
        <v>0</v>
      </c>
      <c r="AL23" s="14"/>
      <c r="AM23" s="46"/>
      <c r="AN23" s="15"/>
      <c r="AO23" s="15"/>
      <c r="AP23" s="15">
        <f t="shared" si="7"/>
        <v>0</v>
      </c>
      <c r="AQ23" s="42"/>
      <c r="AR23" s="16">
        <f t="shared" si="8"/>
        <v>0</v>
      </c>
      <c r="AS23" s="34" t="str">
        <f t="shared" si="9"/>
        <v>Ok</v>
      </c>
      <c r="AT23" s="34" t="str">
        <f t="shared" si="10"/>
        <v>A Tiempo</v>
      </c>
      <c r="AU23" s="34" t="str">
        <f t="shared" si="11"/>
        <v>Ok</v>
      </c>
      <c r="AV23" s="55">
        <f t="shared" si="12"/>
        <v>0</v>
      </c>
      <c r="AW23" s="57">
        <f t="shared" si="13"/>
        <v>1</v>
      </c>
      <c r="AX23" s="57" t="str">
        <f t="shared" si="14"/>
        <v>Ok</v>
      </c>
      <c r="AY23" s="55" t="s">
        <v>72</v>
      </c>
      <c r="AZ23" s="55" t="s">
        <v>78</v>
      </c>
      <c r="BA23" s="2">
        <f t="shared" si="15"/>
        <v>0</v>
      </c>
      <c r="BB23" s="2">
        <f t="shared" si="16"/>
        <v>9</v>
      </c>
      <c r="BC23" s="2">
        <f t="shared" si="17"/>
        <v>0</v>
      </c>
      <c r="BD23" s="2">
        <f t="shared" si="18"/>
        <v>250</v>
      </c>
      <c r="BE23" s="2">
        <f t="shared" si="19"/>
        <v>0</v>
      </c>
    </row>
    <row r="24" spans="1:57" ht="12.75" customHeight="1" x14ac:dyDescent="0.2">
      <c r="A24" s="59">
        <v>23</v>
      </c>
      <c r="B24" s="3" t="str">
        <f>IF('[1]Poloplast Comp'!$B24="","",'[1]Poloplast Comp'!$B24)</f>
        <v>PC0009</v>
      </c>
      <c r="C24" s="3" t="str">
        <f>IF(B24="","",'[1]Poloplast Comp'!$E24)</f>
        <v>PRV-040</v>
      </c>
      <c r="D24" s="3" t="str">
        <f>IF(B24="","",'[1]Poloplast Comp'!$F24)</f>
        <v>MA. BEATRIZ MARTINEZ CHAVEZ</v>
      </c>
      <c r="E24" s="4">
        <f>IF(B24="","",VLOOKUP($C24,[2]Proveedores!$A$6:$C$224,3,FALSE))</f>
        <v>0</v>
      </c>
      <c r="F24" s="3" t="str">
        <f>IF(B24="","",'[1]Poloplast Comp'!$W24)</f>
        <v>HER-0307</v>
      </c>
      <c r="G24" s="3" t="str">
        <f>IF(B24="","",'[1]Poloplast Comp'!$AE24)</f>
        <v xml:space="preserve">ABRILLANTADOR POLARSHINE C20  </v>
      </c>
      <c r="H24" s="4" t="str">
        <f>IF(B24="","",'[1]Poloplast Comp'!$AF24)</f>
        <v>PZA</v>
      </c>
      <c r="I24" s="4" t="str">
        <f>IF(B24="","",'[1]Poloplast Comp'!$T24)</f>
        <v>Planeacion</v>
      </c>
      <c r="J24" s="4" t="str">
        <f>IF(B24="","",'[1]Poloplast Comp'!$U24)</f>
        <v>Varios</v>
      </c>
      <c r="K24" s="4" t="str">
        <f>IF(B24="","",'[1]Poloplast Comp'!$AC24)</f>
        <v>EM-S1</v>
      </c>
      <c r="L24" s="5">
        <f>IF(B24="","",'[1]Poloplast Comp'!$AD24)</f>
        <v>1</v>
      </c>
      <c r="M24" s="6">
        <f>IF(B24="","",'[1]Poloplast Comp'!$AB24)</f>
        <v>42377</v>
      </c>
      <c r="N24" s="49">
        <f t="shared" si="0"/>
        <v>42377</v>
      </c>
      <c r="O24" s="7">
        <f>IF(B24="","",'[1]Poloplast Comp'!$V24)</f>
        <v>4</v>
      </c>
      <c r="P24" s="10">
        <f>IF(B24="","",'[1]Poloplast Comp'!$X24)</f>
        <v>336.91</v>
      </c>
      <c r="Q24" s="11">
        <v>42377</v>
      </c>
      <c r="R24" s="36"/>
      <c r="S24" s="36" t="s">
        <v>89</v>
      </c>
      <c r="T24" s="12">
        <v>4</v>
      </c>
      <c r="U24" s="12">
        <f t="shared" si="1"/>
        <v>336.91</v>
      </c>
      <c r="V24" s="41">
        <v>0</v>
      </c>
      <c r="W24" s="13">
        <f t="shared" si="2"/>
        <v>1347.64</v>
      </c>
      <c r="X24" s="14"/>
      <c r="Y24" s="46"/>
      <c r="Z24" s="15"/>
      <c r="AA24" s="15"/>
      <c r="AB24" s="15">
        <f t="shared" si="3"/>
        <v>0</v>
      </c>
      <c r="AC24" s="42"/>
      <c r="AD24" s="16">
        <f t="shared" si="4"/>
        <v>0</v>
      </c>
      <c r="AE24" s="17"/>
      <c r="AF24" s="53"/>
      <c r="AG24" s="18"/>
      <c r="AH24" s="18"/>
      <c r="AI24" s="18">
        <f t="shared" si="5"/>
        <v>0</v>
      </c>
      <c r="AJ24" s="43"/>
      <c r="AK24" s="19">
        <f t="shared" si="6"/>
        <v>0</v>
      </c>
      <c r="AL24" s="14"/>
      <c r="AM24" s="46"/>
      <c r="AN24" s="15"/>
      <c r="AO24" s="15"/>
      <c r="AP24" s="15">
        <f t="shared" si="7"/>
        <v>0</v>
      </c>
      <c r="AQ24" s="42"/>
      <c r="AR24" s="16">
        <f t="shared" si="8"/>
        <v>0</v>
      </c>
      <c r="AS24" s="34" t="str">
        <f t="shared" si="9"/>
        <v>Ok</v>
      </c>
      <c r="AT24" s="34" t="str">
        <f t="shared" si="10"/>
        <v>A Tiempo</v>
      </c>
      <c r="AU24" s="34" t="str">
        <f t="shared" si="11"/>
        <v>Ok</v>
      </c>
      <c r="AV24" s="55">
        <f t="shared" si="12"/>
        <v>0</v>
      </c>
      <c r="AW24" s="57">
        <f t="shared" si="13"/>
        <v>1</v>
      </c>
      <c r="AX24" s="57" t="str">
        <f t="shared" si="14"/>
        <v>Ok</v>
      </c>
      <c r="AY24" s="55" t="s">
        <v>72</v>
      </c>
      <c r="AZ24" s="55" t="s">
        <v>78</v>
      </c>
      <c r="BA24" s="2">
        <f t="shared" si="15"/>
        <v>0</v>
      </c>
      <c r="BB24" s="2">
        <f t="shared" si="16"/>
        <v>4</v>
      </c>
      <c r="BC24" s="2">
        <f t="shared" si="17"/>
        <v>0</v>
      </c>
      <c r="BD24" s="2">
        <f t="shared" si="18"/>
        <v>336.91</v>
      </c>
      <c r="BE24" s="2">
        <f t="shared" si="19"/>
        <v>0</v>
      </c>
    </row>
    <row r="25" spans="1:57" ht="12.75" customHeight="1" x14ac:dyDescent="0.2">
      <c r="A25" s="60">
        <v>24</v>
      </c>
      <c r="B25" s="3" t="str">
        <f>IF('[1]Poloplast Comp'!$B25="","",'[1]Poloplast Comp'!$B25)</f>
        <v>PC0009</v>
      </c>
      <c r="C25" s="3" t="str">
        <f>IF(B25="","",'[1]Poloplast Comp'!$E25)</f>
        <v>PRV-040</v>
      </c>
      <c r="D25" s="3" t="str">
        <f>IF(B25="","",'[1]Poloplast Comp'!$F25)</f>
        <v>MA. BEATRIZ MARTINEZ CHAVEZ</v>
      </c>
      <c r="E25" s="4">
        <f>IF(B25="","",VLOOKUP($C25,[2]Proveedores!$A$6:$C$224,3,FALSE))</f>
        <v>0</v>
      </c>
      <c r="F25" s="3" t="str">
        <f>IF(B25="","",'[1]Poloplast Comp'!$W25)</f>
        <v>HER-0340</v>
      </c>
      <c r="G25" s="3" t="str">
        <f>IF(B25="","",'[1]Poloplast Comp'!$AE25)</f>
        <v xml:space="preserve">LIJA ORBITAL AUTONET G-120  </v>
      </c>
      <c r="H25" s="4" t="str">
        <f>IF(B25="","",'[1]Poloplast Comp'!$AF25)</f>
        <v>PZA</v>
      </c>
      <c r="I25" s="4" t="str">
        <f>IF(B25="","",'[1]Poloplast Comp'!$T25)</f>
        <v>Planeacion</v>
      </c>
      <c r="J25" s="4" t="str">
        <f>IF(B25="","",'[1]Poloplast Comp'!$U25)</f>
        <v>Varios</v>
      </c>
      <c r="K25" s="4" t="str">
        <f>IF(B25="","",'[1]Poloplast Comp'!$AC25)</f>
        <v>EM-S1</v>
      </c>
      <c r="L25" s="5">
        <f>IF(B25="","",'[1]Poloplast Comp'!$AD25)</f>
        <v>1</v>
      </c>
      <c r="M25" s="6">
        <f>IF(B25="","",'[1]Poloplast Comp'!$AB25)</f>
        <v>42377</v>
      </c>
      <c r="N25" s="49">
        <f t="shared" si="0"/>
        <v>42377</v>
      </c>
      <c r="O25" s="7">
        <f>IF(B25="","",'[1]Poloplast Comp'!$V25)</f>
        <v>50</v>
      </c>
      <c r="P25" s="10">
        <f>IF(B25="","",'[1]Poloplast Comp'!$X25)</f>
        <v>9.49</v>
      </c>
      <c r="Q25" s="11">
        <v>42377</v>
      </c>
      <c r="R25" s="36"/>
      <c r="S25" s="36" t="s">
        <v>89</v>
      </c>
      <c r="T25" s="12">
        <v>50</v>
      </c>
      <c r="U25" s="12">
        <f t="shared" si="1"/>
        <v>9.49</v>
      </c>
      <c r="V25" s="41">
        <v>0</v>
      </c>
      <c r="W25" s="13">
        <f t="shared" si="2"/>
        <v>474.5</v>
      </c>
      <c r="X25" s="14"/>
      <c r="Y25" s="46"/>
      <c r="Z25" s="15"/>
      <c r="AA25" s="15"/>
      <c r="AB25" s="15">
        <f t="shared" si="3"/>
        <v>0</v>
      </c>
      <c r="AC25" s="42"/>
      <c r="AD25" s="16">
        <f t="shared" si="4"/>
        <v>0</v>
      </c>
      <c r="AE25" s="17"/>
      <c r="AF25" s="53"/>
      <c r="AG25" s="18"/>
      <c r="AH25" s="18"/>
      <c r="AI25" s="18">
        <f t="shared" si="5"/>
        <v>0</v>
      </c>
      <c r="AJ25" s="43"/>
      <c r="AK25" s="19">
        <f t="shared" si="6"/>
        <v>0</v>
      </c>
      <c r="AL25" s="14"/>
      <c r="AM25" s="46"/>
      <c r="AN25" s="15"/>
      <c r="AO25" s="15"/>
      <c r="AP25" s="15">
        <f t="shared" si="7"/>
        <v>0</v>
      </c>
      <c r="AQ25" s="42"/>
      <c r="AR25" s="16">
        <f t="shared" si="8"/>
        <v>0</v>
      </c>
      <c r="AS25" s="34" t="str">
        <f t="shared" si="9"/>
        <v>Ok</v>
      </c>
      <c r="AT25" s="34" t="str">
        <f t="shared" si="10"/>
        <v>A Tiempo</v>
      </c>
      <c r="AU25" s="34" t="str">
        <f t="shared" si="11"/>
        <v>Ok</v>
      </c>
      <c r="AV25" s="55">
        <f t="shared" si="12"/>
        <v>0</v>
      </c>
      <c r="AW25" s="57">
        <f t="shared" si="13"/>
        <v>1</v>
      </c>
      <c r="AX25" s="57" t="str">
        <f t="shared" si="14"/>
        <v>Ok</v>
      </c>
      <c r="AY25" s="55" t="s">
        <v>72</v>
      </c>
      <c r="AZ25" s="55" t="s">
        <v>78</v>
      </c>
      <c r="BA25" s="2">
        <f t="shared" si="15"/>
        <v>0</v>
      </c>
      <c r="BB25" s="2">
        <f t="shared" si="16"/>
        <v>50</v>
      </c>
      <c r="BC25" s="2">
        <f t="shared" si="17"/>
        <v>0</v>
      </c>
      <c r="BD25" s="2">
        <f t="shared" si="18"/>
        <v>9.49</v>
      </c>
      <c r="BE25" s="2">
        <f t="shared" si="19"/>
        <v>0</v>
      </c>
    </row>
    <row r="26" spans="1:57" ht="12.75" customHeight="1" x14ac:dyDescent="0.2">
      <c r="A26" s="59">
        <v>25</v>
      </c>
      <c r="B26" s="3" t="str">
        <f>IF('[1]Poloplast Comp'!$B26="","",'[1]Poloplast Comp'!$B26)</f>
        <v>PC0009</v>
      </c>
      <c r="C26" s="3" t="str">
        <f>IF(B26="","",'[1]Poloplast Comp'!$E26)</f>
        <v>PRV-040</v>
      </c>
      <c r="D26" s="3" t="str">
        <f>IF(B26="","",'[1]Poloplast Comp'!$F26)</f>
        <v>MA. BEATRIZ MARTINEZ CHAVEZ</v>
      </c>
      <c r="E26" s="4">
        <f>IF(B26="","",VLOOKUP($C26,[2]Proveedores!$A$6:$C$224,3,FALSE))</f>
        <v>0</v>
      </c>
      <c r="F26" s="3" t="str">
        <f>IF(B26="","",'[1]Poloplast Comp'!$W26)</f>
        <v>HER-0341</v>
      </c>
      <c r="G26" s="3" t="str">
        <f>IF(B26="","",'[1]Poloplast Comp'!$AE26)</f>
        <v xml:space="preserve">LIJA ORBITAL AUTONET G-180  </v>
      </c>
      <c r="H26" s="4" t="str">
        <f>IF(B26="","",'[1]Poloplast Comp'!$AF26)</f>
        <v>PZA</v>
      </c>
      <c r="I26" s="4" t="str">
        <f>IF(B26="","",'[1]Poloplast Comp'!$T26)</f>
        <v>Planeacion</v>
      </c>
      <c r="J26" s="4" t="str">
        <f>IF(B26="","",'[1]Poloplast Comp'!$U26)</f>
        <v>Varios</v>
      </c>
      <c r="K26" s="4" t="str">
        <f>IF(B26="","",'[1]Poloplast Comp'!$AC26)</f>
        <v>EM-S1</v>
      </c>
      <c r="L26" s="5">
        <f>IF(B26="","",'[1]Poloplast Comp'!$AD26)</f>
        <v>1</v>
      </c>
      <c r="M26" s="6">
        <f>IF(B26="","",'[1]Poloplast Comp'!$AB26)</f>
        <v>42377</v>
      </c>
      <c r="N26" s="49">
        <f t="shared" si="0"/>
        <v>42377</v>
      </c>
      <c r="O26" s="7">
        <f>IF(B26="","",'[1]Poloplast Comp'!$V26)</f>
        <v>250</v>
      </c>
      <c r="P26" s="10">
        <f>IF(B26="","",'[1]Poloplast Comp'!$X26)</f>
        <v>9.49</v>
      </c>
      <c r="Q26" s="11">
        <v>42377</v>
      </c>
      <c r="R26" s="36"/>
      <c r="S26" s="36" t="s">
        <v>89</v>
      </c>
      <c r="T26" s="12">
        <v>250</v>
      </c>
      <c r="U26" s="12">
        <f t="shared" si="1"/>
        <v>9.49</v>
      </c>
      <c r="V26" s="41">
        <v>0</v>
      </c>
      <c r="W26" s="13">
        <f t="shared" si="2"/>
        <v>2372.5</v>
      </c>
      <c r="X26" s="14"/>
      <c r="Y26" s="46"/>
      <c r="Z26" s="15"/>
      <c r="AA26" s="15"/>
      <c r="AB26" s="15">
        <f t="shared" si="3"/>
        <v>0</v>
      </c>
      <c r="AC26" s="42"/>
      <c r="AD26" s="16">
        <f t="shared" si="4"/>
        <v>0</v>
      </c>
      <c r="AE26" s="17"/>
      <c r="AF26" s="53"/>
      <c r="AG26" s="18"/>
      <c r="AH26" s="18"/>
      <c r="AI26" s="18">
        <f t="shared" si="5"/>
        <v>0</v>
      </c>
      <c r="AJ26" s="43"/>
      <c r="AK26" s="19">
        <f t="shared" si="6"/>
        <v>0</v>
      </c>
      <c r="AL26" s="14"/>
      <c r="AM26" s="46"/>
      <c r="AN26" s="15"/>
      <c r="AO26" s="15"/>
      <c r="AP26" s="15">
        <f t="shared" si="7"/>
        <v>0</v>
      </c>
      <c r="AQ26" s="42"/>
      <c r="AR26" s="16">
        <f t="shared" si="8"/>
        <v>0</v>
      </c>
      <c r="AS26" s="34" t="str">
        <f t="shared" si="9"/>
        <v>Ok</v>
      </c>
      <c r="AT26" s="34" t="str">
        <f t="shared" si="10"/>
        <v>A Tiempo</v>
      </c>
      <c r="AU26" s="34" t="str">
        <f t="shared" si="11"/>
        <v>Ok</v>
      </c>
      <c r="AV26" s="55">
        <f t="shared" si="12"/>
        <v>0</v>
      </c>
      <c r="AW26" s="57">
        <f t="shared" si="13"/>
        <v>1</v>
      </c>
      <c r="AX26" s="57" t="str">
        <f t="shared" si="14"/>
        <v>Ok</v>
      </c>
      <c r="AY26" s="55" t="s">
        <v>72</v>
      </c>
      <c r="AZ26" s="55" t="s">
        <v>78</v>
      </c>
      <c r="BA26" s="2">
        <f t="shared" si="15"/>
        <v>0</v>
      </c>
      <c r="BB26" s="2">
        <f t="shared" si="16"/>
        <v>250</v>
      </c>
      <c r="BC26" s="2">
        <f t="shared" si="17"/>
        <v>0</v>
      </c>
      <c r="BD26" s="2">
        <f t="shared" si="18"/>
        <v>9.49</v>
      </c>
      <c r="BE26" s="2">
        <f t="shared" si="19"/>
        <v>0</v>
      </c>
    </row>
    <row r="27" spans="1:57" ht="12.75" customHeight="1" x14ac:dyDescent="0.2">
      <c r="A27" s="60">
        <v>26</v>
      </c>
      <c r="B27" s="3" t="str">
        <f>IF('[1]Poloplast Comp'!$B27="","",'[1]Poloplast Comp'!$B27)</f>
        <v>PC0009</v>
      </c>
      <c r="C27" s="3" t="str">
        <f>IF(B27="","",'[1]Poloplast Comp'!$E27)</f>
        <v>PRV-040</v>
      </c>
      <c r="D27" s="3" t="str">
        <f>IF(B27="","",'[1]Poloplast Comp'!$F27)</f>
        <v>MA. BEATRIZ MARTINEZ CHAVEZ</v>
      </c>
      <c r="E27" s="4">
        <f>IF(B27="","",VLOOKUP($C27,[2]Proveedores!$A$6:$C$224,3,FALSE))</f>
        <v>0</v>
      </c>
      <c r="F27" s="3" t="str">
        <f>IF(B27="","",'[1]Poloplast Comp'!$W27)</f>
        <v>HER-0423</v>
      </c>
      <c r="G27" s="3" t="str">
        <f>IF(B27="","",'[1]Poloplast Comp'!$AE27)</f>
        <v xml:space="preserve">FIBRA GRIS GRANO UF1500 MIRLON TOTAL  </v>
      </c>
      <c r="H27" s="4" t="str">
        <f>IF(B27="","",'[1]Poloplast Comp'!$AF27)</f>
        <v>PZA</v>
      </c>
      <c r="I27" s="4" t="str">
        <f>IF(B27="","",'[1]Poloplast Comp'!$T27)</f>
        <v>Planeacion</v>
      </c>
      <c r="J27" s="4" t="str">
        <f>IF(B27="","",'[1]Poloplast Comp'!$U27)</f>
        <v>Varios</v>
      </c>
      <c r="K27" s="4" t="str">
        <f>IF(B27="","",'[1]Poloplast Comp'!$AC27)</f>
        <v>EM-S1</v>
      </c>
      <c r="L27" s="5">
        <f>IF(B27="","",'[1]Poloplast Comp'!$AD27)</f>
        <v>1</v>
      </c>
      <c r="M27" s="6">
        <f>IF(B27="","",'[1]Poloplast Comp'!$AB27)</f>
        <v>42377</v>
      </c>
      <c r="N27" s="49">
        <f t="shared" si="0"/>
        <v>42377</v>
      </c>
      <c r="O27" s="7">
        <f>IF(B27="","",'[1]Poloplast Comp'!$V27)</f>
        <v>50</v>
      </c>
      <c r="P27" s="10">
        <f>IF(B27="","",'[1]Poloplast Comp'!$X27)</f>
        <v>11.21</v>
      </c>
      <c r="Q27" s="11">
        <v>42377</v>
      </c>
      <c r="R27" s="36"/>
      <c r="S27" s="36" t="s">
        <v>89</v>
      </c>
      <c r="T27" s="12">
        <v>50</v>
      </c>
      <c r="U27" s="12">
        <f t="shared" si="1"/>
        <v>11.21</v>
      </c>
      <c r="V27" s="41">
        <v>0</v>
      </c>
      <c r="W27" s="13">
        <f t="shared" si="2"/>
        <v>560.5</v>
      </c>
      <c r="X27" s="14"/>
      <c r="Y27" s="46"/>
      <c r="Z27" s="15"/>
      <c r="AA27" s="15"/>
      <c r="AB27" s="15">
        <f t="shared" si="3"/>
        <v>0</v>
      </c>
      <c r="AC27" s="42"/>
      <c r="AD27" s="16">
        <f t="shared" si="4"/>
        <v>0</v>
      </c>
      <c r="AE27" s="17"/>
      <c r="AF27" s="53"/>
      <c r="AG27" s="18"/>
      <c r="AH27" s="18"/>
      <c r="AI27" s="18">
        <f t="shared" si="5"/>
        <v>0</v>
      </c>
      <c r="AJ27" s="43"/>
      <c r="AK27" s="19">
        <f t="shared" si="6"/>
        <v>0</v>
      </c>
      <c r="AL27" s="14"/>
      <c r="AM27" s="46"/>
      <c r="AN27" s="15"/>
      <c r="AO27" s="15"/>
      <c r="AP27" s="15">
        <f t="shared" si="7"/>
        <v>0</v>
      </c>
      <c r="AQ27" s="42"/>
      <c r="AR27" s="16">
        <f t="shared" si="8"/>
        <v>0</v>
      </c>
      <c r="AS27" s="34" t="str">
        <f t="shared" si="9"/>
        <v>Ok</v>
      </c>
      <c r="AT27" s="34" t="str">
        <f t="shared" si="10"/>
        <v>A Tiempo</v>
      </c>
      <c r="AU27" s="34" t="str">
        <f t="shared" si="11"/>
        <v>Ok</v>
      </c>
      <c r="AV27" s="55">
        <f t="shared" si="12"/>
        <v>0</v>
      </c>
      <c r="AW27" s="57">
        <f t="shared" si="13"/>
        <v>1</v>
      </c>
      <c r="AX27" s="57" t="str">
        <f t="shared" si="14"/>
        <v>Ok</v>
      </c>
      <c r="AY27" s="55" t="s">
        <v>72</v>
      </c>
      <c r="AZ27" s="55" t="s">
        <v>78</v>
      </c>
      <c r="BA27" s="2">
        <f t="shared" si="15"/>
        <v>0</v>
      </c>
      <c r="BB27" s="2">
        <f t="shared" si="16"/>
        <v>50</v>
      </c>
      <c r="BC27" s="2">
        <f t="shared" si="17"/>
        <v>0</v>
      </c>
      <c r="BD27" s="2">
        <f t="shared" si="18"/>
        <v>11.21</v>
      </c>
      <c r="BE27" s="2">
        <f t="shared" si="19"/>
        <v>0</v>
      </c>
    </row>
    <row r="28" spans="1:57" ht="12.75" customHeight="1" x14ac:dyDescent="0.2">
      <c r="A28" s="59">
        <v>27</v>
      </c>
      <c r="B28" s="3" t="str">
        <f>IF('[1]Poloplast Comp'!$B28="","",'[1]Poloplast Comp'!$B28)</f>
        <v>PC0009</v>
      </c>
      <c r="C28" s="3" t="str">
        <f>IF(B28="","",'[1]Poloplast Comp'!$E28)</f>
        <v>PRV-040</v>
      </c>
      <c r="D28" s="3" t="str">
        <f>IF(B28="","",'[1]Poloplast Comp'!$F28)</f>
        <v>MA. BEATRIZ MARTINEZ CHAVEZ</v>
      </c>
      <c r="E28" s="4">
        <f>IF(B28="","",VLOOKUP($C28,[2]Proveedores!$A$6:$C$224,3,FALSE))</f>
        <v>0</v>
      </c>
      <c r="F28" s="3" t="str">
        <f>IF(B28="","",'[1]Poloplast Comp'!$W28)</f>
        <v>HER-0436</v>
      </c>
      <c r="G28" s="3" t="str">
        <f>IF(B28="","",'[1]Poloplast Comp'!$AE28)</f>
        <v xml:space="preserve">LIJA AUTONET 6" G240  </v>
      </c>
      <c r="H28" s="4" t="str">
        <f>IF(B28="","",'[1]Poloplast Comp'!$AF28)</f>
        <v>PZA</v>
      </c>
      <c r="I28" s="4" t="str">
        <f>IF(B28="","",'[1]Poloplast Comp'!$T28)</f>
        <v>Planeacion</v>
      </c>
      <c r="J28" s="4" t="str">
        <f>IF(B28="","",'[1]Poloplast Comp'!$U28)</f>
        <v>Varios</v>
      </c>
      <c r="K28" s="4" t="str">
        <f>IF(B28="","",'[1]Poloplast Comp'!$AC28)</f>
        <v>EM-S1</v>
      </c>
      <c r="L28" s="5">
        <f>IF(B28="","",'[1]Poloplast Comp'!$AD28)</f>
        <v>1</v>
      </c>
      <c r="M28" s="6">
        <f>IF(B28="","",'[1]Poloplast Comp'!$AB28)</f>
        <v>42377</v>
      </c>
      <c r="N28" s="49">
        <f t="shared" si="0"/>
        <v>42377</v>
      </c>
      <c r="O28" s="7">
        <f>IF(B28="","",'[1]Poloplast Comp'!$V28)</f>
        <v>50</v>
      </c>
      <c r="P28" s="10">
        <f>IF(B28="","",'[1]Poloplast Comp'!$X28)</f>
        <v>9.49</v>
      </c>
      <c r="Q28" s="11">
        <v>42377</v>
      </c>
      <c r="R28" s="36"/>
      <c r="S28" s="36" t="s">
        <v>89</v>
      </c>
      <c r="T28" s="12">
        <v>50</v>
      </c>
      <c r="U28" s="12">
        <f t="shared" si="1"/>
        <v>9.49</v>
      </c>
      <c r="V28" s="41">
        <v>0</v>
      </c>
      <c r="W28" s="13">
        <f t="shared" si="2"/>
        <v>474.5</v>
      </c>
      <c r="X28" s="14"/>
      <c r="Y28" s="46"/>
      <c r="Z28" s="15"/>
      <c r="AA28" s="15"/>
      <c r="AB28" s="15">
        <f t="shared" si="3"/>
        <v>0</v>
      </c>
      <c r="AC28" s="42"/>
      <c r="AD28" s="16">
        <f t="shared" si="4"/>
        <v>0</v>
      </c>
      <c r="AE28" s="17"/>
      <c r="AF28" s="53"/>
      <c r="AG28" s="18"/>
      <c r="AH28" s="18"/>
      <c r="AI28" s="18">
        <f t="shared" si="5"/>
        <v>0</v>
      </c>
      <c r="AJ28" s="43"/>
      <c r="AK28" s="19">
        <f t="shared" si="6"/>
        <v>0</v>
      </c>
      <c r="AL28" s="14"/>
      <c r="AM28" s="46"/>
      <c r="AN28" s="15"/>
      <c r="AO28" s="15"/>
      <c r="AP28" s="15">
        <f t="shared" si="7"/>
        <v>0</v>
      </c>
      <c r="AQ28" s="42"/>
      <c r="AR28" s="16">
        <f t="shared" si="8"/>
        <v>0</v>
      </c>
      <c r="AS28" s="34" t="str">
        <f t="shared" si="9"/>
        <v>Ok</v>
      </c>
      <c r="AT28" s="34" t="str">
        <f t="shared" si="10"/>
        <v>A Tiempo</v>
      </c>
      <c r="AU28" s="34" t="str">
        <f t="shared" si="11"/>
        <v>Ok</v>
      </c>
      <c r="AV28" s="55">
        <f t="shared" si="12"/>
        <v>0</v>
      </c>
      <c r="AW28" s="57">
        <f t="shared" si="13"/>
        <v>1</v>
      </c>
      <c r="AX28" s="57" t="str">
        <f t="shared" si="14"/>
        <v>Ok</v>
      </c>
      <c r="AY28" s="55" t="s">
        <v>72</v>
      </c>
      <c r="AZ28" s="55" t="s">
        <v>78</v>
      </c>
      <c r="BA28" s="2">
        <f t="shared" si="15"/>
        <v>0</v>
      </c>
      <c r="BB28" s="2">
        <f t="shared" si="16"/>
        <v>50</v>
      </c>
      <c r="BC28" s="2">
        <f t="shared" si="17"/>
        <v>0</v>
      </c>
      <c r="BD28" s="2">
        <f t="shared" si="18"/>
        <v>9.49</v>
      </c>
      <c r="BE28" s="2">
        <f t="shared" si="19"/>
        <v>0</v>
      </c>
    </row>
    <row r="29" spans="1:57" ht="12.75" customHeight="1" x14ac:dyDescent="0.2">
      <c r="A29" s="60">
        <v>28</v>
      </c>
      <c r="B29" s="3" t="str">
        <f>IF('[1]Poloplast Comp'!$B29="","",'[1]Poloplast Comp'!$B29)</f>
        <v>PC0009</v>
      </c>
      <c r="C29" s="3" t="str">
        <f>IF(B29="","",'[1]Poloplast Comp'!$E29)</f>
        <v>PRV-040</v>
      </c>
      <c r="D29" s="3" t="str">
        <f>IF(B29="","",'[1]Poloplast Comp'!$F29)</f>
        <v>MA. BEATRIZ MARTINEZ CHAVEZ</v>
      </c>
      <c r="E29" s="4">
        <f>IF(B29="","",VLOOKUP($C29,[2]Proveedores!$A$6:$C$224,3,FALSE))</f>
        <v>0</v>
      </c>
      <c r="F29" s="3" t="str">
        <f>IF(B29="","",'[1]Poloplast Comp'!$W29)</f>
        <v>HER-0443</v>
      </c>
      <c r="G29" s="3" t="str">
        <f>IF(B29="","",'[1]Poloplast Comp'!$AE29)</f>
        <v xml:space="preserve">BORLA DE LANA NATURAL 3" GRIP  </v>
      </c>
      <c r="H29" s="4" t="str">
        <f>IF(B29="","",'[1]Poloplast Comp'!$AF29)</f>
        <v>PZA</v>
      </c>
      <c r="I29" s="4" t="str">
        <f>IF(B29="","",'[1]Poloplast Comp'!$T29)</f>
        <v>Planeacion</v>
      </c>
      <c r="J29" s="4" t="str">
        <f>IF(B29="","",'[1]Poloplast Comp'!$U29)</f>
        <v>Varios</v>
      </c>
      <c r="K29" s="4" t="str">
        <f>IF(B29="","",'[1]Poloplast Comp'!$AC29)</f>
        <v>EM-S1</v>
      </c>
      <c r="L29" s="5">
        <f>IF(B29="","",'[1]Poloplast Comp'!$AD29)</f>
        <v>1</v>
      </c>
      <c r="M29" s="6">
        <f>IF(B29="","",'[1]Poloplast Comp'!$AB29)</f>
        <v>42377</v>
      </c>
      <c r="N29" s="49">
        <f t="shared" si="0"/>
        <v>42377</v>
      </c>
      <c r="O29" s="7">
        <f>IF(B29="","",'[1]Poloplast Comp'!$V29)</f>
        <v>36</v>
      </c>
      <c r="P29" s="10">
        <f>IF(B29="","",'[1]Poloplast Comp'!$X29)</f>
        <v>67.709999999999994</v>
      </c>
      <c r="Q29" s="11">
        <v>42377</v>
      </c>
      <c r="R29" s="36"/>
      <c r="S29" s="36" t="s">
        <v>89</v>
      </c>
      <c r="T29" s="12">
        <v>36</v>
      </c>
      <c r="U29" s="12">
        <f t="shared" si="1"/>
        <v>67.709999999999994</v>
      </c>
      <c r="V29" s="41">
        <v>0</v>
      </c>
      <c r="W29" s="13">
        <f t="shared" si="2"/>
        <v>2437.56</v>
      </c>
      <c r="X29" s="14"/>
      <c r="Y29" s="46"/>
      <c r="Z29" s="15"/>
      <c r="AA29" s="15"/>
      <c r="AB29" s="15">
        <f t="shared" si="3"/>
        <v>0</v>
      </c>
      <c r="AC29" s="42"/>
      <c r="AD29" s="16">
        <f t="shared" si="4"/>
        <v>0</v>
      </c>
      <c r="AE29" s="17"/>
      <c r="AF29" s="53"/>
      <c r="AG29" s="18"/>
      <c r="AH29" s="18"/>
      <c r="AI29" s="18">
        <f t="shared" si="5"/>
        <v>0</v>
      </c>
      <c r="AJ29" s="43"/>
      <c r="AK29" s="19">
        <f t="shared" si="6"/>
        <v>0</v>
      </c>
      <c r="AL29" s="14"/>
      <c r="AM29" s="46"/>
      <c r="AN29" s="15"/>
      <c r="AO29" s="15"/>
      <c r="AP29" s="15">
        <f t="shared" si="7"/>
        <v>0</v>
      </c>
      <c r="AQ29" s="42"/>
      <c r="AR29" s="16">
        <f t="shared" si="8"/>
        <v>0</v>
      </c>
      <c r="AS29" s="34" t="str">
        <f t="shared" si="9"/>
        <v>Ok</v>
      </c>
      <c r="AT29" s="34" t="str">
        <f t="shared" si="10"/>
        <v>A Tiempo</v>
      </c>
      <c r="AU29" s="34" t="str">
        <f t="shared" si="11"/>
        <v>Ok</v>
      </c>
      <c r="AV29" s="55">
        <f t="shared" si="12"/>
        <v>0</v>
      </c>
      <c r="AW29" s="57">
        <f t="shared" si="13"/>
        <v>1</v>
      </c>
      <c r="AX29" s="57" t="str">
        <f t="shared" si="14"/>
        <v>Ok</v>
      </c>
      <c r="AY29" s="55" t="s">
        <v>72</v>
      </c>
      <c r="AZ29" s="55" t="s">
        <v>78</v>
      </c>
      <c r="BA29" s="2">
        <f t="shared" si="15"/>
        <v>0</v>
      </c>
      <c r="BB29" s="2">
        <f t="shared" si="16"/>
        <v>36</v>
      </c>
      <c r="BC29" s="2">
        <f t="shared" si="17"/>
        <v>0</v>
      </c>
      <c r="BD29" s="2">
        <f t="shared" si="18"/>
        <v>67.709999999999994</v>
      </c>
      <c r="BE29" s="2">
        <f t="shared" si="19"/>
        <v>0</v>
      </c>
    </row>
    <row r="30" spans="1:57" ht="12.75" customHeight="1" x14ac:dyDescent="0.2">
      <c r="A30" s="59">
        <v>29</v>
      </c>
      <c r="B30" s="3" t="str">
        <f>IF('[1]Poloplast Comp'!$B30="","",'[1]Poloplast Comp'!$B30)</f>
        <v>PC0009</v>
      </c>
      <c r="C30" s="3" t="str">
        <f>IF(B30="","",'[1]Poloplast Comp'!$E30)</f>
        <v>PRV-040</v>
      </c>
      <c r="D30" s="3" t="str">
        <f>IF(B30="","",'[1]Poloplast Comp'!$F30)</f>
        <v>MA. BEATRIZ MARTINEZ CHAVEZ</v>
      </c>
      <c r="E30" s="4">
        <f>IF(B30="","",VLOOKUP($C30,[2]Proveedores!$A$6:$C$224,3,FALSE))</f>
        <v>0</v>
      </c>
      <c r="F30" s="3" t="str">
        <f>IF(B30="","",'[1]Poloplast Comp'!$W30)</f>
        <v>MAD-0190U</v>
      </c>
      <c r="G30" s="3" t="str">
        <f>IF(B30="","",'[1]Poloplast Comp'!$AE30)</f>
        <v>LIJA GOLDFLEX MIRKA G240</v>
      </c>
      <c r="H30" s="4" t="str">
        <f>IF(B30="","",'[1]Poloplast Comp'!$AF30)</f>
        <v>PZA</v>
      </c>
      <c r="I30" s="4" t="str">
        <f>IF(B30="","",'[1]Poloplast Comp'!$T30)</f>
        <v>Planeacion</v>
      </c>
      <c r="J30" s="4" t="str">
        <f>IF(B30="","",'[1]Poloplast Comp'!$U30)</f>
        <v>Varios</v>
      </c>
      <c r="K30" s="4" t="str">
        <f>IF(B30="","",'[1]Poloplast Comp'!$AC30)</f>
        <v>EM-S1</v>
      </c>
      <c r="L30" s="5">
        <f>IF(B30="","",'[1]Poloplast Comp'!$AD30)</f>
        <v>1</v>
      </c>
      <c r="M30" s="6">
        <f>IF(B30="","",'[1]Poloplast Comp'!$AB30)</f>
        <v>42377</v>
      </c>
      <c r="N30" s="49">
        <f t="shared" si="0"/>
        <v>42377</v>
      </c>
      <c r="O30" s="7">
        <f>IF(B30="","",'[1]Poloplast Comp'!$V30)</f>
        <v>200</v>
      </c>
      <c r="P30" s="10">
        <f>IF(B30="","",'[1]Poloplast Comp'!$X30)</f>
        <v>4.3099999999999996</v>
      </c>
      <c r="Q30" s="11">
        <v>42377</v>
      </c>
      <c r="R30" s="36"/>
      <c r="S30" s="36" t="s">
        <v>89</v>
      </c>
      <c r="T30" s="12">
        <v>200</v>
      </c>
      <c r="U30" s="12">
        <f t="shared" si="1"/>
        <v>4.3099999999999996</v>
      </c>
      <c r="V30" s="41">
        <v>0</v>
      </c>
      <c r="W30" s="13">
        <f t="shared" si="2"/>
        <v>861.99999999999989</v>
      </c>
      <c r="X30" s="14"/>
      <c r="Y30" s="46"/>
      <c r="Z30" s="15"/>
      <c r="AA30" s="15"/>
      <c r="AB30" s="15">
        <f t="shared" si="3"/>
        <v>0</v>
      </c>
      <c r="AC30" s="42"/>
      <c r="AD30" s="16">
        <f t="shared" si="4"/>
        <v>0</v>
      </c>
      <c r="AE30" s="17"/>
      <c r="AF30" s="53"/>
      <c r="AG30" s="18"/>
      <c r="AH30" s="18"/>
      <c r="AI30" s="18">
        <f t="shared" si="5"/>
        <v>0</v>
      </c>
      <c r="AJ30" s="43"/>
      <c r="AK30" s="19">
        <f t="shared" si="6"/>
        <v>0</v>
      </c>
      <c r="AL30" s="14"/>
      <c r="AM30" s="46"/>
      <c r="AN30" s="15"/>
      <c r="AO30" s="15"/>
      <c r="AP30" s="15">
        <f t="shared" si="7"/>
        <v>0</v>
      </c>
      <c r="AQ30" s="42"/>
      <c r="AR30" s="16">
        <f t="shared" si="8"/>
        <v>0</v>
      </c>
      <c r="AS30" s="34" t="str">
        <f t="shared" si="9"/>
        <v>Ok</v>
      </c>
      <c r="AT30" s="34" t="str">
        <f t="shared" si="10"/>
        <v>A Tiempo</v>
      </c>
      <c r="AU30" s="34" t="str">
        <f t="shared" si="11"/>
        <v>Ok</v>
      </c>
      <c r="AV30" s="55">
        <f t="shared" si="12"/>
        <v>0</v>
      </c>
      <c r="AW30" s="57">
        <f t="shared" si="13"/>
        <v>1</v>
      </c>
      <c r="AX30" s="57" t="str">
        <f t="shared" si="14"/>
        <v>Ok</v>
      </c>
      <c r="AY30" s="55" t="s">
        <v>72</v>
      </c>
      <c r="AZ30" s="55" t="s">
        <v>78</v>
      </c>
      <c r="BA30" s="2">
        <f t="shared" si="15"/>
        <v>0</v>
      </c>
      <c r="BB30" s="2">
        <f t="shared" si="16"/>
        <v>200</v>
      </c>
      <c r="BC30" s="2">
        <f t="shared" si="17"/>
        <v>0</v>
      </c>
      <c r="BD30" s="2">
        <f t="shared" si="18"/>
        <v>4.3099999999999996</v>
      </c>
      <c r="BE30" s="2">
        <f t="shared" si="19"/>
        <v>0</v>
      </c>
    </row>
    <row r="31" spans="1:57" ht="12.75" customHeight="1" x14ac:dyDescent="0.2">
      <c r="A31" s="60">
        <v>30</v>
      </c>
      <c r="B31" s="3" t="str">
        <f>IF('[1]Poloplast Comp'!$B31="","",'[1]Poloplast Comp'!$B31)</f>
        <v>PC0010</v>
      </c>
      <c r="C31" s="3" t="str">
        <f>IF(B31="","",'[1]Poloplast Comp'!$E31)</f>
        <v>PRV-058</v>
      </c>
      <c r="D31" s="3" t="str">
        <f>IF(B31="","",'[1]Poloplast Comp'!$F31)</f>
        <v>DIEGO ESPINOZA GARCIA (PRODUCTOS DE LIMPIEZA)</v>
      </c>
      <c r="E31" s="4">
        <f>IF(B31="","",VLOOKUP($C31,[2]Proveedores!$A$6:$C$224,3,FALSE))</f>
        <v>0</v>
      </c>
      <c r="F31" s="3" t="str">
        <f>IF(B31="","",'[1]Poloplast Comp'!$W31)</f>
        <v>LIM-0006</v>
      </c>
      <c r="G31" s="3" t="str">
        <f>IF(B31="","",'[1]Poloplast Comp'!$AE31)</f>
        <v xml:space="preserve">PINO  </v>
      </c>
      <c r="H31" s="4" t="str">
        <f>IF(B31="","",'[1]Poloplast Comp'!$AF31)</f>
        <v>LTS</v>
      </c>
      <c r="I31" s="4" t="str">
        <f>IF(B31="","",'[1]Poloplast Comp'!$T31)</f>
        <v>Planeacion</v>
      </c>
      <c r="J31" s="4" t="str">
        <f>IF(B31="","",'[1]Poloplast Comp'!$U31)</f>
        <v>Varios</v>
      </c>
      <c r="K31" s="4" t="str">
        <f>IF(B31="","",'[1]Poloplast Comp'!$AC31)</f>
        <v>EM-S1</v>
      </c>
      <c r="L31" s="5">
        <f>IF(B31="","",'[1]Poloplast Comp'!$AD31)</f>
        <v>1</v>
      </c>
      <c r="M31" s="6">
        <f>IF(B31="","",'[1]Poloplast Comp'!$AB31)</f>
        <v>42376</v>
      </c>
      <c r="N31" s="49">
        <f t="shared" si="0"/>
        <v>42376</v>
      </c>
      <c r="O31" s="7">
        <f>IF(B31="","",'[1]Poloplast Comp'!$V31)</f>
        <v>20</v>
      </c>
      <c r="P31" s="10">
        <f>IF(B31="","",'[1]Poloplast Comp'!$X31)</f>
        <v>8</v>
      </c>
      <c r="Q31" s="11">
        <v>42376</v>
      </c>
      <c r="R31" s="36"/>
      <c r="S31" s="36" t="s">
        <v>86</v>
      </c>
      <c r="T31" s="12">
        <v>20</v>
      </c>
      <c r="U31" s="12">
        <f t="shared" si="1"/>
        <v>8</v>
      </c>
      <c r="V31" s="41">
        <v>0</v>
      </c>
      <c r="W31" s="13">
        <f t="shared" si="2"/>
        <v>160</v>
      </c>
      <c r="X31" s="14"/>
      <c r="Y31" s="46"/>
      <c r="Z31" s="15"/>
      <c r="AA31" s="15"/>
      <c r="AB31" s="15">
        <f t="shared" si="3"/>
        <v>0</v>
      </c>
      <c r="AC31" s="42"/>
      <c r="AD31" s="16">
        <f t="shared" si="4"/>
        <v>0</v>
      </c>
      <c r="AE31" s="17"/>
      <c r="AF31" s="53"/>
      <c r="AG31" s="18"/>
      <c r="AH31" s="18"/>
      <c r="AI31" s="18">
        <f t="shared" si="5"/>
        <v>0</v>
      </c>
      <c r="AJ31" s="43"/>
      <c r="AK31" s="19">
        <f t="shared" si="6"/>
        <v>0</v>
      </c>
      <c r="AL31" s="14"/>
      <c r="AM31" s="46"/>
      <c r="AN31" s="15"/>
      <c r="AO31" s="15"/>
      <c r="AP31" s="15">
        <f t="shared" si="7"/>
        <v>0</v>
      </c>
      <c r="AQ31" s="42"/>
      <c r="AR31" s="16">
        <f t="shared" si="8"/>
        <v>0</v>
      </c>
      <c r="AS31" s="34" t="str">
        <f t="shared" si="9"/>
        <v>Ok</v>
      </c>
      <c r="AT31" s="34" t="str">
        <f t="shared" si="10"/>
        <v>A Tiempo</v>
      </c>
      <c r="AU31" s="34" t="str">
        <f t="shared" si="11"/>
        <v>Ok</v>
      </c>
      <c r="AV31" s="55">
        <f t="shared" si="12"/>
        <v>0</v>
      </c>
      <c r="AW31" s="57">
        <f t="shared" si="13"/>
        <v>1</v>
      </c>
      <c r="AX31" s="57" t="str">
        <f t="shared" si="14"/>
        <v>Ok</v>
      </c>
      <c r="AY31" s="55"/>
      <c r="AZ31" s="55"/>
      <c r="BA31" s="2">
        <f t="shared" si="15"/>
        <v>0</v>
      </c>
      <c r="BB31" s="2">
        <f t="shared" si="16"/>
        <v>20</v>
      </c>
      <c r="BC31" s="2">
        <f t="shared" si="17"/>
        <v>0</v>
      </c>
      <c r="BD31" s="2">
        <f t="shared" si="18"/>
        <v>8</v>
      </c>
      <c r="BE31" s="2">
        <f t="shared" si="19"/>
        <v>0</v>
      </c>
    </row>
    <row r="32" spans="1:57" ht="12.75" customHeight="1" x14ac:dyDescent="0.2">
      <c r="A32" s="59">
        <v>31</v>
      </c>
      <c r="B32" s="3" t="str">
        <f>IF('[1]Poloplast Comp'!$B32="","",'[1]Poloplast Comp'!$B32)</f>
        <v>PC0010</v>
      </c>
      <c r="C32" s="3" t="str">
        <f>IF(B32="","",'[1]Poloplast Comp'!$E32)</f>
        <v>PRV-058</v>
      </c>
      <c r="D32" s="3" t="str">
        <f>IF(B32="","",'[1]Poloplast Comp'!$F32)</f>
        <v>DIEGO ESPINOZA GARCIA (PRODUCTOS DE LIMPIEZA)</v>
      </c>
      <c r="E32" s="4">
        <f>IF(B32="","",VLOOKUP($C32,[2]Proveedores!$A$6:$C$224,3,FALSE))</f>
        <v>0</v>
      </c>
      <c r="F32" s="3" t="str">
        <f>IF(B32="","",'[1]Poloplast Comp'!$W32)</f>
        <v>LIM-0009</v>
      </c>
      <c r="G32" s="3" t="str">
        <f>IF(B32="","",'[1]Poloplast Comp'!$AE32)</f>
        <v xml:space="preserve">CLORO  </v>
      </c>
      <c r="H32" s="4" t="str">
        <f>IF(B32="","",'[1]Poloplast Comp'!$AF32)</f>
        <v>LTS</v>
      </c>
      <c r="I32" s="4" t="str">
        <f>IF(B32="","",'[1]Poloplast Comp'!$T32)</f>
        <v>Planeacion</v>
      </c>
      <c r="J32" s="4" t="str">
        <f>IF(B32="","",'[1]Poloplast Comp'!$U32)</f>
        <v>Varios</v>
      </c>
      <c r="K32" s="4" t="str">
        <f>IF(B32="","",'[1]Poloplast Comp'!$AC32)</f>
        <v>EM-S1</v>
      </c>
      <c r="L32" s="5">
        <f>IF(B32="","",'[1]Poloplast Comp'!$AD32)</f>
        <v>1</v>
      </c>
      <c r="M32" s="6">
        <f>IF(B32="","",'[1]Poloplast Comp'!$AB32)</f>
        <v>42376</v>
      </c>
      <c r="N32" s="49">
        <f t="shared" si="0"/>
        <v>42376</v>
      </c>
      <c r="O32" s="7">
        <f>IF(B32="","",'[1]Poloplast Comp'!$V32)</f>
        <v>20</v>
      </c>
      <c r="P32" s="10">
        <f>IF(B32="","",'[1]Poloplast Comp'!$X32)</f>
        <v>2.76</v>
      </c>
      <c r="Q32" s="11">
        <v>42376</v>
      </c>
      <c r="R32" s="36"/>
      <c r="S32" s="36" t="s">
        <v>86</v>
      </c>
      <c r="T32" s="12">
        <v>20</v>
      </c>
      <c r="U32" s="12">
        <f t="shared" si="1"/>
        <v>2.76</v>
      </c>
      <c r="V32" s="41">
        <v>0</v>
      </c>
      <c r="W32" s="13">
        <f t="shared" si="2"/>
        <v>55.199999999999996</v>
      </c>
      <c r="X32" s="14"/>
      <c r="Y32" s="46"/>
      <c r="Z32" s="15"/>
      <c r="AA32" s="15"/>
      <c r="AB32" s="15">
        <f t="shared" si="3"/>
        <v>0</v>
      </c>
      <c r="AC32" s="42"/>
      <c r="AD32" s="16">
        <f t="shared" si="4"/>
        <v>0</v>
      </c>
      <c r="AE32" s="17"/>
      <c r="AF32" s="53"/>
      <c r="AG32" s="18"/>
      <c r="AH32" s="18"/>
      <c r="AI32" s="18">
        <f t="shared" si="5"/>
        <v>0</v>
      </c>
      <c r="AJ32" s="43"/>
      <c r="AK32" s="19">
        <f t="shared" si="6"/>
        <v>0</v>
      </c>
      <c r="AL32" s="14"/>
      <c r="AM32" s="46"/>
      <c r="AN32" s="15"/>
      <c r="AO32" s="15"/>
      <c r="AP32" s="15">
        <f t="shared" si="7"/>
        <v>0</v>
      </c>
      <c r="AQ32" s="42"/>
      <c r="AR32" s="16">
        <f t="shared" si="8"/>
        <v>0</v>
      </c>
      <c r="AS32" s="34" t="str">
        <f t="shared" si="9"/>
        <v>Ok</v>
      </c>
      <c r="AT32" s="34" t="str">
        <f t="shared" si="10"/>
        <v>A Tiempo</v>
      </c>
      <c r="AU32" s="34" t="str">
        <f t="shared" si="11"/>
        <v>Ok</v>
      </c>
      <c r="AV32" s="55">
        <f t="shared" si="12"/>
        <v>0</v>
      </c>
      <c r="AW32" s="57">
        <f t="shared" si="13"/>
        <v>1</v>
      </c>
      <c r="AX32" s="57" t="str">
        <f t="shared" si="14"/>
        <v>Ok</v>
      </c>
      <c r="AY32" s="55"/>
      <c r="AZ32" s="55"/>
      <c r="BA32" s="2">
        <f t="shared" si="15"/>
        <v>0</v>
      </c>
      <c r="BB32" s="2">
        <f t="shared" si="16"/>
        <v>20</v>
      </c>
      <c r="BC32" s="2">
        <f t="shared" si="17"/>
        <v>0</v>
      </c>
      <c r="BD32" s="2">
        <f t="shared" si="18"/>
        <v>2.76</v>
      </c>
      <c r="BE32" s="2">
        <f t="shared" si="19"/>
        <v>0</v>
      </c>
    </row>
    <row r="33" spans="1:57" ht="12.75" customHeight="1" x14ac:dyDescent="0.2">
      <c r="A33" s="60">
        <v>32</v>
      </c>
      <c r="B33" s="3" t="str">
        <f>IF('[1]Poloplast Comp'!$B33="","",'[1]Poloplast Comp'!$B33)</f>
        <v>PC0010</v>
      </c>
      <c r="C33" s="3" t="str">
        <f>IF(B33="","",'[1]Poloplast Comp'!$E33)</f>
        <v>PRV-058</v>
      </c>
      <c r="D33" s="3" t="str">
        <f>IF(B33="","",'[1]Poloplast Comp'!$F33)</f>
        <v>DIEGO ESPINOZA GARCIA (PRODUCTOS DE LIMPIEZA)</v>
      </c>
      <c r="E33" s="4">
        <f>IF(B33="","",VLOOKUP($C33,[2]Proveedores!$A$6:$C$224,3,FALSE))</f>
        <v>0</v>
      </c>
      <c r="F33" s="3" t="str">
        <f>IF(B33="","",'[1]Poloplast Comp'!$W33)</f>
        <v>LIM-0014</v>
      </c>
      <c r="G33" s="3" t="str">
        <f>IF(B33="","",'[1]Poloplast Comp'!$AE33)</f>
        <v xml:space="preserve">LIQUIDO DESENGRASANTE  </v>
      </c>
      <c r="H33" s="4" t="str">
        <f>IF(B33="","",'[1]Poloplast Comp'!$AF33)</f>
        <v>LTS</v>
      </c>
      <c r="I33" s="4" t="str">
        <f>IF(B33="","",'[1]Poloplast Comp'!$T33)</f>
        <v>Planeacion</v>
      </c>
      <c r="J33" s="4" t="str">
        <f>IF(B33="","",'[1]Poloplast Comp'!$U33)</f>
        <v>Varios</v>
      </c>
      <c r="K33" s="4" t="str">
        <f>IF(B33="","",'[1]Poloplast Comp'!$AC33)</f>
        <v>EM-S1</v>
      </c>
      <c r="L33" s="5">
        <f>IF(B33="","",'[1]Poloplast Comp'!$AD33)</f>
        <v>1</v>
      </c>
      <c r="M33" s="6">
        <f>IF(B33="","",'[1]Poloplast Comp'!$AB33)</f>
        <v>42376</v>
      </c>
      <c r="N33" s="49">
        <f t="shared" si="0"/>
        <v>42376</v>
      </c>
      <c r="O33" s="7">
        <f>IF(B33="","",'[1]Poloplast Comp'!$V33)</f>
        <v>20</v>
      </c>
      <c r="P33" s="10">
        <f>IF(B33="","",'[1]Poloplast Comp'!$X33)</f>
        <v>22</v>
      </c>
      <c r="Q33" s="11">
        <v>42376</v>
      </c>
      <c r="R33" s="36"/>
      <c r="S33" s="36" t="s">
        <v>86</v>
      </c>
      <c r="T33" s="12">
        <v>20</v>
      </c>
      <c r="U33" s="12">
        <f t="shared" si="1"/>
        <v>22</v>
      </c>
      <c r="V33" s="41">
        <v>0</v>
      </c>
      <c r="W33" s="13">
        <f t="shared" si="2"/>
        <v>440</v>
      </c>
      <c r="X33" s="14"/>
      <c r="Y33" s="46"/>
      <c r="Z33" s="15"/>
      <c r="AA33" s="15"/>
      <c r="AB33" s="15">
        <f t="shared" si="3"/>
        <v>0</v>
      </c>
      <c r="AC33" s="42"/>
      <c r="AD33" s="16">
        <f t="shared" si="4"/>
        <v>0</v>
      </c>
      <c r="AE33" s="17"/>
      <c r="AF33" s="53"/>
      <c r="AG33" s="18"/>
      <c r="AH33" s="18"/>
      <c r="AI33" s="18">
        <f t="shared" si="5"/>
        <v>0</v>
      </c>
      <c r="AJ33" s="43"/>
      <c r="AK33" s="19">
        <f t="shared" si="6"/>
        <v>0</v>
      </c>
      <c r="AL33" s="14"/>
      <c r="AM33" s="46"/>
      <c r="AN33" s="15"/>
      <c r="AO33" s="15"/>
      <c r="AP33" s="15">
        <f t="shared" si="7"/>
        <v>0</v>
      </c>
      <c r="AQ33" s="42"/>
      <c r="AR33" s="16">
        <f t="shared" si="8"/>
        <v>0</v>
      </c>
      <c r="AS33" s="34" t="str">
        <f t="shared" si="9"/>
        <v>Ok</v>
      </c>
      <c r="AT33" s="34" t="str">
        <f t="shared" si="10"/>
        <v>A Tiempo</v>
      </c>
      <c r="AU33" s="34" t="str">
        <f t="shared" si="11"/>
        <v>Ok</v>
      </c>
      <c r="AV33" s="55">
        <f t="shared" si="12"/>
        <v>0</v>
      </c>
      <c r="AW33" s="57">
        <f t="shared" si="13"/>
        <v>1</v>
      </c>
      <c r="AX33" s="57" t="str">
        <f t="shared" si="14"/>
        <v>Ok</v>
      </c>
      <c r="AY33" s="55"/>
      <c r="AZ33" s="55"/>
      <c r="BA33" s="2">
        <f t="shared" si="15"/>
        <v>0</v>
      </c>
      <c r="BB33" s="2">
        <f t="shared" si="16"/>
        <v>20</v>
      </c>
      <c r="BC33" s="2">
        <f t="shared" si="17"/>
        <v>0</v>
      </c>
      <c r="BD33" s="2">
        <f t="shared" si="18"/>
        <v>22</v>
      </c>
      <c r="BE33" s="2">
        <f t="shared" si="19"/>
        <v>0</v>
      </c>
    </row>
    <row r="34" spans="1:57" ht="12.75" customHeight="1" x14ac:dyDescent="0.2">
      <c r="A34" s="59">
        <v>33</v>
      </c>
      <c r="B34" s="3" t="str">
        <f>IF('[1]Poloplast Comp'!$B34="","",'[1]Poloplast Comp'!$B34)</f>
        <v>PC0011</v>
      </c>
      <c r="C34" s="3" t="str">
        <f>IF(B34="","",'[1]Poloplast Comp'!$E34)</f>
        <v>PRV-196</v>
      </c>
      <c r="D34" s="3" t="str">
        <f>IF(B34="","",'[1]Poloplast Comp'!$F34)</f>
        <v>IMAGEN Y RECUBRIMIENTOS PERDURABLES, S.A. DE C.V.</v>
      </c>
      <c r="E34" s="4">
        <f>IF(B34="","",VLOOKUP($C34,[2]Proveedores!$A$6:$C$224,3,FALSE))</f>
        <v>0</v>
      </c>
      <c r="F34" s="3" t="str">
        <f>IF(B34="","",'[1]Poloplast Comp'!$W34)</f>
        <v>HER-0009</v>
      </c>
      <c r="G34" s="3" t="str">
        <f>IF(B34="","",'[1]Poloplast Comp'!$AE34)</f>
        <v xml:space="preserve">BROCHA 1 1/2"  </v>
      </c>
      <c r="H34" s="4" t="str">
        <f>IF(B34="","",'[1]Poloplast Comp'!$AF34)</f>
        <v>PZA</v>
      </c>
      <c r="I34" s="4" t="str">
        <f>IF(B34="","",'[1]Poloplast Comp'!$T34)</f>
        <v>Planeacion</v>
      </c>
      <c r="J34" s="4" t="str">
        <f>IF(B34="","",'[1]Poloplast Comp'!$U34)</f>
        <v>Varios</v>
      </c>
      <c r="K34" s="4" t="str">
        <f>IF(B34="","",'[1]Poloplast Comp'!$AC34)</f>
        <v>EM-S1</v>
      </c>
      <c r="L34" s="5">
        <f>IF(B34="","",'[1]Poloplast Comp'!$AD34)</f>
        <v>1</v>
      </c>
      <c r="M34" s="6">
        <f>IF(B34="","",'[1]Poloplast Comp'!$AB34)</f>
        <v>42376</v>
      </c>
      <c r="N34" s="49">
        <f t="shared" si="0"/>
        <v>42376</v>
      </c>
      <c r="O34" s="7">
        <f>IF(B34="","",'[1]Poloplast Comp'!$V34)</f>
        <v>12</v>
      </c>
      <c r="P34" s="10">
        <f>IF(B34="","",'[1]Poloplast Comp'!$X34)</f>
        <v>13.362069999999999</v>
      </c>
      <c r="Q34" s="11">
        <v>42376</v>
      </c>
      <c r="R34" s="36"/>
      <c r="S34" s="36" t="s">
        <v>83</v>
      </c>
      <c r="T34" s="12">
        <v>12</v>
      </c>
      <c r="U34" s="12">
        <f t="shared" si="1"/>
        <v>13.362069999999999</v>
      </c>
      <c r="V34" s="41">
        <v>0</v>
      </c>
      <c r="W34" s="13">
        <f t="shared" si="2"/>
        <v>160.34483999999998</v>
      </c>
      <c r="X34" s="14"/>
      <c r="Y34" s="46"/>
      <c r="Z34" s="15"/>
      <c r="AA34" s="15"/>
      <c r="AB34" s="15">
        <f t="shared" si="3"/>
        <v>0</v>
      </c>
      <c r="AC34" s="42"/>
      <c r="AD34" s="16">
        <f t="shared" si="4"/>
        <v>0</v>
      </c>
      <c r="AE34" s="17"/>
      <c r="AF34" s="53"/>
      <c r="AG34" s="18"/>
      <c r="AH34" s="18"/>
      <c r="AI34" s="18">
        <f t="shared" si="5"/>
        <v>0</v>
      </c>
      <c r="AJ34" s="43"/>
      <c r="AK34" s="19">
        <f t="shared" si="6"/>
        <v>0</v>
      </c>
      <c r="AL34" s="14"/>
      <c r="AM34" s="46"/>
      <c r="AN34" s="15"/>
      <c r="AO34" s="15"/>
      <c r="AP34" s="15">
        <f t="shared" si="7"/>
        <v>0</v>
      </c>
      <c r="AQ34" s="42"/>
      <c r="AR34" s="16">
        <f t="shared" si="8"/>
        <v>0</v>
      </c>
      <c r="AS34" s="34" t="str">
        <f t="shared" si="9"/>
        <v>Ok</v>
      </c>
      <c r="AT34" s="34" t="str">
        <f t="shared" si="10"/>
        <v>A Tiempo</v>
      </c>
      <c r="AU34" s="34" t="str">
        <f t="shared" si="11"/>
        <v>Ok</v>
      </c>
      <c r="AV34" s="55">
        <f t="shared" si="12"/>
        <v>0</v>
      </c>
      <c r="AW34" s="57">
        <f t="shared" si="13"/>
        <v>1</v>
      </c>
      <c r="AX34" s="57" t="str">
        <f t="shared" si="14"/>
        <v>Ok</v>
      </c>
      <c r="AY34" s="55"/>
      <c r="AZ34" s="55"/>
      <c r="BA34" s="2">
        <f t="shared" si="15"/>
        <v>0</v>
      </c>
      <c r="BB34" s="2">
        <f t="shared" si="16"/>
        <v>12</v>
      </c>
      <c r="BC34" s="2">
        <f t="shared" si="17"/>
        <v>0</v>
      </c>
      <c r="BD34" s="2">
        <f t="shared" si="18"/>
        <v>13.362069999999999</v>
      </c>
      <c r="BE34" s="2">
        <f t="shared" si="19"/>
        <v>0</v>
      </c>
    </row>
    <row r="35" spans="1:57" ht="12.75" customHeight="1" x14ac:dyDescent="0.2">
      <c r="A35" s="60">
        <v>34</v>
      </c>
      <c r="B35" s="3" t="str">
        <f>IF('[1]Poloplast Comp'!$B35="","",'[1]Poloplast Comp'!$B35)</f>
        <v>PC0011</v>
      </c>
      <c r="C35" s="3" t="str">
        <f>IF(B35="","",'[1]Poloplast Comp'!$E35)</f>
        <v>PRV-196</v>
      </c>
      <c r="D35" s="3" t="str">
        <f>IF(B35="","",'[1]Poloplast Comp'!$F35)</f>
        <v>IMAGEN Y RECUBRIMIENTOS PERDURABLES, S.A. DE C.V.</v>
      </c>
      <c r="E35" s="4">
        <f>IF(B35="","",VLOOKUP($C35,[2]Proveedores!$A$6:$C$224,3,FALSE))</f>
        <v>0</v>
      </c>
      <c r="F35" s="3" t="str">
        <f>IF(B35="","",'[1]Poloplast Comp'!$W35)</f>
        <v>HER-0010</v>
      </c>
      <c r="G35" s="3" t="str">
        <f>IF(B35="","",'[1]Poloplast Comp'!$AE35)</f>
        <v xml:space="preserve">BROCHA 3"  </v>
      </c>
      <c r="H35" s="4" t="str">
        <f>IF(B35="","",'[1]Poloplast Comp'!$AF35)</f>
        <v>PZA</v>
      </c>
      <c r="I35" s="4" t="str">
        <f>IF(B35="","",'[1]Poloplast Comp'!$T35)</f>
        <v>Planeacion</v>
      </c>
      <c r="J35" s="4" t="str">
        <f>IF(B35="","",'[1]Poloplast Comp'!$U35)</f>
        <v>Varios</v>
      </c>
      <c r="K35" s="4" t="str">
        <f>IF(B35="","",'[1]Poloplast Comp'!$AC35)</f>
        <v>EM-S1</v>
      </c>
      <c r="L35" s="5">
        <f>IF(B35="","",'[1]Poloplast Comp'!$AD35)</f>
        <v>1</v>
      </c>
      <c r="M35" s="6">
        <f>IF(B35="","",'[1]Poloplast Comp'!$AB35)</f>
        <v>42376</v>
      </c>
      <c r="N35" s="49">
        <f t="shared" si="0"/>
        <v>42376</v>
      </c>
      <c r="O35" s="7">
        <f>IF(B35="","",'[1]Poloplast Comp'!$V35)</f>
        <v>36</v>
      </c>
      <c r="P35" s="10">
        <f>IF(B35="","",'[1]Poloplast Comp'!$X35)</f>
        <v>25.86</v>
      </c>
      <c r="Q35" s="11">
        <v>42376</v>
      </c>
      <c r="R35" s="36"/>
      <c r="S35" s="36" t="s">
        <v>83</v>
      </c>
      <c r="T35" s="12">
        <v>36</v>
      </c>
      <c r="U35" s="12">
        <f t="shared" si="1"/>
        <v>25.86</v>
      </c>
      <c r="V35" s="41">
        <v>0</v>
      </c>
      <c r="W35" s="13">
        <f t="shared" si="2"/>
        <v>930.96</v>
      </c>
      <c r="X35" s="14"/>
      <c r="Y35" s="46"/>
      <c r="Z35" s="15"/>
      <c r="AA35" s="15"/>
      <c r="AB35" s="15">
        <f t="shared" si="3"/>
        <v>0</v>
      </c>
      <c r="AC35" s="42"/>
      <c r="AD35" s="16">
        <f t="shared" si="4"/>
        <v>0</v>
      </c>
      <c r="AE35" s="17"/>
      <c r="AF35" s="53"/>
      <c r="AG35" s="18"/>
      <c r="AH35" s="18"/>
      <c r="AI35" s="18">
        <f t="shared" si="5"/>
        <v>0</v>
      </c>
      <c r="AJ35" s="43"/>
      <c r="AK35" s="19">
        <f t="shared" si="6"/>
        <v>0</v>
      </c>
      <c r="AL35" s="14"/>
      <c r="AM35" s="46"/>
      <c r="AN35" s="15"/>
      <c r="AO35" s="15"/>
      <c r="AP35" s="15">
        <f t="shared" si="7"/>
        <v>0</v>
      </c>
      <c r="AQ35" s="42"/>
      <c r="AR35" s="16">
        <f t="shared" si="8"/>
        <v>0</v>
      </c>
      <c r="AS35" s="34" t="str">
        <f t="shared" si="9"/>
        <v>Ok</v>
      </c>
      <c r="AT35" s="34" t="str">
        <f t="shared" si="10"/>
        <v>A Tiempo</v>
      </c>
      <c r="AU35" s="34" t="str">
        <f t="shared" si="11"/>
        <v>Ok</v>
      </c>
      <c r="AV35" s="55">
        <f t="shared" si="12"/>
        <v>0</v>
      </c>
      <c r="AW35" s="57">
        <f t="shared" si="13"/>
        <v>1</v>
      </c>
      <c r="AX35" s="57" t="str">
        <f t="shared" si="14"/>
        <v>Ok</v>
      </c>
      <c r="AY35" s="55"/>
      <c r="AZ35" s="55"/>
      <c r="BA35" s="2">
        <f t="shared" si="15"/>
        <v>0</v>
      </c>
      <c r="BB35" s="2">
        <f t="shared" si="16"/>
        <v>36</v>
      </c>
      <c r="BC35" s="2">
        <f t="shared" si="17"/>
        <v>0</v>
      </c>
      <c r="BD35" s="2">
        <f t="shared" si="18"/>
        <v>25.86</v>
      </c>
      <c r="BE35" s="2">
        <f t="shared" si="19"/>
        <v>0</v>
      </c>
    </row>
    <row r="36" spans="1:57" ht="12.75" customHeight="1" x14ac:dyDescent="0.2">
      <c r="A36" s="59">
        <v>35</v>
      </c>
      <c r="B36" s="3" t="str">
        <f>IF('[1]Poloplast Comp'!$B36="","",'[1]Poloplast Comp'!$B36)</f>
        <v>PC0011</v>
      </c>
      <c r="C36" s="3" t="str">
        <f>IF(B36="","",'[1]Poloplast Comp'!$E36)</f>
        <v>PRV-196</v>
      </c>
      <c r="D36" s="3" t="str">
        <f>IF(B36="","",'[1]Poloplast Comp'!$F36)</f>
        <v>IMAGEN Y RECUBRIMIENTOS PERDURABLES, S.A. DE C.V.</v>
      </c>
      <c r="E36" s="4">
        <f>IF(B36="","",VLOOKUP($C36,[2]Proveedores!$A$6:$C$224,3,FALSE))</f>
        <v>0</v>
      </c>
      <c r="F36" s="3" t="str">
        <f>IF(B36="","",'[1]Poloplast Comp'!$W36)</f>
        <v>HER-0011</v>
      </c>
      <c r="G36" s="3" t="str">
        <f>IF(B36="","",'[1]Poloplast Comp'!$AE36)</f>
        <v xml:space="preserve">BROCHA 4"  </v>
      </c>
      <c r="H36" s="4" t="str">
        <f>IF(B36="","",'[1]Poloplast Comp'!$AF36)</f>
        <v>PZA</v>
      </c>
      <c r="I36" s="4" t="str">
        <f>IF(B36="","",'[1]Poloplast Comp'!$T36)</f>
        <v>Planeacion</v>
      </c>
      <c r="J36" s="4" t="str">
        <f>IF(B36="","",'[1]Poloplast Comp'!$U36)</f>
        <v>Varios</v>
      </c>
      <c r="K36" s="4" t="str">
        <f>IF(B36="","",'[1]Poloplast Comp'!$AC36)</f>
        <v>EM-S1</v>
      </c>
      <c r="L36" s="5">
        <f>IF(B36="","",'[1]Poloplast Comp'!$AD36)</f>
        <v>1</v>
      </c>
      <c r="M36" s="6">
        <f>IF(B36="","",'[1]Poloplast Comp'!$AB36)</f>
        <v>42376</v>
      </c>
      <c r="N36" s="49">
        <f t="shared" si="0"/>
        <v>42376</v>
      </c>
      <c r="O36" s="7">
        <f>IF(B36="","",'[1]Poloplast Comp'!$V36)</f>
        <v>52</v>
      </c>
      <c r="P36" s="10">
        <f>IF(B36="","",'[1]Poloplast Comp'!$X36)</f>
        <v>43.1</v>
      </c>
      <c r="Q36" s="11">
        <v>42376</v>
      </c>
      <c r="R36" s="36"/>
      <c r="S36" s="36" t="s">
        <v>83</v>
      </c>
      <c r="T36" s="12">
        <v>52</v>
      </c>
      <c r="U36" s="12">
        <f t="shared" si="1"/>
        <v>43.1</v>
      </c>
      <c r="V36" s="41">
        <v>0</v>
      </c>
      <c r="W36" s="13">
        <f t="shared" si="2"/>
        <v>2241.2000000000003</v>
      </c>
      <c r="X36" s="14"/>
      <c r="Y36" s="46"/>
      <c r="Z36" s="15"/>
      <c r="AA36" s="15"/>
      <c r="AB36" s="15">
        <f t="shared" si="3"/>
        <v>0</v>
      </c>
      <c r="AC36" s="42"/>
      <c r="AD36" s="16">
        <f t="shared" si="4"/>
        <v>0</v>
      </c>
      <c r="AE36" s="17"/>
      <c r="AF36" s="53"/>
      <c r="AG36" s="18"/>
      <c r="AH36" s="18"/>
      <c r="AI36" s="18">
        <f t="shared" si="5"/>
        <v>0</v>
      </c>
      <c r="AJ36" s="43"/>
      <c r="AK36" s="19">
        <f t="shared" si="6"/>
        <v>0</v>
      </c>
      <c r="AL36" s="14"/>
      <c r="AM36" s="46"/>
      <c r="AN36" s="15"/>
      <c r="AO36" s="15"/>
      <c r="AP36" s="15">
        <f t="shared" si="7"/>
        <v>0</v>
      </c>
      <c r="AQ36" s="42"/>
      <c r="AR36" s="16">
        <f t="shared" si="8"/>
        <v>0</v>
      </c>
      <c r="AS36" s="34" t="str">
        <f t="shared" si="9"/>
        <v>Ok</v>
      </c>
      <c r="AT36" s="34" t="str">
        <f t="shared" si="10"/>
        <v>A Tiempo</v>
      </c>
      <c r="AU36" s="34" t="str">
        <f t="shared" si="11"/>
        <v>Ok</v>
      </c>
      <c r="AV36" s="55">
        <f t="shared" si="12"/>
        <v>0</v>
      </c>
      <c r="AW36" s="57">
        <f t="shared" si="13"/>
        <v>1</v>
      </c>
      <c r="AX36" s="57" t="str">
        <f t="shared" si="14"/>
        <v>Ok</v>
      </c>
      <c r="AY36" s="55"/>
      <c r="AZ36" s="55"/>
      <c r="BA36" s="2">
        <f t="shared" si="15"/>
        <v>0</v>
      </c>
      <c r="BB36" s="2">
        <f t="shared" si="16"/>
        <v>52</v>
      </c>
      <c r="BC36" s="2">
        <f t="shared" si="17"/>
        <v>0</v>
      </c>
      <c r="BD36" s="2">
        <f t="shared" si="18"/>
        <v>43.1</v>
      </c>
      <c r="BE36" s="2">
        <f t="shared" si="19"/>
        <v>0</v>
      </c>
    </row>
    <row r="37" spans="1:57" ht="12.75" customHeight="1" x14ac:dyDescent="0.2">
      <c r="A37" s="60">
        <v>36</v>
      </c>
      <c r="B37" s="3" t="str">
        <f>IF('[1]Poloplast Comp'!$B37="","",'[1]Poloplast Comp'!$B37)</f>
        <v>PC0011</v>
      </c>
      <c r="C37" s="3" t="str">
        <f>IF(B37="","",'[1]Poloplast Comp'!$E37)</f>
        <v>PRV-196</v>
      </c>
      <c r="D37" s="3" t="str">
        <f>IF(B37="","",'[1]Poloplast Comp'!$F37)</f>
        <v>IMAGEN Y RECUBRIMIENTOS PERDURABLES, S.A. DE C.V.</v>
      </c>
      <c r="E37" s="4">
        <f>IF(B37="","",VLOOKUP($C37,[2]Proveedores!$A$6:$C$224,3,FALSE))</f>
        <v>0</v>
      </c>
      <c r="F37" s="3" t="str">
        <f>IF(B37="","",'[1]Poloplast Comp'!$W37)</f>
        <v>HER-0015</v>
      </c>
      <c r="G37" s="3" t="str">
        <f>IF(B37="","",'[1]Poloplast Comp'!$AE37)</f>
        <v xml:space="preserve">DISCO ESMERIL NUM.36    5"  </v>
      </c>
      <c r="H37" s="4" t="str">
        <f>IF(B37="","",'[1]Poloplast Comp'!$AF37)</f>
        <v>PZA</v>
      </c>
      <c r="I37" s="4" t="str">
        <f>IF(B37="","",'[1]Poloplast Comp'!$T37)</f>
        <v>Planeacion</v>
      </c>
      <c r="J37" s="4" t="str">
        <f>IF(B37="","",'[1]Poloplast Comp'!$U37)</f>
        <v>Varios</v>
      </c>
      <c r="K37" s="4" t="str">
        <f>IF(B37="","",'[1]Poloplast Comp'!$AC37)</f>
        <v>EM-S1</v>
      </c>
      <c r="L37" s="5">
        <f>IF(B37="","",'[1]Poloplast Comp'!$AD37)</f>
        <v>1</v>
      </c>
      <c r="M37" s="6">
        <f>IF(B37="","",'[1]Poloplast Comp'!$AB37)</f>
        <v>42376</v>
      </c>
      <c r="N37" s="49">
        <f t="shared" si="0"/>
        <v>42376</v>
      </c>
      <c r="O37" s="7">
        <f>IF(B37="","",'[1]Poloplast Comp'!$V37)</f>
        <v>70</v>
      </c>
      <c r="P37" s="10">
        <f>IF(B37="","",'[1]Poloplast Comp'!$X37)</f>
        <v>8.19</v>
      </c>
      <c r="Q37" s="11">
        <v>42376</v>
      </c>
      <c r="R37" s="36"/>
      <c r="S37" s="36" t="s">
        <v>83</v>
      </c>
      <c r="T37" s="12">
        <v>70</v>
      </c>
      <c r="U37" s="12">
        <f t="shared" si="1"/>
        <v>8.19</v>
      </c>
      <c r="V37" s="41">
        <v>0</v>
      </c>
      <c r="W37" s="13">
        <f t="shared" si="2"/>
        <v>573.29999999999995</v>
      </c>
      <c r="X37" s="14"/>
      <c r="Y37" s="46"/>
      <c r="Z37" s="15"/>
      <c r="AA37" s="15"/>
      <c r="AB37" s="15">
        <f t="shared" si="3"/>
        <v>0</v>
      </c>
      <c r="AC37" s="42"/>
      <c r="AD37" s="16">
        <f t="shared" si="4"/>
        <v>0</v>
      </c>
      <c r="AE37" s="17"/>
      <c r="AF37" s="53"/>
      <c r="AG37" s="18"/>
      <c r="AH37" s="18"/>
      <c r="AI37" s="18">
        <f t="shared" si="5"/>
        <v>0</v>
      </c>
      <c r="AJ37" s="43"/>
      <c r="AK37" s="19">
        <f t="shared" si="6"/>
        <v>0</v>
      </c>
      <c r="AL37" s="14"/>
      <c r="AM37" s="46"/>
      <c r="AN37" s="15"/>
      <c r="AO37" s="15"/>
      <c r="AP37" s="15">
        <f t="shared" si="7"/>
        <v>0</v>
      </c>
      <c r="AQ37" s="42"/>
      <c r="AR37" s="16">
        <f t="shared" si="8"/>
        <v>0</v>
      </c>
      <c r="AS37" s="34" t="str">
        <f t="shared" si="9"/>
        <v>Ok</v>
      </c>
      <c r="AT37" s="34" t="str">
        <f t="shared" si="10"/>
        <v>A Tiempo</v>
      </c>
      <c r="AU37" s="34" t="str">
        <f t="shared" si="11"/>
        <v>Ok</v>
      </c>
      <c r="AV37" s="55">
        <f t="shared" si="12"/>
        <v>0</v>
      </c>
      <c r="AW37" s="57">
        <f t="shared" si="13"/>
        <v>1</v>
      </c>
      <c r="AX37" s="57" t="str">
        <f t="shared" si="14"/>
        <v>Ok</v>
      </c>
      <c r="AY37" s="55"/>
      <c r="AZ37" s="55"/>
      <c r="BA37" s="2">
        <f t="shared" si="15"/>
        <v>0</v>
      </c>
      <c r="BB37" s="2">
        <f t="shared" si="16"/>
        <v>70</v>
      </c>
      <c r="BC37" s="2">
        <f t="shared" si="17"/>
        <v>0</v>
      </c>
      <c r="BD37" s="2">
        <f t="shared" si="18"/>
        <v>8.19</v>
      </c>
      <c r="BE37" s="2">
        <f t="shared" si="19"/>
        <v>0</v>
      </c>
    </row>
    <row r="38" spans="1:57" ht="12.75" customHeight="1" x14ac:dyDescent="0.2">
      <c r="A38" s="59">
        <v>37</v>
      </c>
      <c r="B38" s="3" t="str">
        <f>IF('[1]Poloplast Comp'!$B38="","",'[1]Poloplast Comp'!$B38)</f>
        <v>PC0011</v>
      </c>
      <c r="C38" s="3" t="str">
        <f>IF(B38="","",'[1]Poloplast Comp'!$E38)</f>
        <v>PRV-196</v>
      </c>
      <c r="D38" s="3" t="str">
        <f>IF(B38="","",'[1]Poloplast Comp'!$F38)</f>
        <v>IMAGEN Y RECUBRIMIENTOS PERDURABLES, S.A. DE C.V.</v>
      </c>
      <c r="E38" s="4">
        <f>IF(B38="","",VLOOKUP($C38,[2]Proveedores!$A$6:$C$224,3,FALSE))</f>
        <v>0</v>
      </c>
      <c r="F38" s="3" t="str">
        <f>IF(B38="","",'[1]Poloplast Comp'!$W38)</f>
        <v>HER-0020</v>
      </c>
      <c r="G38" s="3" t="str">
        <f>IF(B38="","",'[1]Poloplast Comp'!$AE38)</f>
        <v xml:space="preserve">LIJA 1200 CUADRADA  </v>
      </c>
      <c r="H38" s="4" t="str">
        <f>IF(B38="","",'[1]Poloplast Comp'!$AF38)</f>
        <v>PZA</v>
      </c>
      <c r="I38" s="4" t="str">
        <f>IF(B38="","",'[1]Poloplast Comp'!$T38)</f>
        <v>Planeacion</v>
      </c>
      <c r="J38" s="4" t="str">
        <f>IF(B38="","",'[1]Poloplast Comp'!$U38)</f>
        <v>Varios</v>
      </c>
      <c r="K38" s="4" t="str">
        <f>IF(B38="","",'[1]Poloplast Comp'!$AC38)</f>
        <v>EM-S1</v>
      </c>
      <c r="L38" s="5">
        <f>IF(B38="","",'[1]Poloplast Comp'!$AD38)</f>
        <v>1</v>
      </c>
      <c r="M38" s="6">
        <f>IF(B38="","",'[1]Poloplast Comp'!$AB38)</f>
        <v>42376</v>
      </c>
      <c r="N38" s="49">
        <f t="shared" si="0"/>
        <v>42376</v>
      </c>
      <c r="O38" s="7">
        <f>IF(B38="","",'[1]Poloplast Comp'!$V38)</f>
        <v>25</v>
      </c>
      <c r="P38" s="10">
        <f>IF(B38="","",'[1]Poloplast Comp'!$X38)</f>
        <v>9.48</v>
      </c>
      <c r="Q38" s="11">
        <v>42376</v>
      </c>
      <c r="R38" s="36"/>
      <c r="S38" s="36" t="s">
        <v>83</v>
      </c>
      <c r="T38" s="12">
        <v>25</v>
      </c>
      <c r="U38" s="12">
        <f t="shared" si="1"/>
        <v>9.48</v>
      </c>
      <c r="V38" s="41">
        <v>0</v>
      </c>
      <c r="W38" s="13">
        <f t="shared" si="2"/>
        <v>237</v>
      </c>
      <c r="X38" s="14"/>
      <c r="Y38" s="46"/>
      <c r="Z38" s="15"/>
      <c r="AA38" s="15"/>
      <c r="AB38" s="15">
        <f t="shared" si="3"/>
        <v>0</v>
      </c>
      <c r="AC38" s="42"/>
      <c r="AD38" s="16">
        <f t="shared" si="4"/>
        <v>0</v>
      </c>
      <c r="AE38" s="17"/>
      <c r="AF38" s="53"/>
      <c r="AG38" s="18"/>
      <c r="AH38" s="18"/>
      <c r="AI38" s="18">
        <f t="shared" si="5"/>
        <v>0</v>
      </c>
      <c r="AJ38" s="43"/>
      <c r="AK38" s="19">
        <f t="shared" si="6"/>
        <v>0</v>
      </c>
      <c r="AL38" s="14"/>
      <c r="AM38" s="46"/>
      <c r="AN38" s="15"/>
      <c r="AO38" s="15"/>
      <c r="AP38" s="15">
        <f t="shared" si="7"/>
        <v>0</v>
      </c>
      <c r="AQ38" s="42"/>
      <c r="AR38" s="16">
        <f t="shared" si="8"/>
        <v>0</v>
      </c>
      <c r="AS38" s="34" t="str">
        <f t="shared" si="9"/>
        <v>Ok</v>
      </c>
      <c r="AT38" s="34" t="str">
        <f t="shared" si="10"/>
        <v>A Tiempo</v>
      </c>
      <c r="AU38" s="34" t="str">
        <f t="shared" si="11"/>
        <v>Ok</v>
      </c>
      <c r="AV38" s="55">
        <f t="shared" si="12"/>
        <v>0</v>
      </c>
      <c r="AW38" s="57">
        <f t="shared" si="13"/>
        <v>1</v>
      </c>
      <c r="AX38" s="57" t="str">
        <f t="shared" si="14"/>
        <v>Ok</v>
      </c>
      <c r="AY38" s="55"/>
      <c r="AZ38" s="55"/>
      <c r="BA38" s="2">
        <f t="shared" si="15"/>
        <v>0</v>
      </c>
      <c r="BB38" s="2">
        <f t="shared" si="16"/>
        <v>25</v>
      </c>
      <c r="BC38" s="2">
        <f t="shared" si="17"/>
        <v>0</v>
      </c>
      <c r="BD38" s="2">
        <f t="shared" si="18"/>
        <v>9.48</v>
      </c>
      <c r="BE38" s="2">
        <f t="shared" si="19"/>
        <v>0</v>
      </c>
    </row>
    <row r="39" spans="1:57" ht="12.75" customHeight="1" x14ac:dyDescent="0.2">
      <c r="A39" s="60">
        <v>38</v>
      </c>
      <c r="B39" s="3" t="str">
        <f>IF('[1]Poloplast Comp'!$B39="","",'[1]Poloplast Comp'!$B39)</f>
        <v>PC0011</v>
      </c>
      <c r="C39" s="3" t="str">
        <f>IF(B39="","",'[1]Poloplast Comp'!$E39)</f>
        <v>PRV-196</v>
      </c>
      <c r="D39" s="3" t="str">
        <f>IF(B39="","",'[1]Poloplast Comp'!$F39)</f>
        <v>IMAGEN Y RECUBRIMIENTOS PERDURABLES, S.A. DE C.V.</v>
      </c>
      <c r="E39" s="4">
        <f>IF(B39="","",VLOOKUP($C39,[2]Proveedores!$A$6:$C$224,3,FALSE))</f>
        <v>0</v>
      </c>
      <c r="F39" s="3" t="str">
        <f>IF(B39="","",'[1]Poloplast Comp'!$W39)</f>
        <v>HER-0027</v>
      </c>
      <c r="G39" s="3" t="str">
        <f>IF(B39="","",'[1]Poloplast Comp'!$AE39)</f>
        <v xml:space="preserve">LIJA 220 ORBITAL C/VELCRO A080  </v>
      </c>
      <c r="H39" s="4" t="str">
        <f>IF(B39="","",'[1]Poloplast Comp'!$AF39)</f>
        <v>PZA</v>
      </c>
      <c r="I39" s="4" t="str">
        <f>IF(B39="","",'[1]Poloplast Comp'!$T39)</f>
        <v>Planeacion</v>
      </c>
      <c r="J39" s="4" t="str">
        <f>IF(B39="","",'[1]Poloplast Comp'!$U39)</f>
        <v>Varios</v>
      </c>
      <c r="K39" s="4" t="str">
        <f>IF(B39="","",'[1]Poloplast Comp'!$AC39)</f>
        <v>EM-S1</v>
      </c>
      <c r="L39" s="5">
        <f>IF(B39="","",'[1]Poloplast Comp'!$AD39)</f>
        <v>1</v>
      </c>
      <c r="M39" s="6">
        <f>IF(B39="","",'[1]Poloplast Comp'!$AB39)</f>
        <v>42376</v>
      </c>
      <c r="N39" s="49">
        <f t="shared" si="0"/>
        <v>42376</v>
      </c>
      <c r="O39" s="7">
        <f>IF(B39="","",'[1]Poloplast Comp'!$V39)</f>
        <v>150</v>
      </c>
      <c r="P39" s="10">
        <f>IF(B39="","",'[1]Poloplast Comp'!$X39)</f>
        <v>6.9</v>
      </c>
      <c r="Q39" s="11">
        <v>42376</v>
      </c>
      <c r="R39" s="36"/>
      <c r="S39" s="36" t="s">
        <v>83</v>
      </c>
      <c r="T39" s="12">
        <v>150</v>
      </c>
      <c r="U39" s="12">
        <f t="shared" si="1"/>
        <v>6.9</v>
      </c>
      <c r="V39" s="41">
        <v>0</v>
      </c>
      <c r="W39" s="13">
        <f t="shared" si="2"/>
        <v>1035</v>
      </c>
      <c r="X39" s="14"/>
      <c r="Y39" s="46"/>
      <c r="Z39" s="15"/>
      <c r="AA39" s="15"/>
      <c r="AB39" s="15">
        <f t="shared" si="3"/>
        <v>0</v>
      </c>
      <c r="AC39" s="42"/>
      <c r="AD39" s="16">
        <f t="shared" si="4"/>
        <v>0</v>
      </c>
      <c r="AE39" s="17"/>
      <c r="AF39" s="53"/>
      <c r="AG39" s="18"/>
      <c r="AH39" s="18"/>
      <c r="AI39" s="18">
        <f t="shared" si="5"/>
        <v>0</v>
      </c>
      <c r="AJ39" s="43"/>
      <c r="AK39" s="19">
        <f t="shared" si="6"/>
        <v>0</v>
      </c>
      <c r="AL39" s="14"/>
      <c r="AM39" s="46"/>
      <c r="AN39" s="15"/>
      <c r="AO39" s="15"/>
      <c r="AP39" s="15">
        <f t="shared" si="7"/>
        <v>0</v>
      </c>
      <c r="AQ39" s="42"/>
      <c r="AR39" s="16">
        <f t="shared" si="8"/>
        <v>0</v>
      </c>
      <c r="AS39" s="34" t="str">
        <f t="shared" si="9"/>
        <v>Ok</v>
      </c>
      <c r="AT39" s="34" t="str">
        <f t="shared" si="10"/>
        <v>A Tiempo</v>
      </c>
      <c r="AU39" s="34" t="str">
        <f t="shared" si="11"/>
        <v>Ok</v>
      </c>
      <c r="AV39" s="55">
        <f t="shared" si="12"/>
        <v>0</v>
      </c>
      <c r="AW39" s="57">
        <f t="shared" si="13"/>
        <v>1</v>
      </c>
      <c r="AX39" s="57" t="str">
        <f t="shared" si="14"/>
        <v>Ok</v>
      </c>
      <c r="AY39" s="55"/>
      <c r="AZ39" s="55"/>
      <c r="BA39" s="2">
        <f t="shared" si="15"/>
        <v>0</v>
      </c>
      <c r="BB39" s="2">
        <f t="shared" si="16"/>
        <v>150</v>
      </c>
      <c r="BC39" s="2">
        <f t="shared" si="17"/>
        <v>0</v>
      </c>
      <c r="BD39" s="2">
        <f t="shared" si="18"/>
        <v>6.9</v>
      </c>
      <c r="BE39" s="2">
        <f t="shared" si="19"/>
        <v>0</v>
      </c>
    </row>
    <row r="40" spans="1:57" ht="12.75" customHeight="1" x14ac:dyDescent="0.2">
      <c r="A40" s="59">
        <v>39</v>
      </c>
      <c r="B40" s="3" t="str">
        <f>IF('[1]Poloplast Comp'!$B40="","",'[1]Poloplast Comp'!$B40)</f>
        <v>PC0011</v>
      </c>
      <c r="C40" s="3" t="str">
        <f>IF(B40="","",'[1]Poloplast Comp'!$E40)</f>
        <v>PRV-196</v>
      </c>
      <c r="D40" s="3" t="str">
        <f>IF(B40="","",'[1]Poloplast Comp'!$F40)</f>
        <v>IMAGEN Y RECUBRIMIENTOS PERDURABLES, S.A. DE C.V.</v>
      </c>
      <c r="E40" s="4">
        <f>IF(B40="","",VLOOKUP($C40,[2]Proveedores!$A$6:$C$224,3,FALSE))</f>
        <v>0</v>
      </c>
      <c r="F40" s="3" t="str">
        <f>IF(B40="","",'[1]Poloplast Comp'!$W40)</f>
        <v>HER-0028</v>
      </c>
      <c r="G40" s="3" t="str">
        <f>IF(B40="","",'[1]Poloplast Comp'!$AE40)</f>
        <v xml:space="preserve">LIJA 36 CUADRADA DE ESMERIL  </v>
      </c>
      <c r="H40" s="4" t="str">
        <f>IF(B40="","",'[1]Poloplast Comp'!$AF40)</f>
        <v>PZA</v>
      </c>
      <c r="I40" s="4" t="str">
        <f>IF(B40="","",'[1]Poloplast Comp'!$T40)</f>
        <v>Planeacion</v>
      </c>
      <c r="J40" s="4" t="str">
        <f>IF(B40="","",'[1]Poloplast Comp'!$U40)</f>
        <v>Varios</v>
      </c>
      <c r="K40" s="4" t="str">
        <f>IF(B40="","",'[1]Poloplast Comp'!$AC40)</f>
        <v>EM-S1</v>
      </c>
      <c r="L40" s="5">
        <f>IF(B40="","",'[1]Poloplast Comp'!$AD40)</f>
        <v>1</v>
      </c>
      <c r="M40" s="6">
        <f>IF(B40="","",'[1]Poloplast Comp'!$AB40)</f>
        <v>42376</v>
      </c>
      <c r="N40" s="49">
        <f t="shared" si="0"/>
        <v>42376</v>
      </c>
      <c r="O40" s="7">
        <f>IF(B40="","",'[1]Poloplast Comp'!$V40)</f>
        <v>25</v>
      </c>
      <c r="P40" s="10">
        <v>16.37931</v>
      </c>
      <c r="Q40" s="11">
        <v>42376</v>
      </c>
      <c r="R40" s="36"/>
      <c r="S40" s="36" t="s">
        <v>83</v>
      </c>
      <c r="T40" s="12">
        <v>25</v>
      </c>
      <c r="U40" s="12">
        <v>16.37931</v>
      </c>
      <c r="V40" s="41">
        <v>0</v>
      </c>
      <c r="W40" s="13">
        <f t="shared" si="2"/>
        <v>409.48275000000001</v>
      </c>
      <c r="X40" s="14"/>
      <c r="Y40" s="46"/>
      <c r="Z40" s="15"/>
      <c r="AA40" s="15"/>
      <c r="AB40" s="15">
        <f t="shared" si="3"/>
        <v>0</v>
      </c>
      <c r="AC40" s="42"/>
      <c r="AD40" s="16">
        <f t="shared" si="4"/>
        <v>0</v>
      </c>
      <c r="AE40" s="17"/>
      <c r="AF40" s="53"/>
      <c r="AG40" s="18"/>
      <c r="AH40" s="18"/>
      <c r="AI40" s="18">
        <f t="shared" si="5"/>
        <v>0</v>
      </c>
      <c r="AJ40" s="43"/>
      <c r="AK40" s="19">
        <f t="shared" si="6"/>
        <v>0</v>
      </c>
      <c r="AL40" s="14"/>
      <c r="AM40" s="46"/>
      <c r="AN40" s="15"/>
      <c r="AO40" s="15"/>
      <c r="AP40" s="15">
        <f t="shared" si="7"/>
        <v>0</v>
      </c>
      <c r="AQ40" s="42"/>
      <c r="AR40" s="16">
        <f t="shared" si="8"/>
        <v>0</v>
      </c>
      <c r="AS40" s="34" t="str">
        <f t="shared" si="9"/>
        <v>Ok</v>
      </c>
      <c r="AT40" s="34" t="str">
        <f t="shared" si="10"/>
        <v>A Tiempo</v>
      </c>
      <c r="AU40" s="34" t="str">
        <f t="shared" si="11"/>
        <v>Ok</v>
      </c>
      <c r="AV40" s="55">
        <f t="shared" si="12"/>
        <v>0</v>
      </c>
      <c r="AW40" s="57">
        <f t="shared" si="13"/>
        <v>1</v>
      </c>
      <c r="AX40" s="57" t="str">
        <f t="shared" si="14"/>
        <v>Ok</v>
      </c>
      <c r="AY40" s="55"/>
      <c r="AZ40" s="55"/>
      <c r="BA40" s="2">
        <f t="shared" si="15"/>
        <v>0</v>
      </c>
      <c r="BB40" s="2">
        <f t="shared" si="16"/>
        <v>25</v>
      </c>
      <c r="BC40" s="2">
        <f t="shared" si="17"/>
        <v>0</v>
      </c>
      <c r="BD40" s="2">
        <f t="shared" si="18"/>
        <v>16.37931</v>
      </c>
      <c r="BE40" s="2">
        <f t="shared" si="19"/>
        <v>0</v>
      </c>
    </row>
    <row r="41" spans="1:57" ht="12.75" customHeight="1" x14ac:dyDescent="0.2">
      <c r="A41" s="60">
        <v>40</v>
      </c>
      <c r="B41" s="3" t="str">
        <f>IF('[1]Poloplast Comp'!$B41="","",'[1]Poloplast Comp'!$B41)</f>
        <v>PC0011</v>
      </c>
      <c r="C41" s="3" t="str">
        <f>IF(B41="","",'[1]Poloplast Comp'!$E41)</f>
        <v>PRV-196</v>
      </c>
      <c r="D41" s="3" t="str">
        <f>IF(B41="","",'[1]Poloplast Comp'!$F41)</f>
        <v>IMAGEN Y RECUBRIMIENTOS PERDURABLES, S.A. DE C.V.</v>
      </c>
      <c r="E41" s="4">
        <f>IF(B41="","",VLOOKUP($C41,[2]Proveedores!$A$6:$C$224,3,FALSE))</f>
        <v>0</v>
      </c>
      <c r="F41" s="3" t="str">
        <f>IF(B41="","",'[1]Poloplast Comp'!$W41)</f>
        <v>HER-0036</v>
      </c>
      <c r="G41" s="3" t="str">
        <f>IF(B41="","",'[1]Poloplast Comp'!$AE41)</f>
        <v xml:space="preserve">LIJA 80 CUADRADA P/METAL  </v>
      </c>
      <c r="H41" s="4" t="str">
        <f>IF(B41="","",'[1]Poloplast Comp'!$AF41)</f>
        <v>PZA</v>
      </c>
      <c r="I41" s="4" t="str">
        <f>IF(B41="","",'[1]Poloplast Comp'!$T41)</f>
        <v>Planeacion</v>
      </c>
      <c r="J41" s="4" t="str">
        <f>IF(B41="","",'[1]Poloplast Comp'!$U41)</f>
        <v>Varios</v>
      </c>
      <c r="K41" s="4" t="str">
        <f>IF(B41="","",'[1]Poloplast Comp'!$AC41)</f>
        <v>EM-S1</v>
      </c>
      <c r="L41" s="5">
        <f>IF(B41="","",'[1]Poloplast Comp'!$AD41)</f>
        <v>1</v>
      </c>
      <c r="M41" s="6">
        <f>IF(B41="","",'[1]Poloplast Comp'!$AB41)</f>
        <v>42376</v>
      </c>
      <c r="N41" s="49">
        <f t="shared" si="0"/>
        <v>42376</v>
      </c>
      <c r="O41" s="7">
        <f>IF(B41="","",'[1]Poloplast Comp'!$V41)</f>
        <v>70</v>
      </c>
      <c r="P41" s="10">
        <v>12.06897</v>
      </c>
      <c r="Q41" s="11">
        <v>42376</v>
      </c>
      <c r="R41" s="36"/>
      <c r="S41" s="36" t="s">
        <v>83</v>
      </c>
      <c r="T41" s="12">
        <v>70</v>
      </c>
      <c r="U41" s="12">
        <v>12.06897</v>
      </c>
      <c r="V41" s="41">
        <v>0</v>
      </c>
      <c r="W41" s="13">
        <f t="shared" si="2"/>
        <v>844.8279</v>
      </c>
      <c r="X41" s="14"/>
      <c r="Y41" s="46"/>
      <c r="Z41" s="15"/>
      <c r="AA41" s="15"/>
      <c r="AB41" s="15">
        <f t="shared" si="3"/>
        <v>0</v>
      </c>
      <c r="AC41" s="42"/>
      <c r="AD41" s="16">
        <f t="shared" si="4"/>
        <v>0</v>
      </c>
      <c r="AE41" s="17"/>
      <c r="AF41" s="53"/>
      <c r="AG41" s="18"/>
      <c r="AH41" s="18"/>
      <c r="AI41" s="18">
        <f t="shared" si="5"/>
        <v>0</v>
      </c>
      <c r="AJ41" s="43"/>
      <c r="AK41" s="19">
        <f t="shared" si="6"/>
        <v>0</v>
      </c>
      <c r="AL41" s="14"/>
      <c r="AM41" s="46"/>
      <c r="AN41" s="15"/>
      <c r="AO41" s="15"/>
      <c r="AP41" s="15">
        <f t="shared" si="7"/>
        <v>0</v>
      </c>
      <c r="AQ41" s="42"/>
      <c r="AR41" s="16">
        <f t="shared" si="8"/>
        <v>0</v>
      </c>
      <c r="AS41" s="34" t="str">
        <f t="shared" si="9"/>
        <v>Ok</v>
      </c>
      <c r="AT41" s="34" t="str">
        <f t="shared" si="10"/>
        <v>A Tiempo</v>
      </c>
      <c r="AU41" s="34" t="str">
        <f t="shared" si="11"/>
        <v>Ok</v>
      </c>
      <c r="AV41" s="55">
        <f t="shared" si="12"/>
        <v>0</v>
      </c>
      <c r="AW41" s="57">
        <f t="shared" si="13"/>
        <v>1</v>
      </c>
      <c r="AX41" s="57" t="str">
        <f t="shared" si="14"/>
        <v>Ok</v>
      </c>
      <c r="AY41" s="55"/>
      <c r="AZ41" s="55"/>
      <c r="BA41" s="2">
        <f t="shared" si="15"/>
        <v>0</v>
      </c>
      <c r="BB41" s="2">
        <f t="shared" si="16"/>
        <v>70</v>
      </c>
      <c r="BC41" s="2">
        <f t="shared" si="17"/>
        <v>0</v>
      </c>
      <c r="BD41" s="2">
        <f t="shared" si="18"/>
        <v>12.06897</v>
      </c>
      <c r="BE41" s="2">
        <f t="shared" si="19"/>
        <v>0</v>
      </c>
    </row>
    <row r="42" spans="1:57" ht="12.75" customHeight="1" x14ac:dyDescent="0.2">
      <c r="A42" s="59">
        <v>41</v>
      </c>
      <c r="B42" s="3" t="str">
        <f>IF('[1]Poloplast Comp'!$B42="","",'[1]Poloplast Comp'!$B42)</f>
        <v>PC0011</v>
      </c>
      <c r="C42" s="3" t="str">
        <f>IF(B42="","",'[1]Poloplast Comp'!$E42)</f>
        <v>PRV-196</v>
      </c>
      <c r="D42" s="3" t="str">
        <f>IF(B42="","",'[1]Poloplast Comp'!$F42)</f>
        <v>IMAGEN Y RECUBRIMIENTOS PERDURABLES, S.A. DE C.V.</v>
      </c>
      <c r="E42" s="4">
        <f>IF(B42="","",VLOOKUP($C42,[2]Proveedores!$A$6:$C$224,3,FALSE))</f>
        <v>0</v>
      </c>
      <c r="F42" s="3" t="str">
        <f>IF(B42="","",'[1]Poloplast Comp'!$W42)</f>
        <v>HER-0037</v>
      </c>
      <c r="G42" s="3" t="str">
        <f>IF(B42="","",'[1]Poloplast Comp'!$AE42)</f>
        <v xml:space="preserve">LIJA 80 ORBITAL C/VELCRO A080  </v>
      </c>
      <c r="H42" s="4" t="str">
        <f>IF(B42="","",'[1]Poloplast Comp'!$AF42)</f>
        <v>PZA</v>
      </c>
      <c r="I42" s="4" t="str">
        <f>IF(B42="","",'[1]Poloplast Comp'!$T42)</f>
        <v>Planeacion</v>
      </c>
      <c r="J42" s="4" t="str">
        <f>IF(B42="","",'[1]Poloplast Comp'!$U42)</f>
        <v>Varios</v>
      </c>
      <c r="K42" s="4" t="str">
        <f>IF(B42="","",'[1]Poloplast Comp'!$AC42)</f>
        <v>EM-S1</v>
      </c>
      <c r="L42" s="5">
        <f>IF(B42="","",'[1]Poloplast Comp'!$AD42)</f>
        <v>1</v>
      </c>
      <c r="M42" s="6">
        <f>IF(B42="","",'[1]Poloplast Comp'!$AB42)</f>
        <v>42376</v>
      </c>
      <c r="N42" s="49">
        <f t="shared" si="0"/>
        <v>42376</v>
      </c>
      <c r="O42" s="7">
        <f>IF(B42="","",'[1]Poloplast Comp'!$V42)</f>
        <v>300</v>
      </c>
      <c r="P42" s="10">
        <f>IF(B42="","",'[1]Poloplast Comp'!$X42)</f>
        <v>6.9</v>
      </c>
      <c r="Q42" s="11">
        <v>42376</v>
      </c>
      <c r="R42" s="36"/>
      <c r="S42" s="36" t="s">
        <v>83</v>
      </c>
      <c r="T42" s="12">
        <v>300</v>
      </c>
      <c r="U42" s="12">
        <f t="shared" si="1"/>
        <v>6.9</v>
      </c>
      <c r="V42" s="41">
        <v>0</v>
      </c>
      <c r="W42" s="13">
        <f t="shared" si="2"/>
        <v>2070</v>
      </c>
      <c r="X42" s="14"/>
      <c r="Y42" s="46"/>
      <c r="Z42" s="15"/>
      <c r="AA42" s="15"/>
      <c r="AB42" s="15">
        <f t="shared" si="3"/>
        <v>0</v>
      </c>
      <c r="AC42" s="42"/>
      <c r="AD42" s="16">
        <f t="shared" si="4"/>
        <v>0</v>
      </c>
      <c r="AE42" s="17"/>
      <c r="AF42" s="53"/>
      <c r="AG42" s="18"/>
      <c r="AH42" s="18"/>
      <c r="AI42" s="18">
        <f t="shared" si="5"/>
        <v>0</v>
      </c>
      <c r="AJ42" s="43"/>
      <c r="AK42" s="19">
        <f t="shared" si="6"/>
        <v>0</v>
      </c>
      <c r="AL42" s="14"/>
      <c r="AM42" s="46"/>
      <c r="AN42" s="15"/>
      <c r="AO42" s="15"/>
      <c r="AP42" s="15">
        <f t="shared" si="7"/>
        <v>0</v>
      </c>
      <c r="AQ42" s="42"/>
      <c r="AR42" s="16">
        <f t="shared" si="8"/>
        <v>0</v>
      </c>
      <c r="AS42" s="34" t="str">
        <f t="shared" si="9"/>
        <v>Ok</v>
      </c>
      <c r="AT42" s="34" t="str">
        <f t="shared" si="10"/>
        <v>A Tiempo</v>
      </c>
      <c r="AU42" s="34" t="str">
        <f t="shared" si="11"/>
        <v>Ok</v>
      </c>
      <c r="AV42" s="55">
        <f t="shared" si="12"/>
        <v>0</v>
      </c>
      <c r="AW42" s="57">
        <f t="shared" si="13"/>
        <v>1</v>
      </c>
      <c r="AX42" s="57" t="str">
        <f t="shared" si="14"/>
        <v>Ok</v>
      </c>
      <c r="AY42" s="55"/>
      <c r="AZ42" s="55"/>
      <c r="BA42" s="2">
        <f t="shared" si="15"/>
        <v>0</v>
      </c>
      <c r="BB42" s="2">
        <f t="shared" si="16"/>
        <v>300</v>
      </c>
      <c r="BC42" s="2">
        <f t="shared" si="17"/>
        <v>0</v>
      </c>
      <c r="BD42" s="2">
        <f t="shared" si="18"/>
        <v>6.9</v>
      </c>
      <c r="BE42" s="2">
        <f t="shared" si="19"/>
        <v>0</v>
      </c>
    </row>
    <row r="43" spans="1:57" ht="12.75" customHeight="1" x14ac:dyDescent="0.2">
      <c r="A43" s="60">
        <v>42</v>
      </c>
      <c r="B43" s="3" t="str">
        <f>IF('[1]Poloplast Comp'!$B43="","",'[1]Poloplast Comp'!$B43)</f>
        <v>PC0011</v>
      </c>
      <c r="C43" s="3" t="str">
        <f>IF(B43="","",'[1]Poloplast Comp'!$E43)</f>
        <v>PRV-196</v>
      </c>
      <c r="D43" s="3" t="str">
        <f>IF(B43="","",'[1]Poloplast Comp'!$F43)</f>
        <v>IMAGEN Y RECUBRIMIENTOS PERDURABLES, S.A. DE C.V.</v>
      </c>
      <c r="E43" s="4">
        <f>IF(B43="","",VLOOKUP($C43,[2]Proveedores!$A$6:$C$224,3,FALSE))</f>
        <v>0</v>
      </c>
      <c r="F43" s="3" t="str">
        <f>IF(B43="","",'[1]Poloplast Comp'!$W43)</f>
        <v>HER-0046</v>
      </c>
      <c r="G43" s="3" t="str">
        <f>IF(B43="","",'[1]Poloplast Comp'!$AE43)</f>
        <v xml:space="preserve">FIBRA MARRON FANDELI  </v>
      </c>
      <c r="H43" s="4" t="str">
        <f>IF(B43="","",'[1]Poloplast Comp'!$AF43)</f>
        <v>PZA</v>
      </c>
      <c r="I43" s="4" t="str">
        <f>IF(B43="","",'[1]Poloplast Comp'!$T43)</f>
        <v>Planeacion</v>
      </c>
      <c r="J43" s="4" t="str">
        <f>IF(B43="","",'[1]Poloplast Comp'!$U43)</f>
        <v>Varios</v>
      </c>
      <c r="K43" s="4" t="str">
        <f>IF(B43="","",'[1]Poloplast Comp'!$AC43)</f>
        <v>EM-S1</v>
      </c>
      <c r="L43" s="5">
        <f>IF(B43="","",'[1]Poloplast Comp'!$AD43)</f>
        <v>1</v>
      </c>
      <c r="M43" s="6">
        <f>IF(B43="","",'[1]Poloplast Comp'!$AB43)</f>
        <v>42376</v>
      </c>
      <c r="N43" s="49">
        <f t="shared" si="0"/>
        <v>42376</v>
      </c>
      <c r="O43" s="7">
        <f>IF(B43="","",'[1]Poloplast Comp'!$V43)</f>
        <v>20</v>
      </c>
      <c r="P43" s="10">
        <v>10.77586</v>
      </c>
      <c r="Q43" s="11">
        <v>42376</v>
      </c>
      <c r="R43" s="36"/>
      <c r="S43" s="36" t="s">
        <v>83</v>
      </c>
      <c r="T43" s="12">
        <v>20</v>
      </c>
      <c r="U43" s="12">
        <v>10.77586</v>
      </c>
      <c r="V43" s="41">
        <v>0</v>
      </c>
      <c r="W43" s="13">
        <f t="shared" si="2"/>
        <v>215.5172</v>
      </c>
      <c r="X43" s="14"/>
      <c r="Y43" s="46"/>
      <c r="Z43" s="15"/>
      <c r="AA43" s="15"/>
      <c r="AB43" s="15">
        <f t="shared" si="3"/>
        <v>0</v>
      </c>
      <c r="AC43" s="42"/>
      <c r="AD43" s="16">
        <f t="shared" si="4"/>
        <v>0</v>
      </c>
      <c r="AE43" s="17"/>
      <c r="AF43" s="53"/>
      <c r="AG43" s="18"/>
      <c r="AH43" s="18"/>
      <c r="AI43" s="18">
        <f t="shared" si="5"/>
        <v>0</v>
      </c>
      <c r="AJ43" s="43"/>
      <c r="AK43" s="19">
        <f t="shared" si="6"/>
        <v>0</v>
      </c>
      <c r="AL43" s="14"/>
      <c r="AM43" s="46"/>
      <c r="AN43" s="15"/>
      <c r="AO43" s="15"/>
      <c r="AP43" s="15">
        <f t="shared" si="7"/>
        <v>0</v>
      </c>
      <c r="AQ43" s="42"/>
      <c r="AR43" s="16">
        <f t="shared" si="8"/>
        <v>0</v>
      </c>
      <c r="AS43" s="34" t="str">
        <f t="shared" si="9"/>
        <v>Ok</v>
      </c>
      <c r="AT43" s="34" t="str">
        <f t="shared" si="10"/>
        <v>A Tiempo</v>
      </c>
      <c r="AU43" s="34" t="str">
        <f t="shared" si="11"/>
        <v>Ok</v>
      </c>
      <c r="AV43" s="55">
        <f t="shared" si="12"/>
        <v>0</v>
      </c>
      <c r="AW43" s="57">
        <f t="shared" si="13"/>
        <v>1</v>
      </c>
      <c r="AX43" s="57" t="str">
        <f t="shared" si="14"/>
        <v>Ok</v>
      </c>
      <c r="AY43" s="55"/>
      <c r="AZ43" s="55"/>
      <c r="BA43" s="2">
        <f t="shared" si="15"/>
        <v>0</v>
      </c>
      <c r="BB43" s="2">
        <f t="shared" si="16"/>
        <v>20</v>
      </c>
      <c r="BC43" s="2">
        <f t="shared" si="17"/>
        <v>0</v>
      </c>
      <c r="BD43" s="2">
        <f t="shared" si="18"/>
        <v>10.77586</v>
      </c>
      <c r="BE43" s="2">
        <f t="shared" si="19"/>
        <v>0</v>
      </c>
    </row>
    <row r="44" spans="1:57" ht="12.75" customHeight="1" x14ac:dyDescent="0.2">
      <c r="A44" s="59">
        <v>43</v>
      </c>
      <c r="B44" s="3" t="str">
        <f>IF('[1]Poloplast Comp'!$B44="","",'[1]Poloplast Comp'!$B44)</f>
        <v>PC0011</v>
      </c>
      <c r="C44" s="3" t="str">
        <f>IF(B44="","",'[1]Poloplast Comp'!$E44)</f>
        <v>PRV-196</v>
      </c>
      <c r="D44" s="3" t="str">
        <f>IF(B44="","",'[1]Poloplast Comp'!$F44)</f>
        <v>IMAGEN Y RECUBRIMIENTOS PERDURABLES, S.A. DE C.V.</v>
      </c>
      <c r="E44" s="4">
        <f>IF(B44="","",VLOOKUP($C44,[2]Proveedores!$A$6:$C$224,3,FALSE))</f>
        <v>0</v>
      </c>
      <c r="F44" s="3" t="str">
        <f>IF(B44="","",'[1]Poloplast Comp'!$W44)</f>
        <v>HER-0049</v>
      </c>
      <c r="G44" s="3" t="str">
        <f>IF(B44="","",'[1]Poloplast Comp'!$AE44)</f>
        <v xml:space="preserve">SEGUETA PARA ARCO  </v>
      </c>
      <c r="H44" s="4" t="str">
        <f>IF(B44="","",'[1]Poloplast Comp'!$AF44)</f>
        <v>PZA</v>
      </c>
      <c r="I44" s="4" t="str">
        <f>IF(B44="","",'[1]Poloplast Comp'!$T44)</f>
        <v>Planeacion</v>
      </c>
      <c r="J44" s="4" t="str">
        <f>IF(B44="","",'[1]Poloplast Comp'!$U44)</f>
        <v>Varios</v>
      </c>
      <c r="K44" s="4" t="str">
        <f>IF(B44="","",'[1]Poloplast Comp'!$AC44)</f>
        <v>EM-S1</v>
      </c>
      <c r="L44" s="5">
        <f>IF(B44="","",'[1]Poloplast Comp'!$AD44)</f>
        <v>1</v>
      </c>
      <c r="M44" s="6">
        <f>IF(B44="","",'[1]Poloplast Comp'!$AB44)</f>
        <v>42376</v>
      </c>
      <c r="N44" s="49">
        <f t="shared" si="0"/>
        <v>42376</v>
      </c>
      <c r="O44" s="7">
        <f>IF(B44="","",'[1]Poloplast Comp'!$V44)</f>
        <v>45</v>
      </c>
      <c r="P44" s="10">
        <f>IF(B44="","",'[1]Poloplast Comp'!$X44)</f>
        <v>12.93</v>
      </c>
      <c r="Q44" s="11">
        <v>42376</v>
      </c>
      <c r="R44" s="36"/>
      <c r="S44" s="36" t="s">
        <v>83</v>
      </c>
      <c r="T44" s="12">
        <v>45</v>
      </c>
      <c r="U44" s="12">
        <f t="shared" si="1"/>
        <v>12.93</v>
      </c>
      <c r="V44" s="41">
        <v>0</v>
      </c>
      <c r="W44" s="13">
        <f t="shared" si="2"/>
        <v>581.85</v>
      </c>
      <c r="X44" s="14"/>
      <c r="Y44" s="46"/>
      <c r="Z44" s="15"/>
      <c r="AA44" s="15"/>
      <c r="AB44" s="15">
        <f t="shared" si="3"/>
        <v>0</v>
      </c>
      <c r="AC44" s="42"/>
      <c r="AD44" s="16">
        <f t="shared" si="4"/>
        <v>0</v>
      </c>
      <c r="AE44" s="17"/>
      <c r="AF44" s="53"/>
      <c r="AG44" s="18"/>
      <c r="AH44" s="18"/>
      <c r="AI44" s="18">
        <f t="shared" si="5"/>
        <v>0</v>
      </c>
      <c r="AJ44" s="43"/>
      <c r="AK44" s="19">
        <f t="shared" si="6"/>
        <v>0</v>
      </c>
      <c r="AL44" s="14"/>
      <c r="AM44" s="46"/>
      <c r="AN44" s="15"/>
      <c r="AO44" s="15"/>
      <c r="AP44" s="15">
        <f t="shared" si="7"/>
        <v>0</v>
      </c>
      <c r="AQ44" s="42"/>
      <c r="AR44" s="16">
        <f t="shared" si="8"/>
        <v>0</v>
      </c>
      <c r="AS44" s="34" t="str">
        <f t="shared" si="9"/>
        <v>Ok</v>
      </c>
      <c r="AT44" s="34" t="str">
        <f t="shared" si="10"/>
        <v>A Tiempo</v>
      </c>
      <c r="AU44" s="34" t="str">
        <f t="shared" si="11"/>
        <v>Ok</v>
      </c>
      <c r="AV44" s="55">
        <f t="shared" si="12"/>
        <v>0</v>
      </c>
      <c r="AW44" s="57">
        <f t="shared" si="13"/>
        <v>1</v>
      </c>
      <c r="AX44" s="57" t="str">
        <f t="shared" si="14"/>
        <v>Ok</v>
      </c>
      <c r="AY44" s="55"/>
      <c r="AZ44" s="55"/>
      <c r="BA44" s="2">
        <f t="shared" si="15"/>
        <v>0</v>
      </c>
      <c r="BB44" s="2">
        <f t="shared" si="16"/>
        <v>45</v>
      </c>
      <c r="BC44" s="2">
        <f t="shared" si="17"/>
        <v>0</v>
      </c>
      <c r="BD44" s="2">
        <f t="shared" si="18"/>
        <v>12.93</v>
      </c>
      <c r="BE44" s="2">
        <f t="shared" si="19"/>
        <v>0</v>
      </c>
    </row>
    <row r="45" spans="1:57" ht="12.75" customHeight="1" x14ac:dyDescent="0.2">
      <c r="A45" s="60">
        <v>44</v>
      </c>
      <c r="B45" s="3" t="str">
        <f>IF('[1]Poloplast Comp'!$B45="","",'[1]Poloplast Comp'!$B45)</f>
        <v>PC0011</v>
      </c>
      <c r="C45" s="3" t="str">
        <f>IF(B45="","",'[1]Poloplast Comp'!$E45)</f>
        <v>PRV-196</v>
      </c>
      <c r="D45" s="3" t="str">
        <f>IF(B45="","",'[1]Poloplast Comp'!$F45)</f>
        <v>IMAGEN Y RECUBRIMIENTOS PERDURABLES, S.A. DE C.V.</v>
      </c>
      <c r="E45" s="4">
        <f>IF(B45="","",VLOOKUP($C45,[2]Proveedores!$A$6:$C$224,3,FALSE))</f>
        <v>0</v>
      </c>
      <c r="F45" s="3" t="str">
        <f>IF(B45="","",'[1]Poloplast Comp'!$W45)</f>
        <v>HER-0066</v>
      </c>
      <c r="G45" s="3" t="str">
        <f>IF(B45="","",'[1]Poloplast Comp'!$AE45)</f>
        <v xml:space="preserve">CUÑA DE ACERO CHICA  </v>
      </c>
      <c r="H45" s="4" t="str">
        <f>IF(B45="","",'[1]Poloplast Comp'!$AF45)</f>
        <v>PZA</v>
      </c>
      <c r="I45" s="4" t="str">
        <f>IF(B45="","",'[1]Poloplast Comp'!$T45)</f>
        <v>Planeacion</v>
      </c>
      <c r="J45" s="4" t="str">
        <f>IF(B45="","",'[1]Poloplast Comp'!$U45)</f>
        <v>Varios</v>
      </c>
      <c r="K45" s="4" t="str">
        <f>IF(B45="","",'[1]Poloplast Comp'!$AC45)</f>
        <v>EM-S1</v>
      </c>
      <c r="L45" s="5">
        <f>IF(B45="","",'[1]Poloplast Comp'!$AD45)</f>
        <v>1</v>
      </c>
      <c r="M45" s="6">
        <f>IF(B45="","",'[1]Poloplast Comp'!$AB45)</f>
        <v>42376</v>
      </c>
      <c r="N45" s="49">
        <f t="shared" si="0"/>
        <v>42376</v>
      </c>
      <c r="O45" s="7">
        <f>IF(B45="","",'[1]Poloplast Comp'!$V45)</f>
        <v>1</v>
      </c>
      <c r="P45" s="10">
        <f>IF(B45="","",'[1]Poloplast Comp'!$X45)</f>
        <v>1.7241379310344829</v>
      </c>
      <c r="Q45" s="11">
        <v>42376</v>
      </c>
      <c r="R45" s="36"/>
      <c r="S45" s="36" t="s">
        <v>83</v>
      </c>
      <c r="T45" s="12">
        <v>1</v>
      </c>
      <c r="U45" s="12">
        <f t="shared" si="1"/>
        <v>1.7241379310344829</v>
      </c>
      <c r="V45" s="41">
        <v>0</v>
      </c>
      <c r="W45" s="13">
        <f t="shared" si="2"/>
        <v>1.7241379310344829</v>
      </c>
      <c r="X45" s="14"/>
      <c r="Y45" s="46"/>
      <c r="Z45" s="15"/>
      <c r="AA45" s="15"/>
      <c r="AB45" s="15">
        <f t="shared" si="3"/>
        <v>0</v>
      </c>
      <c r="AC45" s="42"/>
      <c r="AD45" s="16">
        <f t="shared" si="4"/>
        <v>0</v>
      </c>
      <c r="AE45" s="17"/>
      <c r="AF45" s="53"/>
      <c r="AG45" s="18"/>
      <c r="AH45" s="18"/>
      <c r="AI45" s="18">
        <f t="shared" si="5"/>
        <v>0</v>
      </c>
      <c r="AJ45" s="43"/>
      <c r="AK45" s="19">
        <f t="shared" si="6"/>
        <v>0</v>
      </c>
      <c r="AL45" s="14"/>
      <c r="AM45" s="46"/>
      <c r="AN45" s="15"/>
      <c r="AO45" s="15"/>
      <c r="AP45" s="15">
        <f t="shared" si="7"/>
        <v>0</v>
      </c>
      <c r="AQ45" s="42"/>
      <c r="AR45" s="16">
        <f t="shared" si="8"/>
        <v>0</v>
      </c>
      <c r="AS45" s="34" t="str">
        <f t="shared" si="9"/>
        <v>Ok</v>
      </c>
      <c r="AT45" s="34" t="str">
        <f t="shared" si="10"/>
        <v>A Tiempo</v>
      </c>
      <c r="AU45" s="34" t="str">
        <f t="shared" si="11"/>
        <v>Ok</v>
      </c>
      <c r="AV45" s="55">
        <f t="shared" si="12"/>
        <v>0</v>
      </c>
      <c r="AW45" s="57">
        <f t="shared" si="13"/>
        <v>1</v>
      </c>
      <c r="AX45" s="57" t="str">
        <f t="shared" si="14"/>
        <v>Ok</v>
      </c>
      <c r="AY45" s="55"/>
      <c r="AZ45" s="55"/>
      <c r="BA45" s="2">
        <f t="shared" si="15"/>
        <v>0</v>
      </c>
      <c r="BB45" s="2">
        <f t="shared" si="16"/>
        <v>1</v>
      </c>
      <c r="BC45" s="2">
        <f t="shared" si="17"/>
        <v>0</v>
      </c>
      <c r="BD45" s="2">
        <f t="shared" si="18"/>
        <v>1.7241379310344829</v>
      </c>
      <c r="BE45" s="2">
        <f t="shared" si="19"/>
        <v>0</v>
      </c>
    </row>
    <row r="46" spans="1:57" ht="12.75" customHeight="1" x14ac:dyDescent="0.2">
      <c r="A46" s="59">
        <v>45</v>
      </c>
      <c r="B46" s="3" t="str">
        <f>IF('[1]Poloplast Comp'!$B46="","",'[1]Poloplast Comp'!$B46)</f>
        <v>PC0011</v>
      </c>
      <c r="C46" s="3" t="str">
        <f>IF(B46="","",'[1]Poloplast Comp'!$E46)</f>
        <v>PRV-196</v>
      </c>
      <c r="D46" s="3" t="str">
        <f>IF(B46="","",'[1]Poloplast Comp'!$F46)</f>
        <v>IMAGEN Y RECUBRIMIENTOS PERDURABLES, S.A. DE C.V.</v>
      </c>
      <c r="E46" s="4">
        <f>IF(B46="","",VLOOKUP($C46,[2]Proveedores!$A$6:$C$224,3,FALSE))</f>
        <v>0</v>
      </c>
      <c r="F46" s="3" t="str">
        <f>IF(B46="","",'[1]Poloplast Comp'!$W46)</f>
        <v>HER-0075</v>
      </c>
      <c r="G46" s="3" t="str">
        <f>IF(B46="","",'[1]Poloplast Comp'!$AE46)</f>
        <v xml:space="preserve">CUÑA DE ACERO  MEDIANA  </v>
      </c>
      <c r="H46" s="4" t="str">
        <f>IF(B46="","",'[1]Poloplast Comp'!$AF46)</f>
        <v>PZA</v>
      </c>
      <c r="I46" s="4" t="str">
        <f>IF(B46="","",'[1]Poloplast Comp'!$T46)</f>
        <v>Planeacion</v>
      </c>
      <c r="J46" s="4" t="str">
        <f>IF(B46="","",'[1]Poloplast Comp'!$U46)</f>
        <v>Varios</v>
      </c>
      <c r="K46" s="4" t="str">
        <f>IF(B46="","",'[1]Poloplast Comp'!$AC46)</f>
        <v>EM-S1</v>
      </c>
      <c r="L46" s="5">
        <f>IF(B46="","",'[1]Poloplast Comp'!$AD46)</f>
        <v>1</v>
      </c>
      <c r="M46" s="6">
        <f>IF(B46="","",'[1]Poloplast Comp'!$AB46)</f>
        <v>42376</v>
      </c>
      <c r="N46" s="49">
        <f t="shared" si="0"/>
        <v>42376</v>
      </c>
      <c r="O46" s="7">
        <f>IF(B46="","",'[1]Poloplast Comp'!$V46)</f>
        <v>1</v>
      </c>
      <c r="P46" s="10">
        <v>1.72414</v>
      </c>
      <c r="Q46" s="11">
        <v>42376</v>
      </c>
      <c r="R46" s="36"/>
      <c r="S46" s="36" t="s">
        <v>83</v>
      </c>
      <c r="T46" s="12">
        <v>1</v>
      </c>
      <c r="U46" s="12">
        <v>1.72414</v>
      </c>
      <c r="V46" s="41">
        <v>0</v>
      </c>
      <c r="W46" s="13">
        <f t="shared" si="2"/>
        <v>1.72414</v>
      </c>
      <c r="X46" s="14"/>
      <c r="Y46" s="46"/>
      <c r="Z46" s="15"/>
      <c r="AA46" s="15"/>
      <c r="AB46" s="15">
        <f t="shared" si="3"/>
        <v>0</v>
      </c>
      <c r="AC46" s="42"/>
      <c r="AD46" s="16">
        <f t="shared" si="4"/>
        <v>0</v>
      </c>
      <c r="AE46" s="17"/>
      <c r="AF46" s="53"/>
      <c r="AG46" s="18"/>
      <c r="AH46" s="18"/>
      <c r="AI46" s="18">
        <f t="shared" si="5"/>
        <v>0</v>
      </c>
      <c r="AJ46" s="43"/>
      <c r="AK46" s="19">
        <f t="shared" si="6"/>
        <v>0</v>
      </c>
      <c r="AL46" s="14"/>
      <c r="AM46" s="46"/>
      <c r="AN46" s="15"/>
      <c r="AO46" s="15"/>
      <c r="AP46" s="15">
        <f t="shared" si="7"/>
        <v>0</v>
      </c>
      <c r="AQ46" s="42"/>
      <c r="AR46" s="16">
        <f t="shared" si="8"/>
        <v>0</v>
      </c>
      <c r="AS46" s="34" t="str">
        <f t="shared" si="9"/>
        <v>Ok</v>
      </c>
      <c r="AT46" s="34" t="str">
        <f t="shared" si="10"/>
        <v>A Tiempo</v>
      </c>
      <c r="AU46" s="34" t="str">
        <f t="shared" si="11"/>
        <v>Ok</v>
      </c>
      <c r="AV46" s="55">
        <f t="shared" si="12"/>
        <v>0</v>
      </c>
      <c r="AW46" s="57">
        <f t="shared" si="13"/>
        <v>1</v>
      </c>
      <c r="AX46" s="57" t="str">
        <f t="shared" si="14"/>
        <v>Ok</v>
      </c>
      <c r="AY46" s="55"/>
      <c r="AZ46" s="55"/>
      <c r="BA46" s="2">
        <f t="shared" si="15"/>
        <v>0</v>
      </c>
      <c r="BB46" s="2">
        <f t="shared" si="16"/>
        <v>1</v>
      </c>
      <c r="BC46" s="2">
        <f t="shared" si="17"/>
        <v>0</v>
      </c>
      <c r="BD46" s="2">
        <f t="shared" si="18"/>
        <v>1.72414</v>
      </c>
      <c r="BE46" s="2">
        <f t="shared" si="19"/>
        <v>0</v>
      </c>
    </row>
    <row r="47" spans="1:57" ht="12.75" customHeight="1" x14ac:dyDescent="0.2">
      <c r="A47" s="60">
        <v>46</v>
      </c>
      <c r="B47" s="3" t="str">
        <f>IF('[1]Poloplast Comp'!$B47="","",'[1]Poloplast Comp'!$B47)</f>
        <v>PC0011</v>
      </c>
      <c r="C47" s="3" t="str">
        <f>IF(B47="","",'[1]Poloplast Comp'!$E47)</f>
        <v>PRV-196</v>
      </c>
      <c r="D47" s="3" t="str">
        <f>IF(B47="","",'[1]Poloplast Comp'!$F47)</f>
        <v>IMAGEN Y RECUBRIMIENTOS PERDURABLES, S.A. DE C.V.</v>
      </c>
      <c r="E47" s="4">
        <f>IF(B47="","",VLOOKUP($C47,[2]Proveedores!$A$6:$C$224,3,FALSE))</f>
        <v>0</v>
      </c>
      <c r="F47" s="3" t="str">
        <f>IF(B47="","",'[1]Poloplast Comp'!$W47)</f>
        <v>HER-0076</v>
      </c>
      <c r="G47" s="3" t="str">
        <f>IF(B47="","",'[1]Poloplast Comp'!$AE47)</f>
        <v xml:space="preserve">CUÑA DE ACERO GRANDE  </v>
      </c>
      <c r="H47" s="4" t="str">
        <f>IF(B47="","",'[1]Poloplast Comp'!$AF47)</f>
        <v>PZA</v>
      </c>
      <c r="I47" s="4" t="str">
        <f>IF(B47="","",'[1]Poloplast Comp'!$T47)</f>
        <v>Planeacion</v>
      </c>
      <c r="J47" s="4" t="str">
        <f>IF(B47="","",'[1]Poloplast Comp'!$U47)</f>
        <v>Varios</v>
      </c>
      <c r="K47" s="4" t="str">
        <f>IF(B47="","",'[1]Poloplast Comp'!$AC47)</f>
        <v>EM-S1</v>
      </c>
      <c r="L47" s="5">
        <f>IF(B47="","",'[1]Poloplast Comp'!$AD47)</f>
        <v>1</v>
      </c>
      <c r="M47" s="6">
        <f>IF(B47="","",'[1]Poloplast Comp'!$AB47)</f>
        <v>42376</v>
      </c>
      <c r="N47" s="49">
        <f t="shared" si="0"/>
        <v>42376</v>
      </c>
      <c r="O47" s="7">
        <f>IF(B47="","",'[1]Poloplast Comp'!$V47)</f>
        <v>1</v>
      </c>
      <c r="P47" s="10">
        <f>IF(B47="","",'[1]Poloplast Comp'!$X47)</f>
        <v>3.8793103448275863</v>
      </c>
      <c r="Q47" s="11">
        <v>42376</v>
      </c>
      <c r="R47" s="36"/>
      <c r="S47" s="36" t="s">
        <v>83</v>
      </c>
      <c r="T47" s="12">
        <v>1</v>
      </c>
      <c r="U47" s="12">
        <f t="shared" si="1"/>
        <v>3.8793103448275863</v>
      </c>
      <c r="V47" s="41">
        <v>0</v>
      </c>
      <c r="W47" s="13">
        <f t="shared" si="2"/>
        <v>3.8793103448275863</v>
      </c>
      <c r="X47" s="14"/>
      <c r="Y47" s="46"/>
      <c r="Z47" s="15"/>
      <c r="AA47" s="15"/>
      <c r="AB47" s="15">
        <f t="shared" si="3"/>
        <v>0</v>
      </c>
      <c r="AC47" s="42"/>
      <c r="AD47" s="16">
        <f t="shared" si="4"/>
        <v>0</v>
      </c>
      <c r="AE47" s="17"/>
      <c r="AF47" s="53"/>
      <c r="AG47" s="18"/>
      <c r="AH47" s="18"/>
      <c r="AI47" s="18">
        <f t="shared" si="5"/>
        <v>0</v>
      </c>
      <c r="AJ47" s="43"/>
      <c r="AK47" s="19">
        <f t="shared" si="6"/>
        <v>0</v>
      </c>
      <c r="AL47" s="14"/>
      <c r="AM47" s="46"/>
      <c r="AN47" s="15"/>
      <c r="AO47" s="15"/>
      <c r="AP47" s="15">
        <f t="shared" si="7"/>
        <v>0</v>
      </c>
      <c r="AQ47" s="42"/>
      <c r="AR47" s="16">
        <f t="shared" si="8"/>
        <v>0</v>
      </c>
      <c r="AS47" s="34" t="str">
        <f t="shared" si="9"/>
        <v>Ok</v>
      </c>
      <c r="AT47" s="34" t="str">
        <f t="shared" si="10"/>
        <v>A Tiempo</v>
      </c>
      <c r="AU47" s="34" t="str">
        <f t="shared" si="11"/>
        <v>Ok</v>
      </c>
      <c r="AV47" s="55">
        <f t="shared" si="12"/>
        <v>0</v>
      </c>
      <c r="AW47" s="57">
        <f t="shared" si="13"/>
        <v>1</v>
      </c>
      <c r="AX47" s="57" t="str">
        <f t="shared" si="14"/>
        <v>Ok</v>
      </c>
      <c r="AY47" s="55"/>
      <c r="AZ47" s="55"/>
      <c r="BA47" s="2">
        <f t="shared" si="15"/>
        <v>0</v>
      </c>
      <c r="BB47" s="2">
        <f t="shared" si="16"/>
        <v>1</v>
      </c>
      <c r="BC47" s="2">
        <f t="shared" si="17"/>
        <v>0</v>
      </c>
      <c r="BD47" s="2">
        <f t="shared" si="18"/>
        <v>3.8793103448275863</v>
      </c>
      <c r="BE47" s="2">
        <f t="shared" si="19"/>
        <v>0</v>
      </c>
    </row>
    <row r="48" spans="1:57" ht="12.75" customHeight="1" x14ac:dyDescent="0.2">
      <c r="A48" s="59">
        <v>47</v>
      </c>
      <c r="B48" s="3" t="str">
        <f>IF('[1]Poloplast Comp'!$B48="","",'[1]Poloplast Comp'!$B48)</f>
        <v>PC0011</v>
      </c>
      <c r="C48" s="3" t="str">
        <f>IF(B48="","",'[1]Poloplast Comp'!$E48)</f>
        <v>PRV-196</v>
      </c>
      <c r="D48" s="3" t="str">
        <f>IF(B48="","",'[1]Poloplast Comp'!$F48)</f>
        <v>IMAGEN Y RECUBRIMIENTOS PERDURABLES, S.A. DE C.V.</v>
      </c>
      <c r="E48" s="4">
        <f>IF(B48="","",VLOOKUP($C48,[2]Proveedores!$A$6:$C$224,3,FALSE))</f>
        <v>0</v>
      </c>
      <c r="F48" s="3" t="str">
        <f>IF(B48="","",'[1]Poloplast Comp'!$W48)</f>
        <v>MAD-0011</v>
      </c>
      <c r="G48" s="3" t="str">
        <f>IF(B48="","",'[1]Poloplast Comp'!$AE48)</f>
        <v xml:space="preserve">AEROSOL NEGRO  </v>
      </c>
      <c r="H48" s="4" t="str">
        <f>IF(B48="","",'[1]Poloplast Comp'!$AF48)</f>
        <v>PZA</v>
      </c>
      <c r="I48" s="4" t="str">
        <f>IF(B48="","",'[1]Poloplast Comp'!$T48)</f>
        <v>Planeacion</v>
      </c>
      <c r="J48" s="4" t="str">
        <f>IF(B48="","",'[1]Poloplast Comp'!$U48)</f>
        <v>Varios</v>
      </c>
      <c r="K48" s="4" t="str">
        <f>IF(B48="","",'[1]Poloplast Comp'!$AC48)</f>
        <v>EM-S1</v>
      </c>
      <c r="L48" s="5">
        <f>IF(B48="","",'[1]Poloplast Comp'!$AD48)</f>
        <v>1</v>
      </c>
      <c r="M48" s="6">
        <f>IF(B48="","",'[1]Poloplast Comp'!$AB48)</f>
        <v>42376</v>
      </c>
      <c r="N48" s="49">
        <f t="shared" si="0"/>
        <v>42376</v>
      </c>
      <c r="O48" s="7">
        <f>IF(B48="","",'[1]Poloplast Comp'!$V48)</f>
        <v>1</v>
      </c>
      <c r="P48" s="10">
        <f>IF(B48="","",'[1]Poloplast Comp'!$X48)</f>
        <v>38.36</v>
      </c>
      <c r="Q48" s="11">
        <v>42376</v>
      </c>
      <c r="R48" s="36"/>
      <c r="S48" s="36" t="s">
        <v>83</v>
      </c>
      <c r="T48" s="12">
        <v>1</v>
      </c>
      <c r="U48" s="12">
        <f t="shared" si="1"/>
        <v>38.36</v>
      </c>
      <c r="V48" s="41">
        <v>0</v>
      </c>
      <c r="W48" s="13">
        <f t="shared" si="2"/>
        <v>38.36</v>
      </c>
      <c r="X48" s="14"/>
      <c r="Y48" s="46"/>
      <c r="Z48" s="15"/>
      <c r="AA48" s="15"/>
      <c r="AB48" s="15">
        <f t="shared" si="3"/>
        <v>0</v>
      </c>
      <c r="AC48" s="42"/>
      <c r="AD48" s="16">
        <f t="shared" si="4"/>
        <v>0</v>
      </c>
      <c r="AE48" s="17"/>
      <c r="AF48" s="53"/>
      <c r="AG48" s="18"/>
      <c r="AH48" s="18"/>
      <c r="AI48" s="18">
        <f t="shared" si="5"/>
        <v>0</v>
      </c>
      <c r="AJ48" s="43"/>
      <c r="AK48" s="19">
        <f t="shared" si="6"/>
        <v>0</v>
      </c>
      <c r="AL48" s="14"/>
      <c r="AM48" s="46"/>
      <c r="AN48" s="15"/>
      <c r="AO48" s="15"/>
      <c r="AP48" s="15">
        <f t="shared" si="7"/>
        <v>0</v>
      </c>
      <c r="AQ48" s="42"/>
      <c r="AR48" s="16">
        <f t="shared" si="8"/>
        <v>0</v>
      </c>
      <c r="AS48" s="34" t="str">
        <f t="shared" si="9"/>
        <v>Ok</v>
      </c>
      <c r="AT48" s="34" t="str">
        <f t="shared" si="10"/>
        <v>A Tiempo</v>
      </c>
      <c r="AU48" s="34" t="str">
        <f t="shared" si="11"/>
        <v>Ok</v>
      </c>
      <c r="AV48" s="55">
        <f t="shared" si="12"/>
        <v>0</v>
      </c>
      <c r="AW48" s="57">
        <f t="shared" si="13"/>
        <v>1</v>
      </c>
      <c r="AX48" s="57" t="str">
        <f t="shared" si="14"/>
        <v>Ok</v>
      </c>
      <c r="AY48" s="55"/>
      <c r="AZ48" s="55"/>
      <c r="BA48" s="2">
        <f t="shared" si="15"/>
        <v>0</v>
      </c>
      <c r="BB48" s="2">
        <f t="shared" si="16"/>
        <v>1</v>
      </c>
      <c r="BC48" s="2">
        <f t="shared" si="17"/>
        <v>0</v>
      </c>
      <c r="BD48" s="2">
        <f t="shared" si="18"/>
        <v>38.36</v>
      </c>
      <c r="BE48" s="2">
        <f t="shared" si="19"/>
        <v>0</v>
      </c>
    </row>
    <row r="49" spans="1:57" ht="12.75" customHeight="1" x14ac:dyDescent="0.2">
      <c r="A49" s="60">
        <v>48</v>
      </c>
      <c r="B49" s="3" t="str">
        <f>IF('[1]Poloplast Comp'!$B49="","",'[1]Poloplast Comp'!$B49)</f>
        <v>PC0011</v>
      </c>
      <c r="C49" s="3" t="str">
        <f>IF(B49="","",'[1]Poloplast Comp'!$E49)</f>
        <v>PRV-196</v>
      </c>
      <c r="D49" s="3" t="str">
        <f>IF(B49="","",'[1]Poloplast Comp'!$F49)</f>
        <v>IMAGEN Y RECUBRIMIENTOS PERDURABLES, S.A. DE C.V.</v>
      </c>
      <c r="E49" s="4">
        <f>IF(B49="","",VLOOKUP($C49,[2]Proveedores!$A$6:$C$224,3,FALSE))</f>
        <v>0</v>
      </c>
      <c r="F49" s="3" t="str">
        <f>IF(B49="","",'[1]Poloplast Comp'!$W49)</f>
        <v>MAD-0022</v>
      </c>
      <c r="G49" s="3" t="str">
        <f>IF(B49="","",'[1]Poloplast Comp'!$AE49)</f>
        <v xml:space="preserve">LACA NEGRA INDUSTRIAL  </v>
      </c>
      <c r="H49" s="4" t="str">
        <f>IF(B49="","",'[1]Poloplast Comp'!$AF49)</f>
        <v>LTS</v>
      </c>
      <c r="I49" s="4" t="str">
        <f>IF(B49="","",'[1]Poloplast Comp'!$T49)</f>
        <v>Planeacion</v>
      </c>
      <c r="J49" s="4" t="str">
        <f>IF(B49="","",'[1]Poloplast Comp'!$U49)</f>
        <v>Varios</v>
      </c>
      <c r="K49" s="4" t="str">
        <f>IF(B49="","",'[1]Poloplast Comp'!$AC49)</f>
        <v>EM-S1</v>
      </c>
      <c r="L49" s="5">
        <f>IF(B49="","",'[1]Poloplast Comp'!$AD49)</f>
        <v>1</v>
      </c>
      <c r="M49" s="6">
        <f>IF(B49="","",'[1]Poloplast Comp'!$AB49)</f>
        <v>42376</v>
      </c>
      <c r="N49" s="49">
        <f t="shared" si="0"/>
        <v>42376</v>
      </c>
      <c r="O49" s="7">
        <f>IF(B49="","",'[1]Poloplast Comp'!$V49)</f>
        <v>38</v>
      </c>
      <c r="P49" s="10">
        <f>IF(B49="","",'[1]Poloplast Comp'!$X49)</f>
        <v>72.959999999999994</v>
      </c>
      <c r="Q49" s="11">
        <v>42376</v>
      </c>
      <c r="R49" s="36"/>
      <c r="S49" s="36" t="s">
        <v>83</v>
      </c>
      <c r="T49" s="12">
        <v>38</v>
      </c>
      <c r="U49" s="12">
        <f t="shared" si="1"/>
        <v>72.959999999999994</v>
      </c>
      <c r="V49" s="41">
        <v>0</v>
      </c>
      <c r="W49" s="13">
        <f t="shared" si="2"/>
        <v>2772.4799999999996</v>
      </c>
      <c r="X49" s="14"/>
      <c r="Y49" s="46"/>
      <c r="Z49" s="15"/>
      <c r="AA49" s="15"/>
      <c r="AB49" s="15">
        <f t="shared" si="3"/>
        <v>0</v>
      </c>
      <c r="AC49" s="42"/>
      <c r="AD49" s="16">
        <f t="shared" si="4"/>
        <v>0</v>
      </c>
      <c r="AE49" s="17"/>
      <c r="AF49" s="53"/>
      <c r="AG49" s="18"/>
      <c r="AH49" s="18"/>
      <c r="AI49" s="18">
        <f t="shared" si="5"/>
        <v>0</v>
      </c>
      <c r="AJ49" s="43"/>
      <c r="AK49" s="19">
        <f t="shared" si="6"/>
        <v>0</v>
      </c>
      <c r="AL49" s="14"/>
      <c r="AM49" s="46"/>
      <c r="AN49" s="15"/>
      <c r="AO49" s="15"/>
      <c r="AP49" s="15">
        <f t="shared" si="7"/>
        <v>0</v>
      </c>
      <c r="AQ49" s="42"/>
      <c r="AR49" s="16">
        <f t="shared" si="8"/>
        <v>0</v>
      </c>
      <c r="AS49" s="34" t="str">
        <f t="shared" si="9"/>
        <v>Ok</v>
      </c>
      <c r="AT49" s="34" t="str">
        <f t="shared" si="10"/>
        <v>A Tiempo</v>
      </c>
      <c r="AU49" s="34" t="str">
        <f t="shared" si="11"/>
        <v>Ok</v>
      </c>
      <c r="AV49" s="55">
        <f t="shared" si="12"/>
        <v>0</v>
      </c>
      <c r="AW49" s="57">
        <f t="shared" si="13"/>
        <v>1</v>
      </c>
      <c r="AX49" s="57" t="str">
        <f t="shared" si="14"/>
        <v>Ok</v>
      </c>
      <c r="AY49" s="55"/>
      <c r="AZ49" s="55"/>
      <c r="BA49" s="2">
        <f t="shared" si="15"/>
        <v>0</v>
      </c>
      <c r="BB49" s="2">
        <f t="shared" si="16"/>
        <v>38</v>
      </c>
      <c r="BC49" s="2">
        <f t="shared" si="17"/>
        <v>0</v>
      </c>
      <c r="BD49" s="2">
        <f t="shared" si="18"/>
        <v>72.959999999999994</v>
      </c>
      <c r="BE49" s="2">
        <f t="shared" si="19"/>
        <v>0</v>
      </c>
    </row>
    <row r="50" spans="1:57" ht="12.75" customHeight="1" x14ac:dyDescent="0.2">
      <c r="A50" s="59">
        <v>49</v>
      </c>
      <c r="B50" s="3" t="str">
        <f>IF('[1]Poloplast Comp'!$B50="","",'[1]Poloplast Comp'!$B50)</f>
        <v>PC0012</v>
      </c>
      <c r="C50" s="3" t="str">
        <f>IF(B50="","",'[1]Poloplast Comp'!$E50)</f>
        <v>PRV-208</v>
      </c>
      <c r="D50" s="3" t="str">
        <f>IF(B50="","",'[1]Poloplast Comp'!$F50)</f>
        <v>IRAIS LEONOR CRUZ GONZALEZ</v>
      </c>
      <c r="E50" s="4">
        <f>IF(B50="","",VLOOKUP($C50,[2]Proveedores!$A$6:$C$224,3,FALSE))</f>
        <v>0</v>
      </c>
      <c r="F50" s="3" t="str">
        <f>IF(B50="","",'[1]Poloplast Comp'!$W50)</f>
        <v>FER-0086</v>
      </c>
      <c r="G50" s="3" t="str">
        <f>IF(B50="","",'[1]Poloplast Comp'!$AE50)</f>
        <v>TORNILLO C/PAN DE 10-24 X 3/4 PHILIPS GRAL  (3/16 X 3/4)</v>
      </c>
      <c r="H50" s="4" t="str">
        <f>IF(B50="","",'[1]Poloplast Comp'!$AF50)</f>
        <v>PZA</v>
      </c>
      <c r="I50" s="4" t="str">
        <f>IF(B50="","",'[1]Poloplast Comp'!$T50)</f>
        <v>Planeacion</v>
      </c>
      <c r="J50" s="4" t="str">
        <f>IF(B50="","",'[1]Poloplast Comp'!$U50)</f>
        <v>Varios</v>
      </c>
      <c r="K50" s="4" t="str">
        <f>IF(B50="","",'[1]Poloplast Comp'!$AC50)</f>
        <v>EM-S1</v>
      </c>
      <c r="L50" s="5">
        <f>IF(B50="","",'[1]Poloplast Comp'!$AD50)</f>
        <v>1</v>
      </c>
      <c r="M50" s="6">
        <f>IF(B50="","",'[1]Poloplast Comp'!$AB50)</f>
        <v>42380</v>
      </c>
      <c r="N50" s="49">
        <f t="shared" si="0"/>
        <v>42380</v>
      </c>
      <c r="O50" s="7">
        <f>IF(B50="","",'[1]Poloplast Comp'!$V50)</f>
        <v>500</v>
      </c>
      <c r="P50" s="10">
        <f>IF(B50="","",'[1]Poloplast Comp'!$X50)</f>
        <v>0.4</v>
      </c>
      <c r="Q50" s="11">
        <v>42382</v>
      </c>
      <c r="R50" s="36"/>
      <c r="S50" s="36">
        <v>19</v>
      </c>
      <c r="T50" s="12">
        <v>500</v>
      </c>
      <c r="U50" s="12">
        <f t="shared" si="1"/>
        <v>0.4</v>
      </c>
      <c r="V50" s="41">
        <v>0</v>
      </c>
      <c r="W50" s="13">
        <f t="shared" si="2"/>
        <v>200</v>
      </c>
      <c r="X50" s="14"/>
      <c r="Y50" s="46"/>
      <c r="Z50" s="15"/>
      <c r="AA50" s="15"/>
      <c r="AB50" s="15">
        <f t="shared" si="3"/>
        <v>0</v>
      </c>
      <c r="AC50" s="42"/>
      <c r="AD50" s="16">
        <f t="shared" si="4"/>
        <v>0</v>
      </c>
      <c r="AE50" s="17"/>
      <c r="AF50" s="53"/>
      <c r="AG50" s="18"/>
      <c r="AH50" s="18"/>
      <c r="AI50" s="18">
        <f t="shared" si="5"/>
        <v>0</v>
      </c>
      <c r="AJ50" s="43"/>
      <c r="AK50" s="19">
        <f t="shared" si="6"/>
        <v>0</v>
      </c>
      <c r="AL50" s="14"/>
      <c r="AM50" s="46"/>
      <c r="AN50" s="15"/>
      <c r="AO50" s="15"/>
      <c r="AP50" s="15">
        <f t="shared" si="7"/>
        <v>0</v>
      </c>
      <c r="AQ50" s="42"/>
      <c r="AR50" s="16">
        <f t="shared" si="8"/>
        <v>0</v>
      </c>
      <c r="AS50" s="34" t="str">
        <f t="shared" si="9"/>
        <v>Ok</v>
      </c>
      <c r="AT50" s="34" t="str">
        <f t="shared" si="10"/>
        <v>Atrasado</v>
      </c>
      <c r="AU50" s="34" t="str">
        <f t="shared" si="11"/>
        <v>Ok</v>
      </c>
      <c r="AV50" s="55">
        <f t="shared" si="12"/>
        <v>2</v>
      </c>
      <c r="AW50" s="57">
        <f t="shared" si="13"/>
        <v>1</v>
      </c>
      <c r="AX50" s="57" t="str">
        <f t="shared" si="14"/>
        <v>Ok</v>
      </c>
      <c r="AY50" s="55" t="s">
        <v>69</v>
      </c>
      <c r="AZ50" s="55" t="s">
        <v>74</v>
      </c>
      <c r="BA50" s="2">
        <f t="shared" si="15"/>
        <v>2</v>
      </c>
      <c r="BB50" s="2">
        <f t="shared" si="16"/>
        <v>500</v>
      </c>
      <c r="BC50" s="2">
        <f t="shared" si="17"/>
        <v>0</v>
      </c>
      <c r="BD50" s="2">
        <f t="shared" si="18"/>
        <v>0.4</v>
      </c>
      <c r="BE50" s="2">
        <f t="shared" si="19"/>
        <v>0</v>
      </c>
    </row>
    <row r="51" spans="1:57" ht="12.75" customHeight="1" x14ac:dyDescent="0.2">
      <c r="A51" s="60">
        <v>50</v>
      </c>
      <c r="B51" s="3" t="str">
        <f>IF('[1]Poloplast Comp'!$B51="","",'[1]Poloplast Comp'!$B51)</f>
        <v>PC0012</v>
      </c>
      <c r="C51" s="3" t="str">
        <f>IF(B51="","",'[1]Poloplast Comp'!$E51)</f>
        <v>PRV-208</v>
      </c>
      <c r="D51" s="3" t="str">
        <f>IF(B51="","",'[1]Poloplast Comp'!$F51)</f>
        <v>IRAIS LEONOR CRUZ GONZALEZ</v>
      </c>
      <c r="E51" s="4">
        <f>IF(B51="","",VLOOKUP($C51,[2]Proveedores!$A$6:$C$224,3,FALSE))</f>
        <v>0</v>
      </c>
      <c r="F51" s="3" t="str">
        <f>IF(B51="","",'[1]Poloplast Comp'!$W51)</f>
        <v>FER-0091</v>
      </c>
      <c r="G51" s="3" t="str">
        <f>IF(B51="","",'[1]Poloplast Comp'!$AE51)</f>
        <v xml:space="preserve">ARANDELA PLANA M10 TROPICALIZADO  </v>
      </c>
      <c r="H51" s="4" t="str">
        <f>IF(B51="","",'[1]Poloplast Comp'!$AF51)</f>
        <v>PZA</v>
      </c>
      <c r="I51" s="4" t="str">
        <f>IF(B51="","",'[1]Poloplast Comp'!$T51)</f>
        <v>Planeacion</v>
      </c>
      <c r="J51" s="4" t="str">
        <f>IF(B51="","",'[1]Poloplast Comp'!$U51)</f>
        <v>Varios</v>
      </c>
      <c r="K51" s="4" t="str">
        <f>IF(B51="","",'[1]Poloplast Comp'!$AC51)</f>
        <v>EM-S1</v>
      </c>
      <c r="L51" s="5">
        <f>IF(B51="","",'[1]Poloplast Comp'!$AD51)</f>
        <v>1</v>
      </c>
      <c r="M51" s="6">
        <f>IF(B51="","",'[1]Poloplast Comp'!$AB51)</f>
        <v>42380</v>
      </c>
      <c r="N51" s="49">
        <f t="shared" si="0"/>
        <v>42380</v>
      </c>
      <c r="O51" s="7">
        <f>IF(B51="","",'[1]Poloplast Comp'!$V51)</f>
        <v>50</v>
      </c>
      <c r="P51" s="10">
        <f>IF(B51="","",'[1]Poloplast Comp'!$X51)</f>
        <v>1</v>
      </c>
      <c r="Q51" s="11">
        <v>42382</v>
      </c>
      <c r="R51" s="36"/>
      <c r="S51" s="36">
        <v>19</v>
      </c>
      <c r="T51" s="12">
        <v>50</v>
      </c>
      <c r="U51" s="12">
        <f t="shared" si="1"/>
        <v>1</v>
      </c>
      <c r="V51" s="41">
        <v>0</v>
      </c>
      <c r="W51" s="13">
        <f t="shared" si="2"/>
        <v>50</v>
      </c>
      <c r="X51" s="14"/>
      <c r="Y51" s="46"/>
      <c r="Z51" s="15"/>
      <c r="AA51" s="15"/>
      <c r="AB51" s="15">
        <f t="shared" si="3"/>
        <v>0</v>
      </c>
      <c r="AC51" s="42"/>
      <c r="AD51" s="16">
        <f t="shared" si="4"/>
        <v>0</v>
      </c>
      <c r="AE51" s="17"/>
      <c r="AF51" s="53"/>
      <c r="AG51" s="18"/>
      <c r="AH51" s="18"/>
      <c r="AI51" s="18">
        <f t="shared" si="5"/>
        <v>0</v>
      </c>
      <c r="AJ51" s="43"/>
      <c r="AK51" s="19">
        <f t="shared" si="6"/>
        <v>0</v>
      </c>
      <c r="AL51" s="14"/>
      <c r="AM51" s="46"/>
      <c r="AN51" s="15"/>
      <c r="AO51" s="15"/>
      <c r="AP51" s="15">
        <f t="shared" si="7"/>
        <v>0</v>
      </c>
      <c r="AQ51" s="42"/>
      <c r="AR51" s="16">
        <f t="shared" si="8"/>
        <v>0</v>
      </c>
      <c r="AS51" s="34" t="str">
        <f t="shared" si="9"/>
        <v>Ok</v>
      </c>
      <c r="AT51" s="34" t="str">
        <f t="shared" si="10"/>
        <v>Atrasado</v>
      </c>
      <c r="AU51" s="34" t="str">
        <f t="shared" si="11"/>
        <v>Ok</v>
      </c>
      <c r="AV51" s="55">
        <f t="shared" si="12"/>
        <v>2</v>
      </c>
      <c r="AW51" s="57">
        <f t="shared" si="13"/>
        <v>1</v>
      </c>
      <c r="AX51" s="57" t="str">
        <f t="shared" si="14"/>
        <v>Ok</v>
      </c>
      <c r="AY51" s="55" t="s">
        <v>69</v>
      </c>
      <c r="AZ51" s="55" t="s">
        <v>74</v>
      </c>
      <c r="BA51" s="2">
        <f t="shared" si="15"/>
        <v>2</v>
      </c>
      <c r="BB51" s="2">
        <f t="shared" si="16"/>
        <v>50</v>
      </c>
      <c r="BC51" s="2">
        <f t="shared" si="17"/>
        <v>0</v>
      </c>
      <c r="BD51" s="2">
        <f t="shared" si="18"/>
        <v>1</v>
      </c>
      <c r="BE51" s="2">
        <f t="shared" si="19"/>
        <v>0</v>
      </c>
    </row>
    <row r="52" spans="1:57" ht="12.75" customHeight="1" x14ac:dyDescent="0.2">
      <c r="A52" s="59">
        <v>51</v>
      </c>
      <c r="B52" s="3" t="str">
        <f>IF('[1]Poloplast Comp'!$B52="","",'[1]Poloplast Comp'!$B52)</f>
        <v>PC0012</v>
      </c>
      <c r="C52" s="3" t="str">
        <f>IF(B52="","",'[1]Poloplast Comp'!$E52)</f>
        <v>PRV-208</v>
      </c>
      <c r="D52" s="3" t="str">
        <f>IF(B52="","",'[1]Poloplast Comp'!$F52)</f>
        <v>IRAIS LEONOR CRUZ GONZALEZ</v>
      </c>
      <c r="E52" s="4">
        <f>IF(B52="","",VLOOKUP($C52,[2]Proveedores!$A$6:$C$224,3,FALSE))</f>
        <v>0</v>
      </c>
      <c r="F52" s="3" t="str">
        <f>IF(B52="","",'[1]Poloplast Comp'!$W52)</f>
        <v>FER-0162</v>
      </c>
      <c r="G52" s="3" t="str">
        <f>IF(B52="","",'[1]Poloplast Comp'!$AE52)</f>
        <v>ARANDELA DE PRESION  3/16"</v>
      </c>
      <c r="H52" s="4" t="str">
        <f>IF(B52="","",'[1]Poloplast Comp'!$AF52)</f>
        <v>PZA</v>
      </c>
      <c r="I52" s="4" t="str">
        <f>IF(B52="","",'[1]Poloplast Comp'!$T52)</f>
        <v>Planeacion</v>
      </c>
      <c r="J52" s="4" t="str">
        <f>IF(B52="","",'[1]Poloplast Comp'!$U52)</f>
        <v>Varios</v>
      </c>
      <c r="K52" s="4" t="str">
        <f>IF(B52="","",'[1]Poloplast Comp'!$AC52)</f>
        <v>EM-S1</v>
      </c>
      <c r="L52" s="5">
        <f>IF(B52="","",'[1]Poloplast Comp'!$AD52)</f>
        <v>1</v>
      </c>
      <c r="M52" s="6">
        <f>IF(B52="","",'[1]Poloplast Comp'!$AB52)</f>
        <v>42380</v>
      </c>
      <c r="N52" s="49">
        <f t="shared" si="0"/>
        <v>42380</v>
      </c>
      <c r="O52" s="7">
        <f>IF(B52="","",'[1]Poloplast Comp'!$V52)</f>
        <v>1150</v>
      </c>
      <c r="P52" s="10">
        <f>IF(B52="","",'[1]Poloplast Comp'!$X52)</f>
        <v>0.08</v>
      </c>
      <c r="Q52" s="11">
        <v>42382</v>
      </c>
      <c r="R52" s="36"/>
      <c r="S52" s="36">
        <v>19</v>
      </c>
      <c r="T52" s="12">
        <v>1150</v>
      </c>
      <c r="U52" s="12">
        <f t="shared" si="1"/>
        <v>0.08</v>
      </c>
      <c r="V52" s="41">
        <v>0</v>
      </c>
      <c r="W52" s="13">
        <f t="shared" si="2"/>
        <v>92</v>
      </c>
      <c r="X52" s="14"/>
      <c r="Y52" s="46"/>
      <c r="Z52" s="15"/>
      <c r="AA52" s="15"/>
      <c r="AB52" s="15">
        <f t="shared" si="3"/>
        <v>0</v>
      </c>
      <c r="AC52" s="42"/>
      <c r="AD52" s="16">
        <f t="shared" si="4"/>
        <v>0</v>
      </c>
      <c r="AE52" s="17"/>
      <c r="AF52" s="53"/>
      <c r="AG52" s="18"/>
      <c r="AH52" s="18"/>
      <c r="AI52" s="18">
        <f t="shared" si="5"/>
        <v>0</v>
      </c>
      <c r="AJ52" s="43"/>
      <c r="AK52" s="19">
        <f t="shared" si="6"/>
        <v>0</v>
      </c>
      <c r="AL52" s="14"/>
      <c r="AM52" s="46"/>
      <c r="AN52" s="15"/>
      <c r="AO52" s="15"/>
      <c r="AP52" s="15">
        <f t="shared" si="7"/>
        <v>0</v>
      </c>
      <c r="AQ52" s="42"/>
      <c r="AR52" s="16">
        <f t="shared" si="8"/>
        <v>0</v>
      </c>
      <c r="AS52" s="34" t="str">
        <f t="shared" si="9"/>
        <v>Ok</v>
      </c>
      <c r="AT52" s="34" t="str">
        <f t="shared" si="10"/>
        <v>Atrasado</v>
      </c>
      <c r="AU52" s="34" t="str">
        <f t="shared" si="11"/>
        <v>Ok</v>
      </c>
      <c r="AV52" s="55">
        <f t="shared" si="12"/>
        <v>2</v>
      </c>
      <c r="AW52" s="57">
        <f t="shared" si="13"/>
        <v>1</v>
      </c>
      <c r="AX52" s="57" t="str">
        <f t="shared" si="14"/>
        <v>Ok</v>
      </c>
      <c r="AY52" s="55" t="s">
        <v>69</v>
      </c>
      <c r="AZ52" s="55" t="s">
        <v>74</v>
      </c>
      <c r="BA52" s="2">
        <f t="shared" si="15"/>
        <v>2</v>
      </c>
      <c r="BB52" s="2">
        <f t="shared" si="16"/>
        <v>1150</v>
      </c>
      <c r="BC52" s="2">
        <f t="shared" si="17"/>
        <v>0</v>
      </c>
      <c r="BD52" s="2">
        <f t="shared" si="18"/>
        <v>0.08</v>
      </c>
      <c r="BE52" s="2">
        <f t="shared" si="19"/>
        <v>0</v>
      </c>
    </row>
    <row r="53" spans="1:57" ht="12.75" customHeight="1" x14ac:dyDescent="0.2">
      <c r="A53" s="60">
        <v>52</v>
      </c>
      <c r="B53" s="3" t="str">
        <f>IF('[1]Poloplast Comp'!$B53="","",'[1]Poloplast Comp'!$B53)</f>
        <v>PC0012</v>
      </c>
      <c r="C53" s="3" t="str">
        <f>IF(B53="","",'[1]Poloplast Comp'!$E53)</f>
        <v>PRV-208</v>
      </c>
      <c r="D53" s="3" t="str">
        <f>IF(B53="","",'[1]Poloplast Comp'!$F53)</f>
        <v>IRAIS LEONOR CRUZ GONZALEZ</v>
      </c>
      <c r="E53" s="4">
        <f>IF(B53="","",VLOOKUP($C53,[2]Proveedores!$A$6:$C$224,3,FALSE))</f>
        <v>0</v>
      </c>
      <c r="F53" s="3" t="str">
        <f>IF(B53="","",'[1]Poloplast Comp'!$W53)</f>
        <v>FER-0190</v>
      </c>
      <c r="G53" s="3" t="str">
        <f>IF(B53="","",'[1]Poloplast Comp'!$AE53)</f>
        <v>PIJA CABEZA REDONDA, PHILIPS, GALVANIZADA  6 X 1/2"</v>
      </c>
      <c r="H53" s="4" t="str">
        <f>IF(B53="","",'[1]Poloplast Comp'!$AF53)</f>
        <v>PZA</v>
      </c>
      <c r="I53" s="4" t="str">
        <f>IF(B53="","",'[1]Poloplast Comp'!$T53)</f>
        <v>Planeacion</v>
      </c>
      <c r="J53" s="4" t="str">
        <f>IF(B53="","",'[1]Poloplast Comp'!$U53)</f>
        <v>Varios</v>
      </c>
      <c r="K53" s="4" t="str">
        <f>IF(B53="","",'[1]Poloplast Comp'!$AC53)</f>
        <v>EM-S1</v>
      </c>
      <c r="L53" s="5">
        <f>IF(B53="","",'[1]Poloplast Comp'!$AD53)</f>
        <v>1</v>
      </c>
      <c r="M53" s="6">
        <f>IF(B53="","",'[1]Poloplast Comp'!$AB53)</f>
        <v>42380</v>
      </c>
      <c r="N53" s="49">
        <f t="shared" si="0"/>
        <v>42380</v>
      </c>
      <c r="O53" s="7">
        <f>IF(B53="","",'[1]Poloplast Comp'!$V53)</f>
        <v>50</v>
      </c>
      <c r="P53" s="10">
        <f>IF(B53="","",'[1]Poloplast Comp'!$X53)</f>
        <v>0.1</v>
      </c>
      <c r="Q53" s="11">
        <v>42382</v>
      </c>
      <c r="R53" s="36"/>
      <c r="S53" s="36">
        <v>19</v>
      </c>
      <c r="T53" s="12">
        <v>50</v>
      </c>
      <c r="U53" s="12">
        <f t="shared" si="1"/>
        <v>0.1</v>
      </c>
      <c r="V53" s="41">
        <v>0</v>
      </c>
      <c r="W53" s="13">
        <f t="shared" si="2"/>
        <v>5</v>
      </c>
      <c r="X53" s="14"/>
      <c r="Y53" s="46"/>
      <c r="Z53" s="15"/>
      <c r="AA53" s="15"/>
      <c r="AB53" s="15">
        <f t="shared" si="3"/>
        <v>0</v>
      </c>
      <c r="AC53" s="42"/>
      <c r="AD53" s="16">
        <f t="shared" si="4"/>
        <v>0</v>
      </c>
      <c r="AE53" s="17"/>
      <c r="AF53" s="53"/>
      <c r="AG53" s="18"/>
      <c r="AH53" s="18"/>
      <c r="AI53" s="18">
        <f t="shared" si="5"/>
        <v>0</v>
      </c>
      <c r="AJ53" s="43"/>
      <c r="AK53" s="19">
        <f t="shared" si="6"/>
        <v>0</v>
      </c>
      <c r="AL53" s="14"/>
      <c r="AM53" s="46"/>
      <c r="AN53" s="15"/>
      <c r="AO53" s="15"/>
      <c r="AP53" s="15">
        <f t="shared" si="7"/>
        <v>0</v>
      </c>
      <c r="AQ53" s="42"/>
      <c r="AR53" s="16">
        <f t="shared" si="8"/>
        <v>0</v>
      </c>
      <c r="AS53" s="34" t="str">
        <f t="shared" si="9"/>
        <v>Ok</v>
      </c>
      <c r="AT53" s="34" t="str">
        <f t="shared" si="10"/>
        <v>Atrasado</v>
      </c>
      <c r="AU53" s="34" t="str">
        <f t="shared" si="11"/>
        <v>Ok</v>
      </c>
      <c r="AV53" s="55">
        <f t="shared" si="12"/>
        <v>2</v>
      </c>
      <c r="AW53" s="57">
        <f t="shared" si="13"/>
        <v>1</v>
      </c>
      <c r="AX53" s="57" t="str">
        <f t="shared" si="14"/>
        <v>Ok</v>
      </c>
      <c r="AY53" s="55" t="s">
        <v>69</v>
      </c>
      <c r="AZ53" s="55" t="s">
        <v>74</v>
      </c>
      <c r="BA53" s="2">
        <f t="shared" si="15"/>
        <v>2</v>
      </c>
      <c r="BB53" s="2">
        <f t="shared" si="16"/>
        <v>50</v>
      </c>
      <c r="BC53" s="2">
        <f t="shared" si="17"/>
        <v>0</v>
      </c>
      <c r="BD53" s="2">
        <f t="shared" si="18"/>
        <v>0.1</v>
      </c>
      <c r="BE53" s="2">
        <f t="shared" si="19"/>
        <v>0</v>
      </c>
    </row>
    <row r="54" spans="1:57" ht="12.75" customHeight="1" x14ac:dyDescent="0.2">
      <c r="A54" s="59">
        <v>53</v>
      </c>
      <c r="B54" s="3" t="str">
        <f>IF('[1]Poloplast Comp'!$B54="","",'[1]Poloplast Comp'!$B54)</f>
        <v>PC0012</v>
      </c>
      <c r="C54" s="3" t="str">
        <f>IF(B54="","",'[1]Poloplast Comp'!$E54)</f>
        <v>PRV-208</v>
      </c>
      <c r="D54" s="3" t="str">
        <f>IF(B54="","",'[1]Poloplast Comp'!$F54)</f>
        <v>IRAIS LEONOR CRUZ GONZALEZ</v>
      </c>
      <c r="E54" s="4">
        <f>IF(B54="","",VLOOKUP($C54,[2]Proveedores!$A$6:$C$224,3,FALSE))</f>
        <v>0</v>
      </c>
      <c r="F54" s="3" t="str">
        <f>IF(B54="","",'[1]Poloplast Comp'!$W54)</f>
        <v>FER-0198</v>
      </c>
      <c r="G54" s="3" t="str">
        <f>IF(B54="","",'[1]Poloplast Comp'!$AE54)</f>
        <v xml:space="preserve">ARANDELA 3/16 PLANA ALA CORTA  </v>
      </c>
      <c r="H54" s="4" t="str">
        <f>IF(B54="","",'[1]Poloplast Comp'!$AF54)</f>
        <v>PZA</v>
      </c>
      <c r="I54" s="4" t="str">
        <f>IF(B54="","",'[1]Poloplast Comp'!$T54)</f>
        <v>Planeacion</v>
      </c>
      <c r="J54" s="4" t="str">
        <f>IF(B54="","",'[1]Poloplast Comp'!$U54)</f>
        <v>Varios</v>
      </c>
      <c r="K54" s="4" t="str">
        <f>IF(B54="","",'[1]Poloplast Comp'!$AC54)</f>
        <v>EM-S1</v>
      </c>
      <c r="L54" s="5">
        <f>IF(B54="","",'[1]Poloplast Comp'!$AD54)</f>
        <v>1</v>
      </c>
      <c r="M54" s="6">
        <f>IF(B54="","",'[1]Poloplast Comp'!$AB54)</f>
        <v>42380</v>
      </c>
      <c r="N54" s="49">
        <f t="shared" si="0"/>
        <v>42380</v>
      </c>
      <c r="O54" s="7">
        <f>IF(B54="","",'[1]Poloplast Comp'!$V54)</f>
        <v>1500</v>
      </c>
      <c r="P54" s="10">
        <f>IF(B54="","",'[1]Poloplast Comp'!$X54)</f>
        <v>0.3</v>
      </c>
      <c r="Q54" s="11">
        <v>42382</v>
      </c>
      <c r="R54" s="36"/>
      <c r="S54" s="36">
        <v>19</v>
      </c>
      <c r="T54" s="12">
        <v>1500</v>
      </c>
      <c r="U54" s="12">
        <f t="shared" si="1"/>
        <v>0.3</v>
      </c>
      <c r="V54" s="41">
        <v>0</v>
      </c>
      <c r="W54" s="13">
        <f t="shared" si="2"/>
        <v>450</v>
      </c>
      <c r="X54" s="14"/>
      <c r="Y54" s="46"/>
      <c r="Z54" s="15"/>
      <c r="AA54" s="15"/>
      <c r="AB54" s="15">
        <f t="shared" si="3"/>
        <v>0</v>
      </c>
      <c r="AC54" s="42"/>
      <c r="AD54" s="16">
        <f t="shared" si="4"/>
        <v>0</v>
      </c>
      <c r="AE54" s="17"/>
      <c r="AF54" s="53"/>
      <c r="AG54" s="18"/>
      <c r="AH54" s="18"/>
      <c r="AI54" s="18">
        <f t="shared" si="5"/>
        <v>0</v>
      </c>
      <c r="AJ54" s="43"/>
      <c r="AK54" s="19">
        <f t="shared" si="6"/>
        <v>0</v>
      </c>
      <c r="AL54" s="14"/>
      <c r="AM54" s="46"/>
      <c r="AN54" s="15"/>
      <c r="AO54" s="15"/>
      <c r="AP54" s="15">
        <f t="shared" si="7"/>
        <v>0</v>
      </c>
      <c r="AQ54" s="42"/>
      <c r="AR54" s="16">
        <f t="shared" si="8"/>
        <v>0</v>
      </c>
      <c r="AS54" s="34" t="str">
        <f t="shared" si="9"/>
        <v>Ok</v>
      </c>
      <c r="AT54" s="34" t="str">
        <f t="shared" si="10"/>
        <v>Atrasado</v>
      </c>
      <c r="AU54" s="34" t="str">
        <f t="shared" si="11"/>
        <v>Ok</v>
      </c>
      <c r="AV54" s="55">
        <f t="shared" si="12"/>
        <v>2</v>
      </c>
      <c r="AW54" s="57">
        <f t="shared" si="13"/>
        <v>1</v>
      </c>
      <c r="AX54" s="57" t="str">
        <f t="shared" si="14"/>
        <v>Ok</v>
      </c>
      <c r="AY54" s="55" t="s">
        <v>69</v>
      </c>
      <c r="AZ54" s="55" t="s">
        <v>74</v>
      </c>
      <c r="BA54" s="2">
        <f t="shared" si="15"/>
        <v>2</v>
      </c>
      <c r="BB54" s="2">
        <f t="shared" si="16"/>
        <v>1500</v>
      </c>
      <c r="BC54" s="2">
        <f t="shared" si="17"/>
        <v>0</v>
      </c>
      <c r="BD54" s="2">
        <f t="shared" si="18"/>
        <v>0.3</v>
      </c>
      <c r="BE54" s="2">
        <f t="shared" si="19"/>
        <v>0</v>
      </c>
    </row>
    <row r="55" spans="1:57" ht="12.75" customHeight="1" x14ac:dyDescent="0.2">
      <c r="A55" s="60">
        <v>54</v>
      </c>
      <c r="B55" s="3" t="str">
        <f>IF('[1]Poloplast Comp'!$B55="","",'[1]Poloplast Comp'!$B55)</f>
        <v>PC0012</v>
      </c>
      <c r="C55" s="3" t="str">
        <f>IF(B55="","",'[1]Poloplast Comp'!$E55)</f>
        <v>PRV-208</v>
      </c>
      <c r="D55" s="3" t="str">
        <f>IF(B55="","",'[1]Poloplast Comp'!$F55)</f>
        <v>IRAIS LEONOR CRUZ GONZALEZ</v>
      </c>
      <c r="E55" s="4">
        <f>IF(B55="","",VLOOKUP($C55,[2]Proveedores!$A$6:$C$224,3,FALSE))</f>
        <v>0</v>
      </c>
      <c r="F55" s="3" t="str">
        <f>IF(B55="","",'[1]Poloplast Comp'!$W55)</f>
        <v>FER-0251</v>
      </c>
      <c r="G55" s="3" t="str">
        <f>IF(B55="","",'[1]Poloplast Comp'!$AE55)</f>
        <v xml:space="preserve">Arandela de presion M5 Geomet </v>
      </c>
      <c r="H55" s="4" t="str">
        <f>IF(B55="","",'[1]Poloplast Comp'!$AF55)</f>
        <v>PZA</v>
      </c>
      <c r="I55" s="4" t="str">
        <f>IF(B55="","",'[1]Poloplast Comp'!$T55)</f>
        <v>Planeacion</v>
      </c>
      <c r="J55" s="4" t="str">
        <f>IF(B55="","",'[1]Poloplast Comp'!$U55)</f>
        <v>Varios</v>
      </c>
      <c r="K55" s="4" t="str">
        <f>IF(B55="","",'[1]Poloplast Comp'!$AC55)</f>
        <v>EM-S1</v>
      </c>
      <c r="L55" s="5">
        <f>IF(B55="","",'[1]Poloplast Comp'!$AD55)</f>
        <v>1</v>
      </c>
      <c r="M55" s="6">
        <f>IF(B55="","",'[1]Poloplast Comp'!$AB55)</f>
        <v>42380</v>
      </c>
      <c r="N55" s="49">
        <f t="shared" si="0"/>
        <v>42380</v>
      </c>
      <c r="O55" s="7">
        <f>IF(B55="","",'[1]Poloplast Comp'!$V55)</f>
        <v>100</v>
      </c>
      <c r="P55" s="10">
        <f>IF(B55="","",'[1]Poloplast Comp'!$X55)</f>
        <v>3</v>
      </c>
      <c r="Q55" s="11">
        <v>42382</v>
      </c>
      <c r="R55" s="36"/>
      <c r="S55" s="36">
        <v>19</v>
      </c>
      <c r="T55" s="12">
        <v>100</v>
      </c>
      <c r="U55" s="12">
        <f t="shared" si="1"/>
        <v>3</v>
      </c>
      <c r="V55" s="41">
        <v>0</v>
      </c>
      <c r="W55" s="13">
        <f t="shared" si="2"/>
        <v>300</v>
      </c>
      <c r="X55" s="14"/>
      <c r="Y55" s="46"/>
      <c r="Z55" s="15"/>
      <c r="AA55" s="15"/>
      <c r="AB55" s="15">
        <f t="shared" si="3"/>
        <v>0</v>
      </c>
      <c r="AC55" s="42"/>
      <c r="AD55" s="16">
        <f t="shared" si="4"/>
        <v>0</v>
      </c>
      <c r="AE55" s="17"/>
      <c r="AF55" s="53"/>
      <c r="AG55" s="18"/>
      <c r="AH55" s="18"/>
      <c r="AI55" s="18">
        <f t="shared" si="5"/>
        <v>0</v>
      </c>
      <c r="AJ55" s="43"/>
      <c r="AK55" s="19">
        <f t="shared" si="6"/>
        <v>0</v>
      </c>
      <c r="AL55" s="14"/>
      <c r="AM55" s="46"/>
      <c r="AN55" s="15"/>
      <c r="AO55" s="15"/>
      <c r="AP55" s="15">
        <f t="shared" si="7"/>
        <v>0</v>
      </c>
      <c r="AQ55" s="42"/>
      <c r="AR55" s="16">
        <f t="shared" si="8"/>
        <v>0</v>
      </c>
      <c r="AS55" s="34" t="str">
        <f t="shared" si="9"/>
        <v>Ok</v>
      </c>
      <c r="AT55" s="34" t="str">
        <f t="shared" si="10"/>
        <v>Atrasado</v>
      </c>
      <c r="AU55" s="34" t="str">
        <f t="shared" si="11"/>
        <v>Ok</v>
      </c>
      <c r="AV55" s="55">
        <f t="shared" si="12"/>
        <v>2</v>
      </c>
      <c r="AW55" s="57">
        <f t="shared" si="13"/>
        <v>1</v>
      </c>
      <c r="AX55" s="57" t="str">
        <f t="shared" si="14"/>
        <v>Ok</v>
      </c>
      <c r="AY55" s="55" t="s">
        <v>69</v>
      </c>
      <c r="AZ55" s="55" t="s">
        <v>74</v>
      </c>
      <c r="BA55" s="2">
        <f t="shared" si="15"/>
        <v>2</v>
      </c>
      <c r="BB55" s="2">
        <f t="shared" si="16"/>
        <v>100</v>
      </c>
      <c r="BC55" s="2">
        <f t="shared" si="17"/>
        <v>0</v>
      </c>
      <c r="BD55" s="2">
        <f t="shared" si="18"/>
        <v>3</v>
      </c>
      <c r="BE55" s="2">
        <f t="shared" si="19"/>
        <v>0</v>
      </c>
    </row>
    <row r="56" spans="1:57" ht="12.75" customHeight="1" x14ac:dyDescent="0.2">
      <c r="A56" s="59">
        <v>55</v>
      </c>
      <c r="B56" s="3" t="str">
        <f>IF('[1]Poloplast Comp'!$B56="","",'[1]Poloplast Comp'!$B56)</f>
        <v>PC0012</v>
      </c>
      <c r="C56" s="3" t="str">
        <f>IF(B56="","",'[1]Poloplast Comp'!$E56)</f>
        <v>PRV-208</v>
      </c>
      <c r="D56" s="3" t="str">
        <f>IF(B56="","",'[1]Poloplast Comp'!$F56)</f>
        <v>IRAIS LEONOR CRUZ GONZALEZ</v>
      </c>
      <c r="E56" s="4">
        <f>IF(B56="","",VLOOKUP($C56,[2]Proveedores!$A$6:$C$224,3,FALSE))</f>
        <v>0</v>
      </c>
      <c r="F56" s="3" t="str">
        <f>IF(B56="","",'[1]Poloplast Comp'!$W56)</f>
        <v>FER-0252</v>
      </c>
      <c r="G56" s="3" t="str">
        <f>IF(B56="","",'[1]Poloplast Comp'!$AE56)</f>
        <v xml:space="preserve">Arandela plana M5 Geomet </v>
      </c>
      <c r="H56" s="4" t="str">
        <f>IF(B56="","",'[1]Poloplast Comp'!$AF56)</f>
        <v>PZA</v>
      </c>
      <c r="I56" s="4" t="str">
        <f>IF(B56="","",'[1]Poloplast Comp'!$T56)</f>
        <v>Planeacion</v>
      </c>
      <c r="J56" s="4" t="str">
        <f>IF(B56="","",'[1]Poloplast Comp'!$U56)</f>
        <v>Varios</v>
      </c>
      <c r="K56" s="4" t="str">
        <f>IF(B56="","",'[1]Poloplast Comp'!$AC56)</f>
        <v>EM-S1</v>
      </c>
      <c r="L56" s="5">
        <f>IF(B56="","",'[1]Poloplast Comp'!$AD56)</f>
        <v>1</v>
      </c>
      <c r="M56" s="6">
        <f>IF(B56="","",'[1]Poloplast Comp'!$AB56)</f>
        <v>42380</v>
      </c>
      <c r="N56" s="49">
        <f t="shared" si="0"/>
        <v>42380</v>
      </c>
      <c r="O56" s="7">
        <f>IF(B56="","",'[1]Poloplast Comp'!$V56)</f>
        <v>100</v>
      </c>
      <c r="P56" s="10">
        <f>IF(B56="","",'[1]Poloplast Comp'!$X56)</f>
        <v>3</v>
      </c>
      <c r="Q56" s="11">
        <v>42382</v>
      </c>
      <c r="R56" s="36"/>
      <c r="S56" s="36">
        <v>19</v>
      </c>
      <c r="T56" s="12">
        <v>100</v>
      </c>
      <c r="U56" s="12">
        <f t="shared" si="1"/>
        <v>3</v>
      </c>
      <c r="V56" s="41">
        <v>0</v>
      </c>
      <c r="W56" s="13">
        <f t="shared" si="2"/>
        <v>300</v>
      </c>
      <c r="X56" s="14"/>
      <c r="Y56" s="46"/>
      <c r="Z56" s="15"/>
      <c r="AA56" s="15"/>
      <c r="AB56" s="15">
        <f t="shared" si="3"/>
        <v>0</v>
      </c>
      <c r="AC56" s="42"/>
      <c r="AD56" s="16">
        <f t="shared" si="4"/>
        <v>0</v>
      </c>
      <c r="AE56" s="17"/>
      <c r="AF56" s="53"/>
      <c r="AG56" s="18"/>
      <c r="AH56" s="18"/>
      <c r="AI56" s="18">
        <f t="shared" si="5"/>
        <v>0</v>
      </c>
      <c r="AJ56" s="43"/>
      <c r="AK56" s="19">
        <f t="shared" si="6"/>
        <v>0</v>
      </c>
      <c r="AL56" s="14"/>
      <c r="AM56" s="46"/>
      <c r="AN56" s="15"/>
      <c r="AO56" s="15"/>
      <c r="AP56" s="15">
        <f t="shared" si="7"/>
        <v>0</v>
      </c>
      <c r="AQ56" s="42"/>
      <c r="AR56" s="16">
        <f t="shared" si="8"/>
        <v>0</v>
      </c>
      <c r="AS56" s="34" t="str">
        <f t="shared" si="9"/>
        <v>Ok</v>
      </c>
      <c r="AT56" s="34" t="str">
        <f t="shared" si="10"/>
        <v>Atrasado</v>
      </c>
      <c r="AU56" s="34" t="str">
        <f t="shared" si="11"/>
        <v>Ok</v>
      </c>
      <c r="AV56" s="55">
        <f t="shared" si="12"/>
        <v>2</v>
      </c>
      <c r="AW56" s="57">
        <f t="shared" si="13"/>
        <v>1</v>
      </c>
      <c r="AX56" s="57" t="str">
        <f t="shared" si="14"/>
        <v>Ok</v>
      </c>
      <c r="AY56" s="55" t="s">
        <v>69</v>
      </c>
      <c r="AZ56" s="55" t="s">
        <v>74</v>
      </c>
      <c r="BA56" s="2">
        <f t="shared" si="15"/>
        <v>2</v>
      </c>
      <c r="BB56" s="2">
        <f t="shared" si="16"/>
        <v>100</v>
      </c>
      <c r="BC56" s="2">
        <f t="shared" si="17"/>
        <v>0</v>
      </c>
      <c r="BD56" s="2">
        <f t="shared" si="18"/>
        <v>3</v>
      </c>
      <c r="BE56" s="2">
        <f t="shared" si="19"/>
        <v>0</v>
      </c>
    </row>
    <row r="57" spans="1:57" ht="12.75" customHeight="1" x14ac:dyDescent="0.2">
      <c r="A57" s="60">
        <v>56</v>
      </c>
      <c r="B57" s="3" t="str">
        <f>IF('[1]Poloplast Comp'!$B57="","",'[1]Poloplast Comp'!$B57)</f>
        <v>PC0012</v>
      </c>
      <c r="C57" s="3" t="str">
        <f>IF(B57="","",'[1]Poloplast Comp'!$E57)</f>
        <v>PRV-208</v>
      </c>
      <c r="D57" s="3" t="str">
        <f>IF(B57="","",'[1]Poloplast Comp'!$F57)</f>
        <v>IRAIS LEONOR CRUZ GONZALEZ</v>
      </c>
      <c r="E57" s="4">
        <f>IF(B57="","",VLOOKUP($C57,[2]Proveedores!$A$6:$C$224,3,FALSE))</f>
        <v>0</v>
      </c>
      <c r="F57" s="3" t="str">
        <f>IF(B57="","",'[1]Poloplast Comp'!$W57)</f>
        <v>FER-0253</v>
      </c>
      <c r="G57" s="3" t="str">
        <f>IF(B57="","",'[1]Poloplast Comp'!$AE57)</f>
        <v>Tornillo maquinado M5 x 0.8 x 50mm cabeza lomada phillips Geomet M5x0.8x50mm</v>
      </c>
      <c r="H57" s="4" t="str">
        <f>IF(B57="","",'[1]Poloplast Comp'!$AF57)</f>
        <v>PZA</v>
      </c>
      <c r="I57" s="4" t="str">
        <f>IF(B57="","",'[1]Poloplast Comp'!$T57)</f>
        <v>Planeacion</v>
      </c>
      <c r="J57" s="4" t="str">
        <f>IF(B57="","",'[1]Poloplast Comp'!$U57)</f>
        <v>Varios</v>
      </c>
      <c r="K57" s="4" t="str">
        <f>IF(B57="","",'[1]Poloplast Comp'!$AC57)</f>
        <v>EM-S1</v>
      </c>
      <c r="L57" s="5">
        <f>IF(B57="","",'[1]Poloplast Comp'!$AD57)</f>
        <v>1</v>
      </c>
      <c r="M57" s="6">
        <f>IF(B57="","",'[1]Poloplast Comp'!$AB57)</f>
        <v>42380</v>
      </c>
      <c r="N57" s="49">
        <f t="shared" si="0"/>
        <v>42380</v>
      </c>
      <c r="O57" s="7">
        <f>IF(B57="","",'[1]Poloplast Comp'!$V57)</f>
        <v>100</v>
      </c>
      <c r="P57" s="10">
        <f>IF(B57="","",'[1]Poloplast Comp'!$X57)</f>
        <v>6</v>
      </c>
      <c r="Q57" s="11">
        <v>42389</v>
      </c>
      <c r="R57" s="36"/>
      <c r="S57" s="36">
        <v>22</v>
      </c>
      <c r="T57" s="12">
        <v>100</v>
      </c>
      <c r="U57" s="12">
        <f t="shared" si="1"/>
        <v>6</v>
      </c>
      <c r="V57" s="41">
        <v>0</v>
      </c>
      <c r="W57" s="13">
        <f t="shared" si="2"/>
        <v>600</v>
      </c>
      <c r="X57" s="14"/>
      <c r="Y57" s="46"/>
      <c r="Z57" s="15"/>
      <c r="AA57" s="15"/>
      <c r="AB57" s="15">
        <f t="shared" si="3"/>
        <v>0</v>
      </c>
      <c r="AC57" s="42"/>
      <c r="AD57" s="16">
        <f t="shared" si="4"/>
        <v>0</v>
      </c>
      <c r="AE57" s="17"/>
      <c r="AF57" s="53"/>
      <c r="AG57" s="18"/>
      <c r="AH57" s="18"/>
      <c r="AI57" s="18">
        <f t="shared" si="5"/>
        <v>0</v>
      </c>
      <c r="AJ57" s="43"/>
      <c r="AK57" s="19">
        <f t="shared" si="6"/>
        <v>0</v>
      </c>
      <c r="AL57" s="14"/>
      <c r="AM57" s="46"/>
      <c r="AN57" s="15"/>
      <c r="AO57" s="15"/>
      <c r="AP57" s="15">
        <f t="shared" si="7"/>
        <v>0</v>
      </c>
      <c r="AQ57" s="42"/>
      <c r="AR57" s="16">
        <f t="shared" si="8"/>
        <v>0</v>
      </c>
      <c r="AS57" s="34" t="str">
        <f t="shared" si="9"/>
        <v>Ok</v>
      </c>
      <c r="AT57" s="34" t="str">
        <f t="shared" si="10"/>
        <v>Atrasado</v>
      </c>
      <c r="AU57" s="34" t="str">
        <f t="shared" si="11"/>
        <v>Ok</v>
      </c>
      <c r="AV57" s="55">
        <v>7</v>
      </c>
      <c r="AW57" s="57">
        <f t="shared" si="13"/>
        <v>1</v>
      </c>
      <c r="AX57" s="57" t="str">
        <f t="shared" si="14"/>
        <v>Ok</v>
      </c>
      <c r="AY57" s="55" t="s">
        <v>69</v>
      </c>
      <c r="AZ57" s="55" t="s">
        <v>74</v>
      </c>
      <c r="BA57" s="2">
        <f t="shared" si="15"/>
        <v>9</v>
      </c>
      <c r="BB57" s="2">
        <f t="shared" si="16"/>
        <v>100</v>
      </c>
      <c r="BC57" s="2">
        <f t="shared" si="17"/>
        <v>0</v>
      </c>
      <c r="BD57" s="2">
        <f t="shared" si="18"/>
        <v>6</v>
      </c>
      <c r="BE57" s="2">
        <f t="shared" si="19"/>
        <v>0</v>
      </c>
    </row>
    <row r="58" spans="1:57" ht="12.75" customHeight="1" x14ac:dyDescent="0.2">
      <c r="A58" s="59">
        <v>57</v>
      </c>
      <c r="B58" s="3" t="str">
        <f>IF('[1]Poloplast Comp'!$B58="","",'[1]Poloplast Comp'!$B58)</f>
        <v>PC0013</v>
      </c>
      <c r="C58" s="3" t="str">
        <f>IF(B58="","",'[1]Poloplast Comp'!$E58)</f>
        <v>PRV-203</v>
      </c>
      <c r="D58" s="3" t="str">
        <f>IF(B58="","",'[1]Poloplast Comp'!$F58)</f>
        <v>ISAIAS DAVID ZAMUDIO HERNANDEZ</v>
      </c>
      <c r="E58" s="4">
        <f>IF(B58="","",VLOOKUP($C58,[2]Proveedores!$A$6:$C$224,3,FALSE))</f>
        <v>0</v>
      </c>
      <c r="F58" s="3" t="str">
        <f>IF(B58="","",'[1]Poloplast Comp'!$W58)</f>
        <v>HER-0012</v>
      </c>
      <c r="G58" s="3" t="str">
        <f>IF(B58="","",'[1]Poloplast Comp'!$AE58)</f>
        <v xml:space="preserve">CINTA CANELA  </v>
      </c>
      <c r="H58" s="4" t="str">
        <f>IF(B58="","",'[1]Poloplast Comp'!$AF58)</f>
        <v>PZA</v>
      </c>
      <c r="I58" s="4" t="str">
        <f>IF(B58="","",'[1]Poloplast Comp'!$T58)</f>
        <v>Planeacion</v>
      </c>
      <c r="J58" s="4" t="str">
        <f>IF(B58="","",'[1]Poloplast Comp'!$U58)</f>
        <v>Varios</v>
      </c>
      <c r="K58" s="4" t="str">
        <f>IF(B58="","",'[1]Poloplast Comp'!$AC58)</f>
        <v>EM-S1</v>
      </c>
      <c r="L58" s="5">
        <f>IF(B58="","",'[1]Poloplast Comp'!$AD58)</f>
        <v>1</v>
      </c>
      <c r="M58" s="6">
        <f>IF(B58="","",'[1]Poloplast Comp'!$AB58)</f>
        <v>42377</v>
      </c>
      <c r="N58" s="49">
        <f t="shared" si="0"/>
        <v>42377</v>
      </c>
      <c r="O58" s="7">
        <f>IF(B58="","",'[1]Poloplast Comp'!$V58)</f>
        <v>72</v>
      </c>
      <c r="P58" s="10">
        <v>23.05</v>
      </c>
      <c r="Q58" s="11">
        <v>42377</v>
      </c>
      <c r="R58" s="36"/>
      <c r="S58" s="36" t="s">
        <v>88</v>
      </c>
      <c r="T58" s="12">
        <v>72</v>
      </c>
      <c r="U58" s="12">
        <v>23.05</v>
      </c>
      <c r="V58" s="41">
        <v>0</v>
      </c>
      <c r="W58" s="13">
        <f t="shared" si="2"/>
        <v>1659.6000000000001</v>
      </c>
      <c r="X58" s="14"/>
      <c r="Y58" s="46"/>
      <c r="Z58" s="15"/>
      <c r="AA58" s="15"/>
      <c r="AB58" s="15">
        <f t="shared" si="3"/>
        <v>0</v>
      </c>
      <c r="AC58" s="42"/>
      <c r="AD58" s="16">
        <f t="shared" si="4"/>
        <v>0</v>
      </c>
      <c r="AE58" s="17"/>
      <c r="AF58" s="53"/>
      <c r="AG58" s="18"/>
      <c r="AH58" s="18"/>
      <c r="AI58" s="18">
        <f t="shared" si="5"/>
        <v>0</v>
      </c>
      <c r="AJ58" s="43"/>
      <c r="AK58" s="19">
        <f t="shared" si="6"/>
        <v>0</v>
      </c>
      <c r="AL58" s="14"/>
      <c r="AM58" s="46"/>
      <c r="AN58" s="15"/>
      <c r="AO58" s="15"/>
      <c r="AP58" s="15">
        <f t="shared" si="7"/>
        <v>0</v>
      </c>
      <c r="AQ58" s="42"/>
      <c r="AR58" s="16">
        <f t="shared" si="8"/>
        <v>0</v>
      </c>
      <c r="AS58" s="34" t="str">
        <f t="shared" si="9"/>
        <v>Ok</v>
      </c>
      <c r="AT58" s="34" t="str">
        <f t="shared" si="10"/>
        <v>A Tiempo</v>
      </c>
      <c r="AU58" s="34" t="str">
        <f t="shared" si="11"/>
        <v>Ok</v>
      </c>
      <c r="AV58" s="55">
        <f t="shared" si="12"/>
        <v>0</v>
      </c>
      <c r="AW58" s="57">
        <f t="shared" si="13"/>
        <v>1</v>
      </c>
      <c r="AX58" s="57" t="str">
        <f t="shared" si="14"/>
        <v>Ok</v>
      </c>
      <c r="AY58" s="55"/>
      <c r="AZ58" s="55"/>
      <c r="BA58" s="2">
        <f t="shared" si="15"/>
        <v>0</v>
      </c>
      <c r="BB58" s="2">
        <f t="shared" si="16"/>
        <v>72</v>
      </c>
      <c r="BC58" s="2">
        <f t="shared" si="17"/>
        <v>0</v>
      </c>
      <c r="BD58" s="2">
        <f t="shared" si="18"/>
        <v>23.05</v>
      </c>
      <c r="BE58" s="2">
        <f t="shared" si="19"/>
        <v>0</v>
      </c>
    </row>
    <row r="59" spans="1:57" ht="12.75" customHeight="1" x14ac:dyDescent="0.2">
      <c r="A59" s="60">
        <v>58</v>
      </c>
      <c r="B59" s="3" t="str">
        <f>IF('[1]Poloplast Comp'!$B59="","",'[1]Poloplast Comp'!$B59)</f>
        <v>PC0013</v>
      </c>
      <c r="C59" s="3" t="str">
        <f>IF(B59="","",'[1]Poloplast Comp'!$E59)</f>
        <v>PRV-203</v>
      </c>
      <c r="D59" s="3" t="str">
        <f>IF(B59="","",'[1]Poloplast Comp'!$F59)</f>
        <v>ISAIAS DAVID ZAMUDIO HERNANDEZ</v>
      </c>
      <c r="E59" s="4">
        <f>IF(B59="","",VLOOKUP($C59,[2]Proveedores!$A$6:$C$224,3,FALSE))</f>
        <v>0</v>
      </c>
      <c r="F59" s="3" t="str">
        <f>IF(B59="","",'[1]Poloplast Comp'!$W59)</f>
        <v>HER-0038</v>
      </c>
      <c r="G59" s="3" t="str">
        <f>IF(B59="","",'[1]Poloplast Comp'!$AE59)</f>
        <v xml:space="preserve">MASKIN TAPE  1 1/2"  TESA NOPI  </v>
      </c>
      <c r="H59" s="4" t="str">
        <f>IF(B59="","",'[1]Poloplast Comp'!$AF59)</f>
        <v>PZA</v>
      </c>
      <c r="I59" s="4" t="str">
        <f>IF(B59="","",'[1]Poloplast Comp'!$T59)</f>
        <v>Planeacion</v>
      </c>
      <c r="J59" s="4" t="str">
        <f>IF(B59="","",'[1]Poloplast Comp'!$U59)</f>
        <v>Varios</v>
      </c>
      <c r="K59" s="4" t="str">
        <f>IF(B59="","",'[1]Poloplast Comp'!$AC59)</f>
        <v>EM-S1</v>
      </c>
      <c r="L59" s="5">
        <f>IF(B59="","",'[1]Poloplast Comp'!$AD59)</f>
        <v>1</v>
      </c>
      <c r="M59" s="6">
        <f>IF(B59="","",'[1]Poloplast Comp'!$AB59)</f>
        <v>42377</v>
      </c>
      <c r="N59" s="49">
        <f t="shared" si="0"/>
        <v>42377</v>
      </c>
      <c r="O59" s="7">
        <f>IF(B59="","",'[1]Poloplast Comp'!$V59)</f>
        <v>48</v>
      </c>
      <c r="P59" s="10">
        <f>IF(B59="","",'[1]Poloplast Comp'!$X59)</f>
        <v>23.79</v>
      </c>
      <c r="Q59" s="11">
        <v>42377</v>
      </c>
      <c r="R59" s="36"/>
      <c r="S59" s="36" t="s">
        <v>88</v>
      </c>
      <c r="T59" s="12">
        <v>48</v>
      </c>
      <c r="U59" s="12">
        <f t="shared" si="1"/>
        <v>23.79</v>
      </c>
      <c r="V59" s="41">
        <v>0</v>
      </c>
      <c r="W59" s="13">
        <f t="shared" si="2"/>
        <v>1141.92</v>
      </c>
      <c r="X59" s="14"/>
      <c r="Y59" s="46"/>
      <c r="Z59" s="15"/>
      <c r="AA59" s="15"/>
      <c r="AB59" s="15">
        <f t="shared" si="3"/>
        <v>0</v>
      </c>
      <c r="AC59" s="42"/>
      <c r="AD59" s="16">
        <f t="shared" si="4"/>
        <v>0</v>
      </c>
      <c r="AE59" s="17"/>
      <c r="AF59" s="53"/>
      <c r="AG59" s="18"/>
      <c r="AH59" s="18"/>
      <c r="AI59" s="18">
        <f t="shared" si="5"/>
        <v>0</v>
      </c>
      <c r="AJ59" s="43"/>
      <c r="AK59" s="19">
        <f t="shared" si="6"/>
        <v>0</v>
      </c>
      <c r="AL59" s="14"/>
      <c r="AM59" s="46"/>
      <c r="AN59" s="15"/>
      <c r="AO59" s="15"/>
      <c r="AP59" s="15">
        <f t="shared" si="7"/>
        <v>0</v>
      </c>
      <c r="AQ59" s="42"/>
      <c r="AR59" s="16">
        <f t="shared" si="8"/>
        <v>0</v>
      </c>
      <c r="AS59" s="34" t="str">
        <f t="shared" si="9"/>
        <v>Ok</v>
      </c>
      <c r="AT59" s="34" t="str">
        <f t="shared" si="10"/>
        <v>A Tiempo</v>
      </c>
      <c r="AU59" s="34" t="str">
        <f t="shared" si="11"/>
        <v>Ok</v>
      </c>
      <c r="AV59" s="55">
        <f t="shared" si="12"/>
        <v>0</v>
      </c>
      <c r="AW59" s="57">
        <f t="shared" si="13"/>
        <v>1</v>
      </c>
      <c r="AX59" s="57" t="str">
        <f t="shared" si="14"/>
        <v>Ok</v>
      </c>
      <c r="AY59" s="55"/>
      <c r="AZ59" s="55"/>
      <c r="BA59" s="2">
        <f t="shared" si="15"/>
        <v>0</v>
      </c>
      <c r="BB59" s="2">
        <f t="shared" si="16"/>
        <v>48</v>
      </c>
      <c r="BC59" s="2">
        <f t="shared" si="17"/>
        <v>0</v>
      </c>
      <c r="BD59" s="2">
        <f t="shared" si="18"/>
        <v>23.79</v>
      </c>
      <c r="BE59" s="2">
        <f t="shared" si="19"/>
        <v>0</v>
      </c>
    </row>
    <row r="60" spans="1:57" ht="12.75" customHeight="1" x14ac:dyDescent="0.2">
      <c r="A60" s="59">
        <v>59</v>
      </c>
      <c r="B60" s="3" t="str">
        <f>IF('[1]Poloplast Comp'!$B60="","",'[1]Poloplast Comp'!$B60)</f>
        <v>PC0013</v>
      </c>
      <c r="C60" s="3" t="str">
        <f>IF(B60="","",'[1]Poloplast Comp'!$E60)</f>
        <v>PRV-203</v>
      </c>
      <c r="D60" s="3" t="str">
        <f>IF(B60="","",'[1]Poloplast Comp'!$F60)</f>
        <v>ISAIAS DAVID ZAMUDIO HERNANDEZ</v>
      </c>
      <c r="E60" s="4">
        <f>IF(B60="","",VLOOKUP($C60,[2]Proveedores!$A$6:$C$224,3,FALSE))</f>
        <v>0</v>
      </c>
      <c r="F60" s="3" t="str">
        <f>IF(B60="","",'[1]Poloplast Comp'!$W60)</f>
        <v>HER-0040</v>
      </c>
      <c r="G60" s="3" t="str">
        <f>IF(B60="","",'[1]Poloplast Comp'!$AE60)</f>
        <v xml:space="preserve">PELICULA STRECH  </v>
      </c>
      <c r="H60" s="4" t="str">
        <f>IF(B60="","",'[1]Poloplast Comp'!$AF60)</f>
        <v>ROLLO</v>
      </c>
      <c r="I60" s="4" t="str">
        <f>IF(B60="","",'[1]Poloplast Comp'!$T60)</f>
        <v>Planeacion</v>
      </c>
      <c r="J60" s="4" t="str">
        <f>IF(B60="","",'[1]Poloplast Comp'!$U60)</f>
        <v>Varios</v>
      </c>
      <c r="K60" s="4" t="str">
        <f>IF(B60="","",'[1]Poloplast Comp'!$AC60)</f>
        <v>EM-S1</v>
      </c>
      <c r="L60" s="5">
        <f>IF(B60="","",'[1]Poloplast Comp'!$AD60)</f>
        <v>1</v>
      </c>
      <c r="M60" s="6">
        <f>IF(B60="","",'[1]Poloplast Comp'!$AB60)</f>
        <v>42377</v>
      </c>
      <c r="N60" s="49">
        <f t="shared" si="0"/>
        <v>42377</v>
      </c>
      <c r="O60" s="7">
        <f>IF(B60="","",'[1]Poloplast Comp'!$V60)</f>
        <v>20</v>
      </c>
      <c r="P60" s="10">
        <f>IF(B60="","",'[1]Poloplast Comp'!$X60)</f>
        <v>123.11</v>
      </c>
      <c r="Q60" s="11">
        <v>42377</v>
      </c>
      <c r="R60" s="36"/>
      <c r="S60" s="36" t="s">
        <v>88</v>
      </c>
      <c r="T60" s="12">
        <v>20</v>
      </c>
      <c r="U60" s="12">
        <f t="shared" si="1"/>
        <v>123.11</v>
      </c>
      <c r="V60" s="41">
        <v>0</v>
      </c>
      <c r="W60" s="13">
        <f t="shared" si="2"/>
        <v>2462.1999999999998</v>
      </c>
      <c r="X60" s="14"/>
      <c r="Y60" s="46"/>
      <c r="Z60" s="15"/>
      <c r="AA60" s="15"/>
      <c r="AB60" s="15">
        <f t="shared" si="3"/>
        <v>0</v>
      </c>
      <c r="AC60" s="42"/>
      <c r="AD60" s="16">
        <f t="shared" si="4"/>
        <v>0</v>
      </c>
      <c r="AE60" s="17"/>
      <c r="AF60" s="53"/>
      <c r="AG60" s="18"/>
      <c r="AH60" s="18"/>
      <c r="AI60" s="18">
        <f t="shared" si="5"/>
        <v>0</v>
      </c>
      <c r="AJ60" s="43"/>
      <c r="AK60" s="19">
        <f t="shared" si="6"/>
        <v>0</v>
      </c>
      <c r="AL60" s="14"/>
      <c r="AM60" s="46"/>
      <c r="AN60" s="15"/>
      <c r="AO60" s="15"/>
      <c r="AP60" s="15">
        <f t="shared" si="7"/>
        <v>0</v>
      </c>
      <c r="AQ60" s="42"/>
      <c r="AR60" s="16">
        <f t="shared" si="8"/>
        <v>0</v>
      </c>
      <c r="AS60" s="34" t="str">
        <f t="shared" si="9"/>
        <v>Ok</v>
      </c>
      <c r="AT60" s="34" t="str">
        <f t="shared" si="10"/>
        <v>A Tiempo</v>
      </c>
      <c r="AU60" s="34" t="str">
        <f t="shared" si="11"/>
        <v>Ok</v>
      </c>
      <c r="AV60" s="55">
        <f t="shared" si="12"/>
        <v>0</v>
      </c>
      <c r="AW60" s="57">
        <f t="shared" si="13"/>
        <v>1</v>
      </c>
      <c r="AX60" s="57" t="str">
        <f t="shared" si="14"/>
        <v>Ok</v>
      </c>
      <c r="AY60" s="55"/>
      <c r="AZ60" s="55"/>
      <c r="BA60" s="2">
        <f t="shared" si="15"/>
        <v>0</v>
      </c>
      <c r="BB60" s="2">
        <f t="shared" si="16"/>
        <v>20</v>
      </c>
      <c r="BC60" s="2">
        <f t="shared" si="17"/>
        <v>0</v>
      </c>
      <c r="BD60" s="2">
        <f t="shared" si="18"/>
        <v>123.11</v>
      </c>
      <c r="BE60" s="2">
        <f t="shared" si="19"/>
        <v>0</v>
      </c>
    </row>
    <row r="61" spans="1:57" ht="12.75" customHeight="1" x14ac:dyDescent="0.2">
      <c r="A61" s="60">
        <v>60</v>
      </c>
      <c r="B61" s="3" t="str">
        <f>IF('[1]Poloplast Comp'!$B61="","",'[1]Poloplast Comp'!$B61)</f>
        <v>PC0013</v>
      </c>
      <c r="C61" s="3" t="str">
        <f>IF(B61="","",'[1]Poloplast Comp'!$E61)</f>
        <v>PRV-203</v>
      </c>
      <c r="D61" s="3" t="str">
        <f>IF(B61="","",'[1]Poloplast Comp'!$F61)</f>
        <v>ISAIAS DAVID ZAMUDIO HERNANDEZ</v>
      </c>
      <c r="E61" s="4">
        <f>IF(B61="","",VLOOKUP($C61,[2]Proveedores!$A$6:$C$224,3,FALSE))</f>
        <v>0</v>
      </c>
      <c r="F61" s="3" t="str">
        <f>IF(B61="","",'[1]Poloplast Comp'!$W61)</f>
        <v>MAD-0010</v>
      </c>
      <c r="G61" s="3" t="str">
        <f>IF(B61="","",'[1]Poloplast Comp'!$AE61)</f>
        <v xml:space="preserve">POLIFOAM  </v>
      </c>
      <c r="H61" s="4" t="str">
        <f>IF(B61="","",'[1]Poloplast Comp'!$AF61)</f>
        <v>ROLLO</v>
      </c>
      <c r="I61" s="4" t="str">
        <f>IF(B61="","",'[1]Poloplast Comp'!$T61)</f>
        <v>Planeacion</v>
      </c>
      <c r="J61" s="4" t="str">
        <f>IF(B61="","",'[1]Poloplast Comp'!$U61)</f>
        <v>Varios</v>
      </c>
      <c r="K61" s="4" t="str">
        <f>IF(B61="","",'[1]Poloplast Comp'!$AC61)</f>
        <v>EM-S1</v>
      </c>
      <c r="L61" s="5">
        <f>IF(B61="","",'[1]Poloplast Comp'!$AD61)</f>
        <v>1</v>
      </c>
      <c r="M61" s="6">
        <f>IF(B61="","",'[1]Poloplast Comp'!$AB61)</f>
        <v>42377</v>
      </c>
      <c r="N61" s="49">
        <f t="shared" si="0"/>
        <v>42377</v>
      </c>
      <c r="O61" s="7">
        <f>IF(B61="","",'[1]Poloplast Comp'!$V61)</f>
        <v>1</v>
      </c>
      <c r="P61" s="10">
        <f>IF(B61="","",'[1]Poloplast Comp'!$X61)</f>
        <v>640.5</v>
      </c>
      <c r="Q61" s="11">
        <v>42377</v>
      </c>
      <c r="R61" s="36"/>
      <c r="S61" s="36" t="s">
        <v>88</v>
      </c>
      <c r="T61" s="12">
        <v>1</v>
      </c>
      <c r="U61" s="12">
        <f t="shared" si="1"/>
        <v>640.5</v>
      </c>
      <c r="V61" s="41">
        <v>0</v>
      </c>
      <c r="W61" s="13">
        <f t="shared" si="2"/>
        <v>640.5</v>
      </c>
      <c r="X61" s="14"/>
      <c r="Y61" s="46"/>
      <c r="Z61" s="15"/>
      <c r="AA61" s="15"/>
      <c r="AB61" s="15">
        <f t="shared" si="3"/>
        <v>0</v>
      </c>
      <c r="AC61" s="42"/>
      <c r="AD61" s="16">
        <f t="shared" si="4"/>
        <v>0</v>
      </c>
      <c r="AE61" s="17"/>
      <c r="AF61" s="53"/>
      <c r="AG61" s="18"/>
      <c r="AH61" s="18"/>
      <c r="AI61" s="18">
        <f t="shared" si="5"/>
        <v>0</v>
      </c>
      <c r="AJ61" s="43"/>
      <c r="AK61" s="19">
        <f t="shared" si="6"/>
        <v>0</v>
      </c>
      <c r="AL61" s="14"/>
      <c r="AM61" s="46"/>
      <c r="AN61" s="15"/>
      <c r="AO61" s="15"/>
      <c r="AP61" s="15">
        <f t="shared" si="7"/>
        <v>0</v>
      </c>
      <c r="AQ61" s="42"/>
      <c r="AR61" s="16">
        <f t="shared" si="8"/>
        <v>0</v>
      </c>
      <c r="AS61" s="34" t="str">
        <f t="shared" si="9"/>
        <v>Ok</v>
      </c>
      <c r="AT61" s="34" t="str">
        <f t="shared" si="10"/>
        <v>A Tiempo</v>
      </c>
      <c r="AU61" s="34" t="str">
        <f t="shared" si="11"/>
        <v>Ok</v>
      </c>
      <c r="AV61" s="55">
        <f t="shared" si="12"/>
        <v>0</v>
      </c>
      <c r="AW61" s="57">
        <f t="shared" si="13"/>
        <v>1</v>
      </c>
      <c r="AX61" s="57" t="str">
        <f t="shared" si="14"/>
        <v>Ok</v>
      </c>
      <c r="AY61" s="55"/>
      <c r="AZ61" s="55"/>
      <c r="BA61" s="2">
        <f t="shared" si="15"/>
        <v>0</v>
      </c>
      <c r="BB61" s="2">
        <f t="shared" si="16"/>
        <v>1</v>
      </c>
      <c r="BC61" s="2">
        <f t="shared" si="17"/>
        <v>0</v>
      </c>
      <c r="BD61" s="2">
        <f t="shared" si="18"/>
        <v>640.5</v>
      </c>
      <c r="BE61" s="2">
        <f t="shared" si="19"/>
        <v>0</v>
      </c>
    </row>
    <row r="62" spans="1:57" ht="12.75" customHeight="1" x14ac:dyDescent="0.2">
      <c r="A62" s="59">
        <v>61</v>
      </c>
      <c r="B62" s="3" t="str">
        <f>IF('[1]Poloplast Comp'!$B62="","",'[1]Poloplast Comp'!$B62)</f>
        <v>PC0013</v>
      </c>
      <c r="C62" s="3" t="str">
        <f>IF(B62="","",'[1]Poloplast Comp'!$E62)</f>
        <v>PRV-203</v>
      </c>
      <c r="D62" s="3" t="str">
        <f>IF(B62="","",'[1]Poloplast Comp'!$F62)</f>
        <v>ISAIAS DAVID ZAMUDIO HERNANDEZ</v>
      </c>
      <c r="E62" s="4">
        <f>IF(B62="","",VLOOKUP($C62,[2]Proveedores!$A$6:$C$224,3,FALSE))</f>
        <v>0</v>
      </c>
      <c r="F62" s="3" t="str">
        <f>IF(B62="","",'[1]Poloplast Comp'!$W62)</f>
        <v>MAD-0030</v>
      </c>
      <c r="G62" s="3" t="str">
        <f>IF(B62="","",'[1]Poloplast Comp'!$AE62)</f>
        <v xml:space="preserve">POLIBURBUJA CHICA  </v>
      </c>
      <c r="H62" s="4" t="str">
        <f>IF(B62="","",'[1]Poloplast Comp'!$AF62)</f>
        <v>ROLLO</v>
      </c>
      <c r="I62" s="4" t="str">
        <f>IF(B62="","",'[1]Poloplast Comp'!$T62)</f>
        <v>Planeacion</v>
      </c>
      <c r="J62" s="4" t="str">
        <f>IF(B62="","",'[1]Poloplast Comp'!$U62)</f>
        <v>Varios</v>
      </c>
      <c r="K62" s="4" t="str">
        <f>IF(B62="","",'[1]Poloplast Comp'!$AC62)</f>
        <v>EM-S1</v>
      </c>
      <c r="L62" s="5">
        <f>IF(B62="","",'[1]Poloplast Comp'!$AD62)</f>
        <v>1</v>
      </c>
      <c r="M62" s="6">
        <f>IF(B62="","",'[1]Poloplast Comp'!$AB62)</f>
        <v>42377</v>
      </c>
      <c r="N62" s="49">
        <f t="shared" si="0"/>
        <v>42377</v>
      </c>
      <c r="O62" s="7">
        <f>IF(B62="","",'[1]Poloplast Comp'!$V62)</f>
        <v>4</v>
      </c>
      <c r="P62" s="10">
        <f>IF(B62="","",'[1]Poloplast Comp'!$X62)</f>
        <v>441</v>
      </c>
      <c r="Q62" s="11">
        <v>42377</v>
      </c>
      <c r="R62" s="36"/>
      <c r="S62" s="36" t="s">
        <v>88</v>
      </c>
      <c r="T62" s="12">
        <v>4</v>
      </c>
      <c r="U62" s="12">
        <f t="shared" si="1"/>
        <v>441</v>
      </c>
      <c r="V62" s="41">
        <v>0</v>
      </c>
      <c r="W62" s="13">
        <f t="shared" si="2"/>
        <v>1764</v>
      </c>
      <c r="X62" s="14"/>
      <c r="Y62" s="46"/>
      <c r="Z62" s="15"/>
      <c r="AA62" s="15"/>
      <c r="AB62" s="15">
        <f t="shared" si="3"/>
        <v>0</v>
      </c>
      <c r="AC62" s="42"/>
      <c r="AD62" s="16">
        <f t="shared" si="4"/>
        <v>0</v>
      </c>
      <c r="AE62" s="17"/>
      <c r="AF62" s="53"/>
      <c r="AG62" s="18"/>
      <c r="AH62" s="18"/>
      <c r="AI62" s="18">
        <f t="shared" si="5"/>
        <v>0</v>
      </c>
      <c r="AJ62" s="43"/>
      <c r="AK62" s="19">
        <f t="shared" si="6"/>
        <v>0</v>
      </c>
      <c r="AL62" s="14"/>
      <c r="AM62" s="46"/>
      <c r="AN62" s="15"/>
      <c r="AO62" s="15"/>
      <c r="AP62" s="15">
        <f t="shared" si="7"/>
        <v>0</v>
      </c>
      <c r="AQ62" s="42"/>
      <c r="AR62" s="16">
        <f t="shared" si="8"/>
        <v>0</v>
      </c>
      <c r="AS62" s="34" t="str">
        <f t="shared" si="9"/>
        <v>Ok</v>
      </c>
      <c r="AT62" s="34" t="str">
        <f t="shared" si="10"/>
        <v>A Tiempo</v>
      </c>
      <c r="AU62" s="34" t="str">
        <f t="shared" si="11"/>
        <v>Ok</v>
      </c>
      <c r="AV62" s="55">
        <f t="shared" si="12"/>
        <v>0</v>
      </c>
      <c r="AW62" s="57">
        <f t="shared" si="13"/>
        <v>1</v>
      </c>
      <c r="AX62" s="57" t="str">
        <f t="shared" si="14"/>
        <v>Ok</v>
      </c>
      <c r="AY62" s="55"/>
      <c r="AZ62" s="55"/>
      <c r="BA62" s="2">
        <f t="shared" si="15"/>
        <v>0</v>
      </c>
      <c r="BB62" s="2">
        <f t="shared" si="16"/>
        <v>4</v>
      </c>
      <c r="BC62" s="2">
        <f t="shared" si="17"/>
        <v>0</v>
      </c>
      <c r="BD62" s="2">
        <f t="shared" si="18"/>
        <v>441</v>
      </c>
      <c r="BE62" s="2">
        <f t="shared" si="19"/>
        <v>0</v>
      </c>
    </row>
    <row r="63" spans="1:57" ht="12.75" customHeight="1" x14ac:dyDescent="0.2">
      <c r="A63" s="60">
        <v>62</v>
      </c>
      <c r="B63" s="3" t="str">
        <f>IF('[1]Poloplast Comp'!$B63="","",'[1]Poloplast Comp'!$B63)</f>
        <v>PC0014</v>
      </c>
      <c r="C63" s="3" t="str">
        <f>IF(B63="","",'[1]Poloplast Comp'!$E63)</f>
        <v>PRV-008</v>
      </c>
      <c r="D63" s="3" t="str">
        <f>IF(B63="","",'[1]Poloplast Comp'!$F63)</f>
        <v>MIRIAM PATRICIA DE LA O ALVAREZ(LOGAR)</v>
      </c>
      <c r="E63" s="4">
        <f>IF(B63="","",VLOOKUP($C63,[2]Proveedores!$A$6:$C$224,3,FALSE))</f>
        <v>0</v>
      </c>
      <c r="F63" s="3" t="str">
        <f>IF(B63="","",'[1]Poloplast Comp'!$W63)</f>
        <v>HER-0001</v>
      </c>
      <c r="G63" s="3" t="str">
        <f>IF(B63="","",'[1]Poloplast Comp'!$AE63)</f>
        <v xml:space="preserve">MACHUELO 3/16 CUERDA ESTANDAR  </v>
      </c>
      <c r="H63" s="4" t="str">
        <f>IF(B63="","",'[1]Poloplast Comp'!$AF63)</f>
        <v>PZA</v>
      </c>
      <c r="I63" s="4" t="str">
        <f>IF(B63="","",'[1]Poloplast Comp'!$T63)</f>
        <v>Planeacion</v>
      </c>
      <c r="J63" s="4" t="str">
        <f>IF(B63="","",'[1]Poloplast Comp'!$U63)</f>
        <v>Varios</v>
      </c>
      <c r="K63" s="4" t="str">
        <f>IF(B63="","",'[1]Poloplast Comp'!$AC63)</f>
        <v>EM-S1</v>
      </c>
      <c r="L63" s="5">
        <f>IF(B63="","",'[1]Poloplast Comp'!$AD63)</f>
        <v>1</v>
      </c>
      <c r="M63" s="6">
        <f>IF(B63="","",'[1]Poloplast Comp'!$AB63)</f>
        <v>42380</v>
      </c>
      <c r="N63" s="49">
        <f t="shared" si="0"/>
        <v>42380</v>
      </c>
      <c r="O63" s="7">
        <f>IF(B63="","",'[1]Poloplast Comp'!$V63)</f>
        <v>2</v>
      </c>
      <c r="P63" s="10">
        <f>IF(B63="","",'[1]Poloplast Comp'!$X63)</f>
        <v>26.73</v>
      </c>
      <c r="Q63" s="11">
        <v>42381</v>
      </c>
      <c r="R63" s="36"/>
      <c r="S63" s="36" t="s">
        <v>99</v>
      </c>
      <c r="T63" s="12">
        <v>2</v>
      </c>
      <c r="U63" s="12">
        <v>99.99</v>
      </c>
      <c r="V63" s="41">
        <v>0</v>
      </c>
      <c r="W63" s="13">
        <f t="shared" si="2"/>
        <v>199.98</v>
      </c>
      <c r="X63" s="14"/>
      <c r="Y63" s="46"/>
      <c r="Z63" s="15"/>
      <c r="AA63" s="15"/>
      <c r="AB63" s="15">
        <f t="shared" si="3"/>
        <v>0</v>
      </c>
      <c r="AC63" s="42"/>
      <c r="AD63" s="16">
        <f t="shared" si="4"/>
        <v>0</v>
      </c>
      <c r="AE63" s="17"/>
      <c r="AF63" s="53"/>
      <c r="AG63" s="18"/>
      <c r="AH63" s="18"/>
      <c r="AI63" s="18">
        <f t="shared" si="5"/>
        <v>0</v>
      </c>
      <c r="AJ63" s="43"/>
      <c r="AK63" s="19">
        <f t="shared" si="6"/>
        <v>0</v>
      </c>
      <c r="AL63" s="14"/>
      <c r="AM63" s="46"/>
      <c r="AN63" s="15"/>
      <c r="AO63" s="15"/>
      <c r="AP63" s="15">
        <f t="shared" si="7"/>
        <v>0</v>
      </c>
      <c r="AQ63" s="42"/>
      <c r="AR63" s="16">
        <f t="shared" si="8"/>
        <v>0</v>
      </c>
      <c r="AS63" s="34" t="str">
        <f t="shared" si="9"/>
        <v>Ok</v>
      </c>
      <c r="AT63" s="34" t="str">
        <f t="shared" si="10"/>
        <v>Atrasado</v>
      </c>
      <c r="AU63" s="34" t="str">
        <f t="shared" si="11"/>
        <v>Revisar Precio</v>
      </c>
      <c r="AV63" s="55">
        <f t="shared" si="12"/>
        <v>1</v>
      </c>
      <c r="AW63" s="57">
        <f t="shared" si="13"/>
        <v>1</v>
      </c>
      <c r="AX63" s="57" t="str">
        <f t="shared" si="14"/>
        <v>Ok</v>
      </c>
      <c r="AY63" s="55" t="s">
        <v>69</v>
      </c>
      <c r="AZ63" s="55" t="s">
        <v>74</v>
      </c>
      <c r="BA63" s="2">
        <f t="shared" si="15"/>
        <v>1</v>
      </c>
      <c r="BB63" s="2">
        <f t="shared" si="16"/>
        <v>2</v>
      </c>
      <c r="BC63" s="2">
        <f t="shared" si="17"/>
        <v>0</v>
      </c>
      <c r="BD63" s="2">
        <f t="shared" si="18"/>
        <v>99.99</v>
      </c>
      <c r="BE63" s="2">
        <f t="shared" si="19"/>
        <v>73.259999999999991</v>
      </c>
    </row>
    <row r="64" spans="1:57" ht="12.75" customHeight="1" x14ac:dyDescent="0.2">
      <c r="A64" s="59">
        <v>63</v>
      </c>
      <c r="B64" s="3" t="str">
        <f>IF('[1]Poloplast Comp'!$B64="","",'[1]Poloplast Comp'!$B64)</f>
        <v>PC0014</v>
      </c>
      <c r="C64" s="3" t="str">
        <f>IF(B64="","",'[1]Poloplast Comp'!$E64)</f>
        <v>PRV-008</v>
      </c>
      <c r="D64" s="3" t="str">
        <f>IF(B64="","",'[1]Poloplast Comp'!$F64)</f>
        <v>MIRIAM PATRICIA DE LA O ALVAREZ(LOGAR)</v>
      </c>
      <c r="E64" s="4">
        <f>IF(B64="","",VLOOKUP($C64,[2]Proveedores!$A$6:$C$224,3,FALSE))</f>
        <v>0</v>
      </c>
      <c r="F64" s="3" t="str">
        <f>IF(B64="","",'[1]Poloplast Comp'!$W64)</f>
        <v>HER-0002</v>
      </c>
      <c r="G64" s="3" t="str">
        <f>IF(B64="","",'[1]Poloplast Comp'!$AE64)</f>
        <v xml:space="preserve">MACHUELO 8mm CUERDA ESTANDAR  </v>
      </c>
      <c r="H64" s="4" t="str">
        <f>IF(B64="","",'[1]Poloplast Comp'!$AF64)</f>
        <v>PZA</v>
      </c>
      <c r="I64" s="4" t="str">
        <f>IF(B64="","",'[1]Poloplast Comp'!$T64)</f>
        <v>Planeacion</v>
      </c>
      <c r="J64" s="4" t="str">
        <f>IF(B64="","",'[1]Poloplast Comp'!$U64)</f>
        <v>Varios</v>
      </c>
      <c r="K64" s="4" t="str">
        <f>IF(B64="","",'[1]Poloplast Comp'!$AC64)</f>
        <v>EM-S1</v>
      </c>
      <c r="L64" s="5">
        <f>IF(B64="","",'[1]Poloplast Comp'!$AD64)</f>
        <v>1</v>
      </c>
      <c r="M64" s="6">
        <f>IF(B64="","",'[1]Poloplast Comp'!$AB64)</f>
        <v>42380</v>
      </c>
      <c r="N64" s="49">
        <f t="shared" si="0"/>
        <v>42380</v>
      </c>
      <c r="O64" s="7">
        <f>IF(B64="","",'[1]Poloplast Comp'!$V64)</f>
        <v>2</v>
      </c>
      <c r="P64" s="10">
        <f>IF(B64="","",'[1]Poloplast Comp'!$X64)</f>
        <v>104.21</v>
      </c>
      <c r="Q64" s="11">
        <v>42381</v>
      </c>
      <c r="R64" s="36"/>
      <c r="S64" s="36" t="s">
        <v>99</v>
      </c>
      <c r="T64" s="12">
        <v>2</v>
      </c>
      <c r="U64" s="12">
        <f t="shared" si="1"/>
        <v>104.21</v>
      </c>
      <c r="V64" s="41">
        <v>0</v>
      </c>
      <c r="W64" s="13">
        <f t="shared" si="2"/>
        <v>208.42</v>
      </c>
      <c r="X64" s="14"/>
      <c r="Y64" s="46"/>
      <c r="Z64" s="15"/>
      <c r="AA64" s="15"/>
      <c r="AB64" s="15">
        <f t="shared" si="3"/>
        <v>0</v>
      </c>
      <c r="AC64" s="42"/>
      <c r="AD64" s="16">
        <f t="shared" si="4"/>
        <v>0</v>
      </c>
      <c r="AE64" s="17"/>
      <c r="AF64" s="53"/>
      <c r="AG64" s="18"/>
      <c r="AH64" s="18"/>
      <c r="AI64" s="18">
        <f t="shared" si="5"/>
        <v>0</v>
      </c>
      <c r="AJ64" s="43"/>
      <c r="AK64" s="19">
        <f t="shared" si="6"/>
        <v>0</v>
      </c>
      <c r="AL64" s="14"/>
      <c r="AM64" s="46"/>
      <c r="AN64" s="15"/>
      <c r="AO64" s="15"/>
      <c r="AP64" s="15">
        <f t="shared" si="7"/>
        <v>0</v>
      </c>
      <c r="AQ64" s="42"/>
      <c r="AR64" s="16">
        <f t="shared" si="8"/>
        <v>0</v>
      </c>
      <c r="AS64" s="34" t="str">
        <f t="shared" si="9"/>
        <v>Ok</v>
      </c>
      <c r="AT64" s="34" t="str">
        <f t="shared" si="10"/>
        <v>Atrasado</v>
      </c>
      <c r="AU64" s="34" t="str">
        <f t="shared" si="11"/>
        <v>Ok</v>
      </c>
      <c r="AV64" s="55">
        <f t="shared" si="12"/>
        <v>1</v>
      </c>
      <c r="AW64" s="57">
        <f t="shared" si="13"/>
        <v>1</v>
      </c>
      <c r="AX64" s="57" t="str">
        <f t="shared" si="14"/>
        <v>Ok</v>
      </c>
      <c r="AY64" s="55" t="s">
        <v>69</v>
      </c>
      <c r="AZ64" s="55" t="s">
        <v>74</v>
      </c>
      <c r="BA64" s="2">
        <f t="shared" si="15"/>
        <v>1</v>
      </c>
      <c r="BB64" s="2">
        <f t="shared" si="16"/>
        <v>2</v>
      </c>
      <c r="BC64" s="2">
        <f t="shared" si="17"/>
        <v>0</v>
      </c>
      <c r="BD64" s="2">
        <f t="shared" si="18"/>
        <v>104.21</v>
      </c>
      <c r="BE64" s="2">
        <f t="shared" si="19"/>
        <v>0</v>
      </c>
    </row>
    <row r="65" spans="1:57" ht="12.75" customHeight="1" x14ac:dyDescent="0.2">
      <c r="A65" s="60">
        <v>64</v>
      </c>
      <c r="B65" s="3" t="str">
        <f>IF('[1]Poloplast Comp'!$B65="","",'[1]Poloplast Comp'!$B65)</f>
        <v>PC0014</v>
      </c>
      <c r="C65" s="3" t="str">
        <f>IF(B65="","",'[1]Poloplast Comp'!$E65)</f>
        <v>PRV-008</v>
      </c>
      <c r="D65" s="3" t="str">
        <f>IF(B65="","",'[1]Poloplast Comp'!$F65)</f>
        <v>MIRIAM PATRICIA DE LA O ALVAREZ(LOGAR)</v>
      </c>
      <c r="E65" s="4">
        <f>IF(B65="","",VLOOKUP($C65,[2]Proveedores!$A$6:$C$224,3,FALSE))</f>
        <v>0</v>
      </c>
      <c r="F65" s="3" t="str">
        <f>IF(B65="","",'[1]Poloplast Comp'!$W65)</f>
        <v>HER-0003</v>
      </c>
      <c r="G65" s="3" t="str">
        <f>IF(B65="","",'[1]Poloplast Comp'!$AE65)</f>
        <v xml:space="preserve">BROCA 1/8  </v>
      </c>
      <c r="H65" s="4" t="str">
        <f>IF(B65="","",'[1]Poloplast Comp'!$AF65)</f>
        <v>PZA</v>
      </c>
      <c r="I65" s="4" t="str">
        <f>IF(B65="","",'[1]Poloplast Comp'!$T65)</f>
        <v>Planeacion</v>
      </c>
      <c r="J65" s="4" t="str">
        <f>IF(B65="","",'[1]Poloplast Comp'!$U65)</f>
        <v>Varios</v>
      </c>
      <c r="K65" s="4" t="str">
        <f>IF(B65="","",'[1]Poloplast Comp'!$AC65)</f>
        <v>EM-S1</v>
      </c>
      <c r="L65" s="5">
        <f>IF(B65="","",'[1]Poloplast Comp'!$AD65)</f>
        <v>1</v>
      </c>
      <c r="M65" s="6">
        <f>IF(B65="","",'[1]Poloplast Comp'!$AB65)</f>
        <v>42380</v>
      </c>
      <c r="N65" s="49">
        <f t="shared" si="0"/>
        <v>42380</v>
      </c>
      <c r="O65" s="7">
        <f>IF(B65="","",'[1]Poloplast Comp'!$V65)</f>
        <v>4</v>
      </c>
      <c r="P65" s="10">
        <f>IF(B65="","",'[1]Poloplast Comp'!$X65)</f>
        <v>12.79</v>
      </c>
      <c r="Q65" s="11">
        <v>42381</v>
      </c>
      <c r="R65" s="36"/>
      <c r="S65" s="36" t="s">
        <v>99</v>
      </c>
      <c r="T65" s="12">
        <v>4</v>
      </c>
      <c r="U65" s="12">
        <f t="shared" si="1"/>
        <v>12.79</v>
      </c>
      <c r="V65" s="41">
        <v>0</v>
      </c>
      <c r="W65" s="13">
        <f t="shared" si="2"/>
        <v>51.16</v>
      </c>
      <c r="X65" s="14"/>
      <c r="Y65" s="46"/>
      <c r="Z65" s="15"/>
      <c r="AA65" s="15"/>
      <c r="AB65" s="15">
        <f t="shared" si="3"/>
        <v>0</v>
      </c>
      <c r="AC65" s="42"/>
      <c r="AD65" s="16">
        <f t="shared" si="4"/>
        <v>0</v>
      </c>
      <c r="AE65" s="17"/>
      <c r="AF65" s="53"/>
      <c r="AG65" s="18"/>
      <c r="AH65" s="18"/>
      <c r="AI65" s="18">
        <f t="shared" si="5"/>
        <v>0</v>
      </c>
      <c r="AJ65" s="43"/>
      <c r="AK65" s="19">
        <f t="shared" si="6"/>
        <v>0</v>
      </c>
      <c r="AL65" s="14"/>
      <c r="AM65" s="46"/>
      <c r="AN65" s="15"/>
      <c r="AO65" s="15"/>
      <c r="AP65" s="15">
        <f t="shared" si="7"/>
        <v>0</v>
      </c>
      <c r="AQ65" s="42"/>
      <c r="AR65" s="16">
        <f t="shared" si="8"/>
        <v>0</v>
      </c>
      <c r="AS65" s="34" t="str">
        <f t="shared" si="9"/>
        <v>Ok</v>
      </c>
      <c r="AT65" s="34" t="str">
        <f t="shared" si="10"/>
        <v>Atrasado</v>
      </c>
      <c r="AU65" s="34" t="str">
        <f t="shared" si="11"/>
        <v>Ok</v>
      </c>
      <c r="AV65" s="55">
        <f t="shared" si="12"/>
        <v>1</v>
      </c>
      <c r="AW65" s="57">
        <f t="shared" si="13"/>
        <v>1</v>
      </c>
      <c r="AX65" s="57" t="str">
        <f t="shared" si="14"/>
        <v>Ok</v>
      </c>
      <c r="AY65" s="55" t="s">
        <v>69</v>
      </c>
      <c r="AZ65" s="55" t="s">
        <v>74</v>
      </c>
      <c r="BA65" s="2">
        <f t="shared" si="15"/>
        <v>1</v>
      </c>
      <c r="BB65" s="2">
        <f t="shared" si="16"/>
        <v>4</v>
      </c>
      <c r="BC65" s="2">
        <f t="shared" si="17"/>
        <v>0</v>
      </c>
      <c r="BD65" s="2">
        <f t="shared" si="18"/>
        <v>12.79</v>
      </c>
      <c r="BE65" s="2">
        <f t="shared" si="19"/>
        <v>0</v>
      </c>
    </row>
    <row r="66" spans="1:57" ht="12.75" customHeight="1" x14ac:dyDescent="0.2">
      <c r="A66" s="59">
        <v>65</v>
      </c>
      <c r="B66" s="3" t="str">
        <f>IF('[1]Poloplast Comp'!$B66="","",'[1]Poloplast Comp'!$B66)</f>
        <v>PC0014</v>
      </c>
      <c r="C66" s="3" t="str">
        <f>IF(B66="","",'[1]Poloplast Comp'!$E66)</f>
        <v>PRV-008</v>
      </c>
      <c r="D66" s="3" t="str">
        <f>IF(B66="","",'[1]Poloplast Comp'!$F66)</f>
        <v>MIRIAM PATRICIA DE LA O ALVAREZ(LOGAR)</v>
      </c>
      <c r="E66" s="4">
        <f>IF(B66="","",VLOOKUP($C66,[2]Proveedores!$A$6:$C$224,3,FALSE))</f>
        <v>0</v>
      </c>
      <c r="F66" s="3" t="str">
        <f>IF(B66="","",'[1]Poloplast Comp'!$W66)</f>
        <v>HER-0008</v>
      </c>
      <c r="G66" s="3" t="str">
        <f>IF(B66="","",'[1]Poloplast Comp'!$AE66)</f>
        <v xml:space="preserve">BROCA 9/64  </v>
      </c>
      <c r="H66" s="4" t="str">
        <f>IF(B66="","",'[1]Poloplast Comp'!$AF66)</f>
        <v>PZA</v>
      </c>
      <c r="I66" s="4" t="str">
        <f>IF(B66="","",'[1]Poloplast Comp'!$T66)</f>
        <v>Planeacion</v>
      </c>
      <c r="J66" s="4" t="str">
        <f>IF(B66="","",'[1]Poloplast Comp'!$U66)</f>
        <v>Varios</v>
      </c>
      <c r="K66" s="4" t="str">
        <f>IF(B66="","",'[1]Poloplast Comp'!$AC66)</f>
        <v>EM-S1</v>
      </c>
      <c r="L66" s="5">
        <f>IF(B66="","",'[1]Poloplast Comp'!$AD66)</f>
        <v>1</v>
      </c>
      <c r="M66" s="6">
        <f>IF(B66="","",'[1]Poloplast Comp'!$AB66)</f>
        <v>42380</v>
      </c>
      <c r="N66" s="49">
        <f t="shared" si="0"/>
        <v>42380</v>
      </c>
      <c r="O66" s="7">
        <f>IF(B66="","",'[1]Poloplast Comp'!$V66)</f>
        <v>5</v>
      </c>
      <c r="P66" s="10">
        <f>IF(B66="","",'[1]Poloplast Comp'!$X66)</f>
        <v>12.23</v>
      </c>
      <c r="Q66" s="11">
        <v>42381</v>
      </c>
      <c r="R66" s="36"/>
      <c r="S66" s="36" t="s">
        <v>99</v>
      </c>
      <c r="T66" s="12">
        <v>5</v>
      </c>
      <c r="U66" s="12">
        <f t="shared" si="1"/>
        <v>12.23</v>
      </c>
      <c r="V66" s="41">
        <v>0</v>
      </c>
      <c r="W66" s="13">
        <f t="shared" si="2"/>
        <v>61.150000000000006</v>
      </c>
      <c r="X66" s="14"/>
      <c r="Y66" s="46"/>
      <c r="Z66" s="15"/>
      <c r="AA66" s="15"/>
      <c r="AB66" s="15">
        <f t="shared" si="3"/>
        <v>0</v>
      </c>
      <c r="AC66" s="42"/>
      <c r="AD66" s="16">
        <f t="shared" si="4"/>
        <v>0</v>
      </c>
      <c r="AE66" s="17"/>
      <c r="AF66" s="53"/>
      <c r="AG66" s="18"/>
      <c r="AH66" s="18"/>
      <c r="AI66" s="18">
        <f t="shared" si="5"/>
        <v>0</v>
      </c>
      <c r="AJ66" s="43"/>
      <c r="AK66" s="19">
        <f t="shared" si="6"/>
        <v>0</v>
      </c>
      <c r="AL66" s="14"/>
      <c r="AM66" s="46"/>
      <c r="AN66" s="15"/>
      <c r="AO66" s="15"/>
      <c r="AP66" s="15">
        <f t="shared" si="7"/>
        <v>0</v>
      </c>
      <c r="AQ66" s="42"/>
      <c r="AR66" s="16">
        <f t="shared" si="8"/>
        <v>0</v>
      </c>
      <c r="AS66" s="34" t="str">
        <f t="shared" si="9"/>
        <v>Ok</v>
      </c>
      <c r="AT66" s="34" t="str">
        <f t="shared" si="10"/>
        <v>Atrasado</v>
      </c>
      <c r="AU66" s="34" t="str">
        <f t="shared" si="11"/>
        <v>Ok</v>
      </c>
      <c r="AV66" s="55">
        <f t="shared" si="12"/>
        <v>1</v>
      </c>
      <c r="AW66" s="57">
        <f t="shared" si="13"/>
        <v>1</v>
      </c>
      <c r="AX66" s="57" t="str">
        <f t="shared" si="14"/>
        <v>Ok</v>
      </c>
      <c r="AY66" s="55" t="s">
        <v>69</v>
      </c>
      <c r="AZ66" s="55" t="s">
        <v>74</v>
      </c>
      <c r="BA66" s="2">
        <f t="shared" si="15"/>
        <v>1</v>
      </c>
      <c r="BB66" s="2">
        <f t="shared" si="16"/>
        <v>5</v>
      </c>
      <c r="BC66" s="2">
        <f t="shared" si="17"/>
        <v>0</v>
      </c>
      <c r="BD66" s="2">
        <f t="shared" si="18"/>
        <v>12.23</v>
      </c>
      <c r="BE66" s="2">
        <f t="shared" si="19"/>
        <v>0</v>
      </c>
    </row>
    <row r="67" spans="1:57" ht="12.75" customHeight="1" x14ac:dyDescent="0.2">
      <c r="A67" s="60">
        <v>66</v>
      </c>
      <c r="B67" s="3" t="str">
        <f>IF('[1]Poloplast Comp'!$B67="","",'[1]Poloplast Comp'!$B67)</f>
        <v>PC0015</v>
      </c>
      <c r="C67" s="3" t="str">
        <f>IF(B67="","",'[1]Poloplast Comp'!$E67)</f>
        <v>PRV-076</v>
      </c>
      <c r="D67" s="3" t="str">
        <f>IF(B67="","",'[1]Poloplast Comp'!$F67)</f>
        <v>NICASIO RODRIGUEZ HERNANDEZ (ARCO IRIS)</v>
      </c>
      <c r="E67" s="4">
        <f>IF(B67="","",VLOOKUP($C67,[2]Proveedores!$A$6:$C$224,3,FALSE))</f>
        <v>0</v>
      </c>
      <c r="F67" s="3" t="str">
        <f>IF(B67="","",'[1]Poloplast Comp'!$W67)</f>
        <v>MAD-0006</v>
      </c>
      <c r="G67" s="3" t="str">
        <f>IF(B67="","",'[1]Poloplast Comp'!$AE67)</f>
        <v xml:space="preserve">PASTA SPOT LITE  </v>
      </c>
      <c r="H67" s="4" t="str">
        <f>IF(B67="","",'[1]Poloplast Comp'!$AF67)</f>
        <v>BOTE</v>
      </c>
      <c r="I67" s="4" t="str">
        <f>IF(B67="","",'[1]Poloplast Comp'!$T67)</f>
        <v>Planeacion</v>
      </c>
      <c r="J67" s="4" t="str">
        <f>IF(B67="","",'[1]Poloplast Comp'!$U67)</f>
        <v>Varios</v>
      </c>
      <c r="K67" s="4" t="str">
        <f>IF(B67="","",'[1]Poloplast Comp'!$AC67)</f>
        <v>EM-S1</v>
      </c>
      <c r="L67" s="5">
        <f>IF(B67="","",'[1]Poloplast Comp'!$AD67)</f>
        <v>1</v>
      </c>
      <c r="M67" s="6">
        <f>IF(B67="","",'[1]Poloplast Comp'!$AB67)</f>
        <v>42376</v>
      </c>
      <c r="N67" s="49">
        <f t="shared" ref="N67:N130" si="20">IF(B67="","",$M67)</f>
        <v>42376</v>
      </c>
      <c r="O67" s="7">
        <f>IF(B67="","",'[1]Poloplast Comp'!$V67)</f>
        <v>4</v>
      </c>
      <c r="P67" s="10">
        <f>IF(B67="","",'[1]Poloplast Comp'!$X67)</f>
        <v>311.20999999999998</v>
      </c>
      <c r="Q67" s="11">
        <v>42376</v>
      </c>
      <c r="R67" s="36"/>
      <c r="S67" s="36">
        <v>15434</v>
      </c>
      <c r="T67" s="12">
        <v>4</v>
      </c>
      <c r="U67" s="12">
        <f t="shared" ref="U67:U130" si="21">IF(Q67="",0,$P67)</f>
        <v>311.20999999999998</v>
      </c>
      <c r="V67" s="41">
        <v>0</v>
      </c>
      <c r="W67" s="13">
        <f t="shared" ref="W67:W130" si="22">(-(U67*T67)*V67)+(U67*T67)</f>
        <v>1244.8399999999999</v>
      </c>
      <c r="X67" s="14"/>
      <c r="Y67" s="46"/>
      <c r="Z67" s="15"/>
      <c r="AA67" s="15"/>
      <c r="AB67" s="15">
        <f t="shared" ref="AB67:AB130" si="23">IF(X67="",0,$P67)</f>
        <v>0</v>
      </c>
      <c r="AC67" s="42"/>
      <c r="AD67" s="16">
        <f t="shared" ref="AD67:AD130" si="24">((AB67*AA67)*AC67)+(AB67*AA67)</f>
        <v>0</v>
      </c>
      <c r="AE67" s="17"/>
      <c r="AF67" s="53"/>
      <c r="AG67" s="18"/>
      <c r="AH67" s="18"/>
      <c r="AI67" s="18">
        <f t="shared" ref="AI67:AI130" si="25">IF(AE67="",0,$P67)</f>
        <v>0</v>
      </c>
      <c r="AJ67" s="43"/>
      <c r="AK67" s="19">
        <f t="shared" ref="AK67:AK130" si="26">((AI67*AH67)*AJ67)+(AI67*AH67)</f>
        <v>0</v>
      </c>
      <c r="AL67" s="14"/>
      <c r="AM67" s="46"/>
      <c r="AN67" s="15"/>
      <c r="AO67" s="15"/>
      <c r="AP67" s="15">
        <f t="shared" ref="AP67:AP130" si="27">IF(AL67="",0,$P67)</f>
        <v>0</v>
      </c>
      <c r="AQ67" s="42"/>
      <c r="AR67" s="16">
        <f t="shared" ref="AR67:AR130" si="28">((AP67*AO67)*AQ67)+(AP67*AO67)</f>
        <v>0</v>
      </c>
      <c r="AS67" s="34" t="str">
        <f t="shared" ref="AS67:AS130" si="29">IF(B67="","",IF(BC67&lt;0,"Incompleto",IF(BC67&gt;0,"Excedido",IF(BC67=0,"Ok",""))))</f>
        <v>Ok</v>
      </c>
      <c r="AT67" s="34" t="str">
        <f t="shared" ref="AT67:AT130" si="30">IF(B67="","",IF(AS67&lt;&gt;"Incompleto",IF(AV67&gt;0,"Atrasado","A Tiempo"),IF(BI67&gt;M67,"Atrasado","A Tiempo")))</f>
        <v>A Tiempo</v>
      </c>
      <c r="AU67" s="34" t="str">
        <f t="shared" ref="AU67:AU130" si="31">IF(B67="","",IF(BE67&lt;&gt;0,"Revisar Precio","Ok"))</f>
        <v>Ok</v>
      </c>
      <c r="AV67" s="55">
        <f t="shared" ref="AV67:AV130" si="32">IF(BA67&gt;0,BA67,0)</f>
        <v>0</v>
      </c>
      <c r="AW67" s="57">
        <f t="shared" ref="AW67:AW130" si="33">IF(B67="","",IF(O67&lt;=0,1,BB67/O67))</f>
        <v>1</v>
      </c>
      <c r="AX67" s="57" t="str">
        <f t="shared" ref="AX67:AX130" si="34">IF(B67="","",IF(AL67&lt;&gt;"",IF(AN67&lt;&gt;"","Ok","Pendiente Factura"),IF(AE67&lt;&gt;"",IF(AG67&lt;&gt;"","Ok","Pendiente Factura"),IF(X67&lt;&gt;"",IF(Z67&lt;&gt;"","Ok","Pendiente Factura"),IF(Q67&lt;&gt;"",IF(S67&lt;&gt;"","Ok","Pendiente Factura"),"No hay entregas")))))</f>
        <v>Ok</v>
      </c>
      <c r="AY67" s="55"/>
      <c r="AZ67" s="55"/>
      <c r="BA67" s="2">
        <f t="shared" ref="BA67:BA130" si="35">IF(AL67="",IF(AE67="",IF(X67="",IF(Q67="","",Q67-M67),X67-M67),AE67-M67),AL67-M67)</f>
        <v>0</v>
      </c>
      <c r="BB67" s="2">
        <f t="shared" ref="BB67:BB130" si="36">+T67+AA67+AH67+AO67</f>
        <v>4</v>
      </c>
      <c r="BC67" s="2">
        <f t="shared" ref="BC67:BC130" si="37">IF(B67="","",+BB67-O67)</f>
        <v>0</v>
      </c>
      <c r="BD67" s="2">
        <f t="shared" ref="BD67:BD130" si="38">IF(AL67&lt;&gt;"",AVERAGE(AP67,AI67,AB67,U67),IF(AE67&lt;&gt;"",AVERAGE(AI67,AB67,U67),IF(X67&lt;&gt;"",AVERAGE(AB67,U67),IF(Q67&lt;&gt;"",U67,""))))</f>
        <v>311.20999999999998</v>
      </c>
      <c r="BE67" s="2">
        <f t="shared" ref="BE67:BE130" si="39">IF(BD67="","",+BD67-P67)</f>
        <v>0</v>
      </c>
    </row>
    <row r="68" spans="1:57" ht="12.75" customHeight="1" x14ac:dyDescent="0.2">
      <c r="A68" s="59">
        <v>67</v>
      </c>
      <c r="B68" s="3" t="str">
        <f>IF('[1]Poloplast Comp'!$B68="","",'[1]Poloplast Comp'!$B68)</f>
        <v>PC0015</v>
      </c>
      <c r="C68" s="3" t="str">
        <f>IF(B68="","",'[1]Poloplast Comp'!$E68)</f>
        <v>PRV-076</v>
      </c>
      <c r="D68" s="3" t="str">
        <f>IF(B68="","",'[1]Poloplast Comp'!$F68)</f>
        <v>NICASIO RODRIGUEZ HERNANDEZ (ARCO IRIS)</v>
      </c>
      <c r="E68" s="4">
        <f>IF(B68="","",VLOOKUP($C68,[2]Proveedores!$A$6:$C$224,3,FALSE))</f>
        <v>0</v>
      </c>
      <c r="F68" s="3" t="str">
        <f>IF(B68="","",'[1]Poloplast Comp'!$W68)</f>
        <v>MAD-0071</v>
      </c>
      <c r="G68" s="3" t="str">
        <f>IF(B68="","",'[1]Poloplast Comp'!$AE68)</f>
        <v xml:space="preserve">RELLENADOR NOVO - LITE  </v>
      </c>
      <c r="H68" s="4" t="str">
        <f>IF(B68="","",'[1]Poloplast Comp'!$AF68)</f>
        <v>Gal</v>
      </c>
      <c r="I68" s="4" t="str">
        <f>IF(B68="","",'[1]Poloplast Comp'!$T68)</f>
        <v>Planeacion</v>
      </c>
      <c r="J68" s="4" t="str">
        <f>IF(B68="","",'[1]Poloplast Comp'!$U68)</f>
        <v>Varios</v>
      </c>
      <c r="K68" s="4" t="str">
        <f>IF(B68="","",'[1]Poloplast Comp'!$AC68)</f>
        <v>EM-S1</v>
      </c>
      <c r="L68" s="5">
        <f>IF(B68="","",'[1]Poloplast Comp'!$AD68)</f>
        <v>1</v>
      </c>
      <c r="M68" s="6">
        <f>IF(B68="","",'[1]Poloplast Comp'!$AB68)</f>
        <v>42376</v>
      </c>
      <c r="N68" s="49">
        <f t="shared" si="20"/>
        <v>42376</v>
      </c>
      <c r="O68" s="7">
        <f>IF(B68="","",'[1]Poloplast Comp'!$V68)</f>
        <v>10</v>
      </c>
      <c r="P68" s="10">
        <f>IF(B68="","",'[1]Poloplast Comp'!$X68)</f>
        <v>213.05</v>
      </c>
      <c r="Q68" s="11">
        <v>42376</v>
      </c>
      <c r="R68" s="36"/>
      <c r="S68" s="36">
        <v>15434</v>
      </c>
      <c r="T68" s="12">
        <v>10</v>
      </c>
      <c r="U68" s="12">
        <f t="shared" si="21"/>
        <v>213.05</v>
      </c>
      <c r="V68" s="41">
        <v>0</v>
      </c>
      <c r="W68" s="13">
        <f t="shared" si="22"/>
        <v>2130.5</v>
      </c>
      <c r="X68" s="14"/>
      <c r="Y68" s="46"/>
      <c r="Z68" s="15"/>
      <c r="AA68" s="15"/>
      <c r="AB68" s="15">
        <f t="shared" si="23"/>
        <v>0</v>
      </c>
      <c r="AC68" s="42"/>
      <c r="AD68" s="16">
        <f t="shared" si="24"/>
        <v>0</v>
      </c>
      <c r="AE68" s="17"/>
      <c r="AF68" s="53"/>
      <c r="AG68" s="18"/>
      <c r="AH68" s="18"/>
      <c r="AI68" s="18">
        <f t="shared" si="25"/>
        <v>0</v>
      </c>
      <c r="AJ68" s="43"/>
      <c r="AK68" s="19">
        <f t="shared" si="26"/>
        <v>0</v>
      </c>
      <c r="AL68" s="14"/>
      <c r="AM68" s="46"/>
      <c r="AN68" s="15"/>
      <c r="AO68" s="15"/>
      <c r="AP68" s="15">
        <f t="shared" si="27"/>
        <v>0</v>
      </c>
      <c r="AQ68" s="42"/>
      <c r="AR68" s="16">
        <f t="shared" si="28"/>
        <v>0</v>
      </c>
      <c r="AS68" s="34" t="str">
        <f t="shared" si="29"/>
        <v>Ok</v>
      </c>
      <c r="AT68" s="34" t="str">
        <f t="shared" si="30"/>
        <v>A Tiempo</v>
      </c>
      <c r="AU68" s="34" t="str">
        <f t="shared" si="31"/>
        <v>Ok</v>
      </c>
      <c r="AV68" s="55">
        <f t="shared" si="32"/>
        <v>0</v>
      </c>
      <c r="AW68" s="57">
        <f t="shared" si="33"/>
        <v>1</v>
      </c>
      <c r="AX68" s="57" t="str">
        <f t="shared" si="34"/>
        <v>Ok</v>
      </c>
      <c r="AY68" s="55"/>
      <c r="AZ68" s="55"/>
      <c r="BA68" s="2">
        <f t="shared" si="35"/>
        <v>0</v>
      </c>
      <c r="BB68" s="2">
        <f t="shared" si="36"/>
        <v>10</v>
      </c>
      <c r="BC68" s="2">
        <f t="shared" si="37"/>
        <v>0</v>
      </c>
      <c r="BD68" s="2">
        <f t="shared" si="38"/>
        <v>213.05</v>
      </c>
      <c r="BE68" s="2">
        <f t="shared" si="39"/>
        <v>0</v>
      </c>
    </row>
    <row r="69" spans="1:57" ht="12.75" customHeight="1" x14ac:dyDescent="0.2">
      <c r="A69" s="60">
        <v>68</v>
      </c>
      <c r="B69" s="3" t="str">
        <f>IF('[1]Poloplast Comp'!$B69="","",'[1]Poloplast Comp'!$B69)</f>
        <v>PC0015</v>
      </c>
      <c r="C69" s="3" t="str">
        <f>IF(B69="","",'[1]Poloplast Comp'!$E69)</f>
        <v>PRV-076</v>
      </c>
      <c r="D69" s="3" t="str">
        <f>IF(B69="","",'[1]Poloplast Comp'!$F69)</f>
        <v>NICASIO RODRIGUEZ HERNANDEZ (ARCO IRIS)</v>
      </c>
      <c r="E69" s="4">
        <f>IF(B69="","",VLOOKUP($C69,[2]Proveedores!$A$6:$C$224,3,FALSE))</f>
        <v>0</v>
      </c>
      <c r="F69" s="3" t="str">
        <f>IF(B69="","",'[1]Poloplast Comp'!$W69)</f>
        <v>MAD-0093</v>
      </c>
      <c r="G69" s="3" t="str">
        <f>IF(B69="","",'[1]Poloplast Comp'!$AE69)</f>
        <v xml:space="preserve">PREPSOL  </v>
      </c>
      <c r="H69" s="4" t="str">
        <f>IF(B69="","",'[1]Poloplast Comp'!$AF69)</f>
        <v>GAL</v>
      </c>
      <c r="I69" s="4" t="str">
        <f>IF(B69="","",'[1]Poloplast Comp'!$T69)</f>
        <v>Planeacion</v>
      </c>
      <c r="J69" s="4" t="str">
        <f>IF(B69="","",'[1]Poloplast Comp'!$U69)</f>
        <v>Varios</v>
      </c>
      <c r="K69" s="4" t="str">
        <f>IF(B69="","",'[1]Poloplast Comp'!$AC69)</f>
        <v>EM-S1</v>
      </c>
      <c r="L69" s="5">
        <f>IF(B69="","",'[1]Poloplast Comp'!$AD69)</f>
        <v>1</v>
      </c>
      <c r="M69" s="6">
        <f>IF(B69="","",'[1]Poloplast Comp'!$AB69)</f>
        <v>42376</v>
      </c>
      <c r="N69" s="49">
        <f t="shared" si="20"/>
        <v>42376</v>
      </c>
      <c r="O69" s="7">
        <f>IF(B69="","",'[1]Poloplast Comp'!$V69)</f>
        <v>4</v>
      </c>
      <c r="P69" s="10">
        <f>IF(B69="","",'[1]Poloplast Comp'!$X69)</f>
        <v>253.45</v>
      </c>
      <c r="Q69" s="11">
        <v>42376</v>
      </c>
      <c r="R69" s="36"/>
      <c r="S69" s="36">
        <v>15434</v>
      </c>
      <c r="T69" s="12">
        <v>4</v>
      </c>
      <c r="U69" s="12">
        <f t="shared" si="21"/>
        <v>253.45</v>
      </c>
      <c r="V69" s="41">
        <v>0</v>
      </c>
      <c r="W69" s="13">
        <f t="shared" si="22"/>
        <v>1013.8</v>
      </c>
      <c r="X69" s="14"/>
      <c r="Y69" s="46"/>
      <c r="Z69" s="15"/>
      <c r="AA69" s="15"/>
      <c r="AB69" s="15">
        <f t="shared" si="23"/>
        <v>0</v>
      </c>
      <c r="AC69" s="42"/>
      <c r="AD69" s="16">
        <f t="shared" si="24"/>
        <v>0</v>
      </c>
      <c r="AE69" s="17"/>
      <c r="AF69" s="53"/>
      <c r="AG69" s="18"/>
      <c r="AH69" s="18"/>
      <c r="AI69" s="18">
        <f t="shared" si="25"/>
        <v>0</v>
      </c>
      <c r="AJ69" s="43"/>
      <c r="AK69" s="19">
        <f t="shared" si="26"/>
        <v>0</v>
      </c>
      <c r="AL69" s="14"/>
      <c r="AM69" s="46"/>
      <c r="AN69" s="15"/>
      <c r="AO69" s="15"/>
      <c r="AP69" s="15">
        <f t="shared" si="27"/>
        <v>0</v>
      </c>
      <c r="AQ69" s="42"/>
      <c r="AR69" s="16">
        <f t="shared" si="28"/>
        <v>0</v>
      </c>
      <c r="AS69" s="34" t="str">
        <f t="shared" si="29"/>
        <v>Ok</v>
      </c>
      <c r="AT69" s="34" t="str">
        <f t="shared" si="30"/>
        <v>A Tiempo</v>
      </c>
      <c r="AU69" s="34" t="str">
        <f t="shared" si="31"/>
        <v>Ok</v>
      </c>
      <c r="AV69" s="55">
        <f t="shared" si="32"/>
        <v>0</v>
      </c>
      <c r="AW69" s="57">
        <f t="shared" si="33"/>
        <v>1</v>
      </c>
      <c r="AX69" s="57" t="str">
        <f t="shared" si="34"/>
        <v>Ok</v>
      </c>
      <c r="AY69" s="55"/>
      <c r="AZ69" s="55"/>
      <c r="BA69" s="2">
        <f t="shared" si="35"/>
        <v>0</v>
      </c>
      <c r="BB69" s="2">
        <f t="shared" si="36"/>
        <v>4</v>
      </c>
      <c r="BC69" s="2">
        <f t="shared" si="37"/>
        <v>0</v>
      </c>
      <c r="BD69" s="2">
        <f t="shared" si="38"/>
        <v>253.45</v>
      </c>
      <c r="BE69" s="2">
        <f t="shared" si="39"/>
        <v>0</v>
      </c>
    </row>
    <row r="70" spans="1:57" ht="12.75" customHeight="1" x14ac:dyDescent="0.2">
      <c r="A70" s="59">
        <v>69</v>
      </c>
      <c r="B70" s="3" t="str">
        <f>IF('[1]Poloplast Comp'!$B70="","",'[1]Poloplast Comp'!$B70)</f>
        <v>PC0015</v>
      </c>
      <c r="C70" s="3" t="str">
        <f>IF(B70="","",'[1]Poloplast Comp'!$E70)</f>
        <v>PRV-076</v>
      </c>
      <c r="D70" s="3" t="str">
        <f>IF(B70="","",'[1]Poloplast Comp'!$F70)</f>
        <v>NICASIO RODRIGUEZ HERNANDEZ (ARCO IRIS)</v>
      </c>
      <c r="E70" s="4">
        <f>IF(B70="","",VLOOKUP($C70,[2]Proveedores!$A$6:$C$224,3,FALSE))</f>
        <v>0</v>
      </c>
      <c r="F70" s="3" t="str">
        <f>IF(B70="","",'[1]Poloplast Comp'!$W70)</f>
        <v>MAD-0190T</v>
      </c>
      <c r="G70" s="3" t="str">
        <f>IF(B70="","",'[1]Poloplast Comp'!$AE70)</f>
        <v>EASY SAND FLOWABLE POLYESTER FINISHING AND BLENDING PUTTY 100421</v>
      </c>
      <c r="H70" s="4" t="str">
        <f>IF(B70="","",'[1]Poloplast Comp'!$AF70)</f>
        <v>PZA</v>
      </c>
      <c r="I70" s="4" t="str">
        <f>IF(B70="","",'[1]Poloplast Comp'!$T70)</f>
        <v>Planeacion</v>
      </c>
      <c r="J70" s="4" t="str">
        <f>IF(B70="","",'[1]Poloplast Comp'!$U70)</f>
        <v>Varios</v>
      </c>
      <c r="K70" s="4" t="str">
        <f>IF(B70="","",'[1]Poloplast Comp'!$AC70)</f>
        <v>EM-S1</v>
      </c>
      <c r="L70" s="5">
        <f>IF(B70="","",'[1]Poloplast Comp'!$AD70)</f>
        <v>1</v>
      </c>
      <c r="M70" s="6">
        <f>IF(B70="","",'[1]Poloplast Comp'!$AB70)</f>
        <v>42376</v>
      </c>
      <c r="N70" s="49">
        <f t="shared" si="20"/>
        <v>42376</v>
      </c>
      <c r="O70" s="7">
        <f>IF(B70="","",'[1]Poloplast Comp'!$V70)</f>
        <v>2</v>
      </c>
      <c r="P70" s="10">
        <v>454.31</v>
      </c>
      <c r="Q70" s="11">
        <v>42380</v>
      </c>
      <c r="R70" s="36"/>
      <c r="S70" s="36">
        <v>15469</v>
      </c>
      <c r="T70" s="12">
        <v>2</v>
      </c>
      <c r="U70" s="12">
        <v>454.31</v>
      </c>
      <c r="V70" s="41">
        <v>0</v>
      </c>
      <c r="W70" s="13">
        <f t="shared" si="22"/>
        <v>908.62</v>
      </c>
      <c r="X70" s="14"/>
      <c r="Y70" s="46"/>
      <c r="Z70" s="15"/>
      <c r="AA70" s="15"/>
      <c r="AB70" s="15">
        <f t="shared" si="23"/>
        <v>0</v>
      </c>
      <c r="AC70" s="42"/>
      <c r="AD70" s="16">
        <f t="shared" si="24"/>
        <v>0</v>
      </c>
      <c r="AE70" s="17"/>
      <c r="AF70" s="53"/>
      <c r="AG70" s="18"/>
      <c r="AH70" s="18"/>
      <c r="AI70" s="18">
        <f t="shared" si="25"/>
        <v>0</v>
      </c>
      <c r="AJ70" s="43"/>
      <c r="AK70" s="19">
        <f t="shared" si="26"/>
        <v>0</v>
      </c>
      <c r="AL70" s="14"/>
      <c r="AM70" s="46"/>
      <c r="AN70" s="15"/>
      <c r="AO70" s="15"/>
      <c r="AP70" s="15">
        <f t="shared" si="27"/>
        <v>0</v>
      </c>
      <c r="AQ70" s="42"/>
      <c r="AR70" s="16">
        <f t="shared" si="28"/>
        <v>0</v>
      </c>
      <c r="AS70" s="34" t="str">
        <f t="shared" si="29"/>
        <v>Ok</v>
      </c>
      <c r="AT70" s="34" t="str">
        <f t="shared" si="30"/>
        <v>Atrasado</v>
      </c>
      <c r="AU70" s="34" t="str">
        <f t="shared" si="31"/>
        <v>Ok</v>
      </c>
      <c r="AV70" s="55">
        <v>2</v>
      </c>
      <c r="AW70" s="57">
        <f t="shared" si="33"/>
        <v>1</v>
      </c>
      <c r="AX70" s="57" t="str">
        <f t="shared" si="34"/>
        <v>Ok</v>
      </c>
      <c r="AY70" s="55" t="s">
        <v>69</v>
      </c>
      <c r="AZ70" s="55" t="s">
        <v>74</v>
      </c>
      <c r="BA70" s="2">
        <f t="shared" si="35"/>
        <v>4</v>
      </c>
      <c r="BB70" s="2">
        <f t="shared" si="36"/>
        <v>2</v>
      </c>
      <c r="BC70" s="2">
        <f t="shared" si="37"/>
        <v>0</v>
      </c>
      <c r="BD70" s="2">
        <f t="shared" si="38"/>
        <v>454.31</v>
      </c>
      <c r="BE70" s="2">
        <f t="shared" si="39"/>
        <v>0</v>
      </c>
    </row>
    <row r="71" spans="1:57" ht="12.75" customHeight="1" x14ac:dyDescent="0.2">
      <c r="A71" s="60">
        <v>70</v>
      </c>
      <c r="B71" s="3" t="str">
        <f>IF('[1]Poloplast Comp'!$B71="","",'[1]Poloplast Comp'!$B71)</f>
        <v>PC0016</v>
      </c>
      <c r="C71" s="3" t="str">
        <f>IF(B71="","",'[1]Poloplast Comp'!$E71)</f>
        <v>PRV-018</v>
      </c>
      <c r="D71" s="3" t="str">
        <f>IF(B71="","",'[1]Poloplast Comp'!$F71)</f>
        <v>NOE VIEYRA ZAVALA</v>
      </c>
      <c r="E71" s="4">
        <f>IF(B71="","",VLOOKUP($C71,[2]Proveedores!$A$6:$C$224,3,FALSE))</f>
        <v>0</v>
      </c>
      <c r="F71" s="3" t="str">
        <f>IF(B71="","",'[1]Poloplast Comp'!$W71)</f>
        <v>MAD-0001</v>
      </c>
      <c r="G71" s="3" t="str">
        <f>IF(B71="","",'[1]Poloplast Comp'!$AE71)</f>
        <v xml:space="preserve">CATALIZADOR N-75 P/PINTURA GJG  </v>
      </c>
      <c r="H71" s="4" t="str">
        <f>IF(B71="","",'[1]Poloplast Comp'!$AF71)</f>
        <v>KGS</v>
      </c>
      <c r="I71" s="4" t="str">
        <f>IF(B71="","",'[1]Poloplast Comp'!$T71)</f>
        <v>Planeacion</v>
      </c>
      <c r="J71" s="4" t="str">
        <f>IF(B71="","",'[1]Poloplast Comp'!$U71)</f>
        <v>Varios</v>
      </c>
      <c r="K71" s="4" t="str">
        <f>IF(B71="","",'[1]Poloplast Comp'!$AC71)</f>
        <v>EM-S1</v>
      </c>
      <c r="L71" s="5">
        <f>IF(B71="","",'[1]Poloplast Comp'!$AD71)</f>
        <v>1</v>
      </c>
      <c r="M71" s="6">
        <f>IF(B71="","",'[1]Poloplast Comp'!$AB71)</f>
        <v>42377</v>
      </c>
      <c r="N71" s="49">
        <f t="shared" si="20"/>
        <v>42377</v>
      </c>
      <c r="O71" s="7">
        <f>IF(B71="","",'[1]Poloplast Comp'!$V71)</f>
        <v>8</v>
      </c>
      <c r="P71" s="10">
        <f>IF(B71="","",'[1]Poloplast Comp'!$X71)</f>
        <v>241.83</v>
      </c>
      <c r="Q71" s="11">
        <v>42377</v>
      </c>
      <c r="R71" s="36"/>
      <c r="S71" s="36">
        <v>756</v>
      </c>
      <c r="T71" s="12">
        <v>8</v>
      </c>
      <c r="U71" s="12">
        <f t="shared" si="21"/>
        <v>241.83</v>
      </c>
      <c r="V71" s="41">
        <v>0</v>
      </c>
      <c r="W71" s="13">
        <f t="shared" si="22"/>
        <v>1934.64</v>
      </c>
      <c r="X71" s="14"/>
      <c r="Y71" s="46"/>
      <c r="Z71" s="15"/>
      <c r="AA71" s="15"/>
      <c r="AB71" s="15">
        <f t="shared" si="23"/>
        <v>0</v>
      </c>
      <c r="AC71" s="42"/>
      <c r="AD71" s="16">
        <f t="shared" si="24"/>
        <v>0</v>
      </c>
      <c r="AE71" s="17"/>
      <c r="AF71" s="53"/>
      <c r="AG71" s="18"/>
      <c r="AH71" s="18"/>
      <c r="AI71" s="18">
        <f t="shared" si="25"/>
        <v>0</v>
      </c>
      <c r="AJ71" s="43"/>
      <c r="AK71" s="19">
        <f t="shared" si="26"/>
        <v>0</v>
      </c>
      <c r="AL71" s="14"/>
      <c r="AM71" s="46"/>
      <c r="AN71" s="15"/>
      <c r="AO71" s="15"/>
      <c r="AP71" s="15">
        <f t="shared" si="27"/>
        <v>0</v>
      </c>
      <c r="AQ71" s="42"/>
      <c r="AR71" s="16">
        <f t="shared" si="28"/>
        <v>0</v>
      </c>
      <c r="AS71" s="34" t="str">
        <f t="shared" si="29"/>
        <v>Ok</v>
      </c>
      <c r="AT71" s="34" t="str">
        <f t="shared" si="30"/>
        <v>A Tiempo</v>
      </c>
      <c r="AU71" s="34" t="str">
        <f t="shared" si="31"/>
        <v>Ok</v>
      </c>
      <c r="AV71" s="55">
        <f t="shared" si="32"/>
        <v>0</v>
      </c>
      <c r="AW71" s="57">
        <f t="shared" si="33"/>
        <v>1</v>
      </c>
      <c r="AX71" s="57" t="str">
        <f t="shared" si="34"/>
        <v>Ok</v>
      </c>
      <c r="AY71" s="55"/>
      <c r="AZ71" s="55"/>
      <c r="BA71" s="2">
        <f t="shared" si="35"/>
        <v>0</v>
      </c>
      <c r="BB71" s="2">
        <f t="shared" si="36"/>
        <v>8</v>
      </c>
      <c r="BC71" s="2">
        <f t="shared" si="37"/>
        <v>0</v>
      </c>
      <c r="BD71" s="2">
        <f t="shared" si="38"/>
        <v>241.83</v>
      </c>
      <c r="BE71" s="2">
        <f t="shared" si="39"/>
        <v>0</v>
      </c>
    </row>
    <row r="72" spans="1:57" ht="12.75" customHeight="1" x14ac:dyDescent="0.2">
      <c r="A72" s="59">
        <v>71</v>
      </c>
      <c r="B72" s="3" t="str">
        <f>IF('[1]Poloplast Comp'!$B72="","",'[1]Poloplast Comp'!$B72)</f>
        <v>PC0016</v>
      </c>
      <c r="C72" s="3" t="str">
        <f>IF(B72="","",'[1]Poloplast Comp'!$E72)</f>
        <v>PRV-018</v>
      </c>
      <c r="D72" s="3" t="str">
        <f>IF(B72="","",'[1]Poloplast Comp'!$F72)</f>
        <v>NOE VIEYRA ZAVALA</v>
      </c>
      <c r="E72" s="4">
        <f>IF(B72="","",VLOOKUP($C72,[2]Proveedores!$A$6:$C$224,3,FALSE))</f>
        <v>0</v>
      </c>
      <c r="F72" s="3" t="str">
        <f>IF(B72="","",'[1]Poloplast Comp'!$W72)</f>
        <v>MAD-0178</v>
      </c>
      <c r="G72" s="3" t="str">
        <f>IF(B72="","",'[1]Poloplast Comp'!$AE72)</f>
        <v xml:space="preserve">SOLVENTE D-620  </v>
      </c>
      <c r="H72" s="4" t="str">
        <f>IF(B72="","",'[1]Poloplast Comp'!$AF72)</f>
        <v>LTS</v>
      </c>
      <c r="I72" s="4" t="str">
        <f>IF(B72="","",'[1]Poloplast Comp'!$T72)</f>
        <v>Planeacion</v>
      </c>
      <c r="J72" s="4" t="str">
        <f>IF(B72="","",'[1]Poloplast Comp'!$U72)</f>
        <v>Varios</v>
      </c>
      <c r="K72" s="4" t="str">
        <f>IF(B72="","",'[1]Poloplast Comp'!$AC72)</f>
        <v>EM-S1</v>
      </c>
      <c r="L72" s="5">
        <f>IF(B72="","",'[1]Poloplast Comp'!$AD72)</f>
        <v>1</v>
      </c>
      <c r="M72" s="6">
        <f>IF(B72="","",'[1]Poloplast Comp'!$AB72)</f>
        <v>42377</v>
      </c>
      <c r="N72" s="49">
        <f t="shared" si="20"/>
        <v>42377</v>
      </c>
      <c r="O72" s="7">
        <f>IF(B72="","",'[1]Poloplast Comp'!$V72)</f>
        <v>32</v>
      </c>
      <c r="P72" s="10">
        <f>IF(B72="","",'[1]Poloplast Comp'!$X72)</f>
        <v>75.7</v>
      </c>
      <c r="Q72" s="11">
        <v>42377</v>
      </c>
      <c r="R72" s="36"/>
      <c r="S72" s="36">
        <v>756</v>
      </c>
      <c r="T72" s="12">
        <v>32</v>
      </c>
      <c r="U72" s="12">
        <f t="shared" si="21"/>
        <v>75.7</v>
      </c>
      <c r="V72" s="41">
        <v>0</v>
      </c>
      <c r="W72" s="13">
        <f t="shared" si="22"/>
        <v>2422.4</v>
      </c>
      <c r="X72" s="14"/>
      <c r="Y72" s="46"/>
      <c r="Z72" s="15"/>
      <c r="AA72" s="15"/>
      <c r="AB72" s="15">
        <f t="shared" si="23"/>
        <v>0</v>
      </c>
      <c r="AC72" s="42"/>
      <c r="AD72" s="16">
        <f t="shared" si="24"/>
        <v>0</v>
      </c>
      <c r="AE72" s="17"/>
      <c r="AF72" s="53"/>
      <c r="AG72" s="18"/>
      <c r="AH72" s="18"/>
      <c r="AI72" s="18">
        <f t="shared" si="25"/>
        <v>0</v>
      </c>
      <c r="AJ72" s="43"/>
      <c r="AK72" s="19">
        <f t="shared" si="26"/>
        <v>0</v>
      </c>
      <c r="AL72" s="14"/>
      <c r="AM72" s="46"/>
      <c r="AN72" s="15"/>
      <c r="AO72" s="15"/>
      <c r="AP72" s="15">
        <f t="shared" si="27"/>
        <v>0</v>
      </c>
      <c r="AQ72" s="42"/>
      <c r="AR72" s="16">
        <f t="shared" si="28"/>
        <v>0</v>
      </c>
      <c r="AS72" s="34" t="str">
        <f t="shared" si="29"/>
        <v>Ok</v>
      </c>
      <c r="AT72" s="34" t="str">
        <f t="shared" si="30"/>
        <v>A Tiempo</v>
      </c>
      <c r="AU72" s="34" t="str">
        <f t="shared" si="31"/>
        <v>Ok</v>
      </c>
      <c r="AV72" s="55">
        <f t="shared" si="32"/>
        <v>0</v>
      </c>
      <c r="AW72" s="57">
        <f t="shared" si="33"/>
        <v>1</v>
      </c>
      <c r="AX72" s="57" t="str">
        <f t="shared" si="34"/>
        <v>Ok</v>
      </c>
      <c r="AY72" s="55"/>
      <c r="AZ72" s="55"/>
      <c r="BA72" s="2">
        <f t="shared" si="35"/>
        <v>0</v>
      </c>
      <c r="BB72" s="2">
        <f t="shared" si="36"/>
        <v>32</v>
      </c>
      <c r="BC72" s="2">
        <f t="shared" si="37"/>
        <v>0</v>
      </c>
      <c r="BD72" s="2">
        <f t="shared" si="38"/>
        <v>75.7</v>
      </c>
      <c r="BE72" s="2">
        <f t="shared" si="39"/>
        <v>0</v>
      </c>
    </row>
    <row r="73" spans="1:57" ht="12.75" customHeight="1" x14ac:dyDescent="0.2">
      <c r="A73" s="60">
        <v>72</v>
      </c>
      <c r="B73" s="3" t="str">
        <f>IF('[1]Poloplast Comp'!$B73="","",'[1]Poloplast Comp'!$B73)</f>
        <v>PC0016</v>
      </c>
      <c r="C73" s="3" t="str">
        <f>IF(B73="","",'[1]Poloplast Comp'!$E73)</f>
        <v>PRV-018</v>
      </c>
      <c r="D73" s="3" t="str">
        <f>IF(B73="","",'[1]Poloplast Comp'!$F73)</f>
        <v>NOE VIEYRA ZAVALA</v>
      </c>
      <c r="E73" s="4">
        <f>IF(B73="","",VLOOKUP($C73,[2]Proveedores!$A$6:$C$224,3,FALSE))</f>
        <v>0</v>
      </c>
      <c r="F73" s="3" t="str">
        <f>IF(B73="","",'[1]Poloplast Comp'!$W73)</f>
        <v>MAD-0216</v>
      </c>
      <c r="G73" s="3" t="str">
        <f>IF(B73="","",'[1]Poloplast Comp'!$AE73)</f>
        <v xml:space="preserve">ESMALTE DE POLIURETANO EVO III  </v>
      </c>
      <c r="H73" s="4" t="str">
        <f>IF(B73="","",'[1]Poloplast Comp'!$AF73)</f>
        <v>KGS</v>
      </c>
      <c r="I73" s="4" t="str">
        <f>IF(B73="","",'[1]Poloplast Comp'!$T73)</f>
        <v>Planeacion</v>
      </c>
      <c r="J73" s="4" t="str">
        <f>IF(B73="","",'[1]Poloplast Comp'!$U73)</f>
        <v>Varios</v>
      </c>
      <c r="K73" s="4" t="str">
        <f>IF(B73="","",'[1]Poloplast Comp'!$AC73)</f>
        <v>EM-S1</v>
      </c>
      <c r="L73" s="5">
        <f>IF(B73="","",'[1]Poloplast Comp'!$AD73)</f>
        <v>1</v>
      </c>
      <c r="M73" s="6">
        <f>IF(B73="","",'[1]Poloplast Comp'!$AB73)</f>
        <v>42377</v>
      </c>
      <c r="N73" s="49">
        <f t="shared" si="20"/>
        <v>42377</v>
      </c>
      <c r="O73" s="7">
        <f>IF(B73="","",'[1]Poloplast Comp'!$V73)</f>
        <v>20</v>
      </c>
      <c r="P73" s="10">
        <f>IF(B73="","",'[1]Poloplast Comp'!$X73)</f>
        <v>241.83</v>
      </c>
      <c r="Q73" s="11">
        <v>42377</v>
      </c>
      <c r="R73" s="36"/>
      <c r="S73" s="36">
        <v>756</v>
      </c>
      <c r="T73" s="12">
        <v>20</v>
      </c>
      <c r="U73" s="12">
        <f t="shared" si="21"/>
        <v>241.83</v>
      </c>
      <c r="V73" s="41">
        <v>0</v>
      </c>
      <c r="W73" s="13">
        <f t="shared" si="22"/>
        <v>4836.6000000000004</v>
      </c>
      <c r="X73" s="14"/>
      <c r="Y73" s="46"/>
      <c r="Z73" s="15"/>
      <c r="AA73" s="15"/>
      <c r="AB73" s="15">
        <f t="shared" si="23"/>
        <v>0</v>
      </c>
      <c r="AC73" s="42"/>
      <c r="AD73" s="16">
        <f t="shared" si="24"/>
        <v>0</v>
      </c>
      <c r="AE73" s="17"/>
      <c r="AF73" s="53"/>
      <c r="AG73" s="18"/>
      <c r="AH73" s="18"/>
      <c r="AI73" s="18">
        <f t="shared" si="25"/>
        <v>0</v>
      </c>
      <c r="AJ73" s="43"/>
      <c r="AK73" s="19">
        <f t="shared" si="26"/>
        <v>0</v>
      </c>
      <c r="AL73" s="14"/>
      <c r="AM73" s="46"/>
      <c r="AN73" s="15"/>
      <c r="AO73" s="15"/>
      <c r="AP73" s="15">
        <f t="shared" si="27"/>
        <v>0</v>
      </c>
      <c r="AQ73" s="42"/>
      <c r="AR73" s="16">
        <f t="shared" si="28"/>
        <v>0</v>
      </c>
      <c r="AS73" s="34" t="str">
        <f t="shared" si="29"/>
        <v>Ok</v>
      </c>
      <c r="AT73" s="34" t="str">
        <f t="shared" si="30"/>
        <v>A Tiempo</v>
      </c>
      <c r="AU73" s="34" t="str">
        <f t="shared" si="31"/>
        <v>Ok</v>
      </c>
      <c r="AV73" s="55">
        <f t="shared" si="32"/>
        <v>0</v>
      </c>
      <c r="AW73" s="57">
        <f t="shared" si="33"/>
        <v>1</v>
      </c>
      <c r="AX73" s="57" t="str">
        <f t="shared" si="34"/>
        <v>Ok</v>
      </c>
      <c r="AY73" s="55"/>
      <c r="AZ73" s="55"/>
      <c r="BA73" s="2">
        <f t="shared" si="35"/>
        <v>0</v>
      </c>
      <c r="BB73" s="2">
        <f t="shared" si="36"/>
        <v>20</v>
      </c>
      <c r="BC73" s="2">
        <f t="shared" si="37"/>
        <v>0</v>
      </c>
      <c r="BD73" s="2">
        <f t="shared" si="38"/>
        <v>241.83</v>
      </c>
      <c r="BE73" s="2">
        <f t="shared" si="39"/>
        <v>0</v>
      </c>
    </row>
    <row r="74" spans="1:57" ht="12.75" customHeight="1" x14ac:dyDescent="0.2">
      <c r="A74" s="59">
        <v>73</v>
      </c>
      <c r="B74" s="3" t="str">
        <f>IF('[1]Poloplast Comp'!$B74="","",'[1]Poloplast Comp'!$B74)</f>
        <v>PC0016</v>
      </c>
      <c r="C74" s="3" t="str">
        <f>IF(B74="","",'[1]Poloplast Comp'!$E74)</f>
        <v>PRV-018</v>
      </c>
      <c r="D74" s="3" t="str">
        <f>IF(B74="","",'[1]Poloplast Comp'!$F74)</f>
        <v>NOE VIEYRA ZAVALA</v>
      </c>
      <c r="E74" s="4">
        <f>IF(B74="","",VLOOKUP($C74,[2]Proveedores!$A$6:$C$224,3,FALSE))</f>
        <v>0</v>
      </c>
      <c r="F74" s="3" t="str">
        <f>IF(B74="","",'[1]Poloplast Comp'!$W74)</f>
        <v>MAD-0240</v>
      </c>
      <c r="G74" s="3" t="str">
        <f>IF(B74="","",'[1]Poloplast Comp'!$AE74)</f>
        <v xml:space="preserve">ESMALTE DE POLIURETANO 426C-D  </v>
      </c>
      <c r="H74" s="4" t="str">
        <f>IF(B74="","",'[1]Poloplast Comp'!$AF74)</f>
        <v>KGS</v>
      </c>
      <c r="I74" s="4" t="str">
        <f>IF(B74="","",'[1]Poloplast Comp'!$T74)</f>
        <v>Planeacion</v>
      </c>
      <c r="J74" s="4" t="str">
        <f>IF(B74="","",'[1]Poloplast Comp'!$U74)</f>
        <v>Varios</v>
      </c>
      <c r="K74" s="4" t="str">
        <f>IF(B74="","",'[1]Poloplast Comp'!$AC74)</f>
        <v>EM-S1</v>
      </c>
      <c r="L74" s="5">
        <f>IF(B74="","",'[1]Poloplast Comp'!$AD74)</f>
        <v>1</v>
      </c>
      <c r="M74" s="6">
        <f>IF(B74="","",'[1]Poloplast Comp'!$AB74)</f>
        <v>42377</v>
      </c>
      <c r="N74" s="49">
        <f t="shared" si="20"/>
        <v>42377</v>
      </c>
      <c r="O74" s="7">
        <f>IF(B74="","",'[1]Poloplast Comp'!$V74)</f>
        <v>20</v>
      </c>
      <c r="P74" s="10">
        <f>IF(B74="","",'[1]Poloplast Comp'!$X74)</f>
        <v>241.83</v>
      </c>
      <c r="Q74" s="11">
        <v>42377</v>
      </c>
      <c r="R74" s="36"/>
      <c r="S74" s="36">
        <v>756</v>
      </c>
      <c r="T74" s="12">
        <v>20</v>
      </c>
      <c r="U74" s="12">
        <f t="shared" si="21"/>
        <v>241.83</v>
      </c>
      <c r="V74" s="41">
        <v>0</v>
      </c>
      <c r="W74" s="13">
        <f t="shared" si="22"/>
        <v>4836.6000000000004</v>
      </c>
      <c r="X74" s="14"/>
      <c r="Y74" s="46"/>
      <c r="Z74" s="15"/>
      <c r="AA74" s="15"/>
      <c r="AB74" s="15">
        <f t="shared" si="23"/>
        <v>0</v>
      </c>
      <c r="AC74" s="42"/>
      <c r="AD74" s="16">
        <f t="shared" si="24"/>
        <v>0</v>
      </c>
      <c r="AE74" s="17"/>
      <c r="AF74" s="53"/>
      <c r="AG74" s="18"/>
      <c r="AH74" s="18"/>
      <c r="AI74" s="18">
        <f t="shared" si="25"/>
        <v>0</v>
      </c>
      <c r="AJ74" s="43"/>
      <c r="AK74" s="19">
        <f t="shared" si="26"/>
        <v>0</v>
      </c>
      <c r="AL74" s="14"/>
      <c r="AM74" s="46"/>
      <c r="AN74" s="15"/>
      <c r="AO74" s="15"/>
      <c r="AP74" s="15">
        <f t="shared" si="27"/>
        <v>0</v>
      </c>
      <c r="AQ74" s="42"/>
      <c r="AR74" s="16">
        <f t="shared" si="28"/>
        <v>0</v>
      </c>
      <c r="AS74" s="34" t="str">
        <f t="shared" si="29"/>
        <v>Ok</v>
      </c>
      <c r="AT74" s="34" t="str">
        <f t="shared" si="30"/>
        <v>A Tiempo</v>
      </c>
      <c r="AU74" s="34" t="str">
        <f t="shared" si="31"/>
        <v>Ok</v>
      </c>
      <c r="AV74" s="55">
        <f t="shared" si="32"/>
        <v>0</v>
      </c>
      <c r="AW74" s="57">
        <f t="shared" si="33"/>
        <v>1</v>
      </c>
      <c r="AX74" s="57" t="str">
        <f t="shared" si="34"/>
        <v>Ok</v>
      </c>
      <c r="AY74" s="55"/>
      <c r="AZ74" s="55"/>
      <c r="BA74" s="2">
        <f t="shared" si="35"/>
        <v>0</v>
      </c>
      <c r="BB74" s="2">
        <f t="shared" si="36"/>
        <v>20</v>
      </c>
      <c r="BC74" s="2">
        <f t="shared" si="37"/>
        <v>0</v>
      </c>
      <c r="BD74" s="2">
        <f t="shared" si="38"/>
        <v>241.83</v>
      </c>
      <c r="BE74" s="2">
        <f t="shared" si="39"/>
        <v>0</v>
      </c>
    </row>
    <row r="75" spans="1:57" ht="12.75" customHeight="1" x14ac:dyDescent="0.2">
      <c r="A75" s="60">
        <v>74</v>
      </c>
      <c r="B75" s="3" t="str">
        <f>IF('[1]Poloplast Comp'!$B75="","",'[1]Poloplast Comp'!$B75)</f>
        <v>PC0017</v>
      </c>
      <c r="C75" s="3" t="str">
        <f>IF(B75="","",'[1]Poloplast Comp'!$E75)</f>
        <v>PRV-056</v>
      </c>
      <c r="D75" s="3" t="str">
        <f>IF(B75="","",'[1]Poloplast Comp'!$F75)</f>
        <v>TROQUELADOS AUTOMOTRICES GAVIOTAS S.A DE C.V.</v>
      </c>
      <c r="E75" s="4">
        <f>IF(B75="","",VLOOKUP($C75,[2]Proveedores!$A$6:$C$224,3,FALSE))</f>
        <v>0</v>
      </c>
      <c r="F75" s="3" t="str">
        <f>IF(B75="","",'[1]Poloplast Comp'!$W75)</f>
        <v>CYA-0078</v>
      </c>
      <c r="G75" s="3" t="str">
        <f>IF(B75="","",'[1]Poloplast Comp'!$AE75)</f>
        <v xml:space="preserve">CIERRE DE PERILLA C/CHAPETON  BOXER OF  </v>
      </c>
      <c r="H75" s="4" t="str">
        <f>IF(B75="","",'[1]Poloplast Comp'!$AF75)</f>
        <v>PZA</v>
      </c>
      <c r="I75" s="4" t="str">
        <f>IF(B75="","",'[1]Poloplast Comp'!$T75)</f>
        <v>Planeacion</v>
      </c>
      <c r="J75" s="4" t="str">
        <f>IF(B75="","",'[1]Poloplast Comp'!$U75)</f>
        <v>Varios</v>
      </c>
      <c r="K75" s="4" t="str">
        <f>IF(B75="","",'[1]Poloplast Comp'!$AC75)</f>
        <v>EM-S1</v>
      </c>
      <c r="L75" s="5">
        <f>IF(B75="","",'[1]Poloplast Comp'!$AD75)</f>
        <v>1</v>
      </c>
      <c r="M75" s="6">
        <v>42382</v>
      </c>
      <c r="N75" s="49">
        <f t="shared" si="20"/>
        <v>42382</v>
      </c>
      <c r="O75" s="7">
        <f>IF(B75="","",'[1]Poloplast Comp'!$V75)</f>
        <v>55</v>
      </c>
      <c r="P75" s="10">
        <f>IF(B75="","",'[1]Poloplast Comp'!$X75)</f>
        <v>75</v>
      </c>
      <c r="Q75" s="11">
        <v>42382</v>
      </c>
      <c r="R75" s="36"/>
      <c r="S75" s="36">
        <v>6012</v>
      </c>
      <c r="T75" s="12">
        <v>55</v>
      </c>
      <c r="U75" s="12">
        <f t="shared" si="21"/>
        <v>75</v>
      </c>
      <c r="V75" s="41">
        <v>0</v>
      </c>
      <c r="W75" s="13">
        <f t="shared" si="22"/>
        <v>4125</v>
      </c>
      <c r="X75" s="14"/>
      <c r="Y75" s="46"/>
      <c r="Z75" s="15"/>
      <c r="AA75" s="15"/>
      <c r="AB75" s="15">
        <f t="shared" si="23"/>
        <v>0</v>
      </c>
      <c r="AC75" s="42"/>
      <c r="AD75" s="16">
        <f t="shared" si="24"/>
        <v>0</v>
      </c>
      <c r="AE75" s="17"/>
      <c r="AF75" s="53"/>
      <c r="AG75" s="18"/>
      <c r="AH75" s="18"/>
      <c r="AI75" s="18">
        <f t="shared" si="25"/>
        <v>0</v>
      </c>
      <c r="AJ75" s="43"/>
      <c r="AK75" s="19">
        <f t="shared" si="26"/>
        <v>0</v>
      </c>
      <c r="AL75" s="14"/>
      <c r="AM75" s="46"/>
      <c r="AN75" s="15"/>
      <c r="AO75" s="15"/>
      <c r="AP75" s="15">
        <f t="shared" si="27"/>
        <v>0</v>
      </c>
      <c r="AQ75" s="42"/>
      <c r="AR75" s="16">
        <f t="shared" si="28"/>
        <v>0</v>
      </c>
      <c r="AS75" s="34" t="str">
        <f t="shared" si="29"/>
        <v>Ok</v>
      </c>
      <c r="AT75" s="34" t="str">
        <f t="shared" si="30"/>
        <v>A Tiempo</v>
      </c>
      <c r="AU75" s="34" t="str">
        <f t="shared" si="31"/>
        <v>Ok</v>
      </c>
      <c r="AV75" s="55">
        <f t="shared" si="32"/>
        <v>0</v>
      </c>
      <c r="AW75" s="57">
        <f t="shared" si="33"/>
        <v>1</v>
      </c>
      <c r="AX75" s="57" t="str">
        <f t="shared" si="34"/>
        <v>Ok</v>
      </c>
      <c r="AY75" s="55" t="s">
        <v>70</v>
      </c>
      <c r="AZ75" s="55" t="s">
        <v>78</v>
      </c>
      <c r="BA75" s="2">
        <f t="shared" si="35"/>
        <v>0</v>
      </c>
      <c r="BB75" s="2">
        <f t="shared" si="36"/>
        <v>55</v>
      </c>
      <c r="BC75" s="2">
        <f t="shared" si="37"/>
        <v>0</v>
      </c>
      <c r="BD75" s="2">
        <f t="shared" si="38"/>
        <v>75</v>
      </c>
      <c r="BE75" s="2">
        <f t="shared" si="39"/>
        <v>0</v>
      </c>
    </row>
    <row r="76" spans="1:57" ht="12.75" customHeight="1" x14ac:dyDescent="0.2">
      <c r="A76" s="59">
        <v>75</v>
      </c>
      <c r="B76" s="3" t="str">
        <f>IF('[1]Poloplast Comp'!$B76="","",'[1]Poloplast Comp'!$B76)</f>
        <v>PC0017</v>
      </c>
      <c r="C76" s="3" t="str">
        <f>IF(B76="","",'[1]Poloplast Comp'!$E76)</f>
        <v>PRV-056</v>
      </c>
      <c r="D76" s="3" t="str">
        <f>IF(B76="","",'[1]Poloplast Comp'!$F76)</f>
        <v>TROQUELADOS AUTOMOTRICES GAVIOTAS S.A DE C.V.</v>
      </c>
      <c r="E76" s="4">
        <f>IF(B76="","",VLOOKUP($C76,[2]Proveedores!$A$6:$C$224,3,FALSE))</f>
        <v>0</v>
      </c>
      <c r="F76" s="3" t="str">
        <f>IF(B76="","",'[1]Poloplast Comp'!$W76)</f>
        <v>MET-0483</v>
      </c>
      <c r="G76" s="3" t="str">
        <f>IF(B76="","",'[1]Poloplast Comp'!$AE76)</f>
        <v xml:space="preserve">Conjunto mecanismo falleba Polomex Pintura Electrostatica </v>
      </c>
      <c r="H76" s="4" t="str">
        <f>IF(B76="","",'[1]Poloplast Comp'!$AF76)</f>
        <v>PZA</v>
      </c>
      <c r="I76" s="4" t="str">
        <f>IF(B76="","",'[1]Poloplast Comp'!$T76)</f>
        <v>Planeacion</v>
      </c>
      <c r="J76" s="4" t="str">
        <f>IF(B76="","",'[1]Poloplast Comp'!$U76)</f>
        <v>Varios</v>
      </c>
      <c r="K76" s="4" t="str">
        <f>IF(B76="","",'[1]Poloplast Comp'!$AC76)</f>
        <v>EM-S1</v>
      </c>
      <c r="L76" s="5">
        <f>IF(B76="","",'[1]Poloplast Comp'!$AD76)</f>
        <v>1</v>
      </c>
      <c r="M76" s="6">
        <v>42382</v>
      </c>
      <c r="N76" s="49">
        <f t="shared" si="20"/>
        <v>42382</v>
      </c>
      <c r="O76" s="7">
        <f>IF(B76="","",'[1]Poloplast Comp'!$V76)</f>
        <v>5</v>
      </c>
      <c r="P76" s="10">
        <f>IF(B76="","",'[1]Poloplast Comp'!$X76)</f>
        <v>489.95</v>
      </c>
      <c r="Q76" s="11">
        <v>42382</v>
      </c>
      <c r="R76" s="36"/>
      <c r="S76" s="36">
        <v>6012</v>
      </c>
      <c r="T76" s="12">
        <v>5</v>
      </c>
      <c r="U76" s="12">
        <v>489.95</v>
      </c>
      <c r="V76" s="41">
        <v>0</v>
      </c>
      <c r="W76" s="13">
        <f t="shared" si="22"/>
        <v>2449.75</v>
      </c>
      <c r="X76" s="14"/>
      <c r="Y76" s="46"/>
      <c r="Z76" s="15"/>
      <c r="AA76" s="15"/>
      <c r="AB76" s="15">
        <f t="shared" si="23"/>
        <v>0</v>
      </c>
      <c r="AC76" s="42"/>
      <c r="AD76" s="16">
        <f t="shared" si="24"/>
        <v>0</v>
      </c>
      <c r="AE76" s="17"/>
      <c r="AF76" s="53"/>
      <c r="AG76" s="18"/>
      <c r="AH76" s="18"/>
      <c r="AI76" s="18">
        <f t="shared" si="25"/>
        <v>0</v>
      </c>
      <c r="AJ76" s="43"/>
      <c r="AK76" s="19">
        <f t="shared" si="26"/>
        <v>0</v>
      </c>
      <c r="AL76" s="14"/>
      <c r="AM76" s="46"/>
      <c r="AN76" s="15"/>
      <c r="AO76" s="15"/>
      <c r="AP76" s="15">
        <f t="shared" si="27"/>
        <v>0</v>
      </c>
      <c r="AQ76" s="42"/>
      <c r="AR76" s="16">
        <f t="shared" si="28"/>
        <v>0</v>
      </c>
      <c r="AS76" s="34" t="str">
        <f t="shared" si="29"/>
        <v>Ok</v>
      </c>
      <c r="AT76" s="34" t="str">
        <f t="shared" si="30"/>
        <v>A Tiempo</v>
      </c>
      <c r="AU76" s="34" t="str">
        <f t="shared" si="31"/>
        <v>Ok</v>
      </c>
      <c r="AV76" s="55">
        <f t="shared" si="32"/>
        <v>0</v>
      </c>
      <c r="AW76" s="57">
        <f t="shared" si="33"/>
        <v>1</v>
      </c>
      <c r="AX76" s="57" t="str">
        <f t="shared" si="34"/>
        <v>Ok</v>
      </c>
      <c r="AY76" s="55" t="s">
        <v>70</v>
      </c>
      <c r="AZ76" s="55" t="s">
        <v>78</v>
      </c>
      <c r="BA76" s="2">
        <f t="shared" si="35"/>
        <v>0</v>
      </c>
      <c r="BB76" s="2">
        <f t="shared" si="36"/>
        <v>5</v>
      </c>
      <c r="BC76" s="2">
        <f t="shared" si="37"/>
        <v>0</v>
      </c>
      <c r="BD76" s="2">
        <f t="shared" si="38"/>
        <v>489.95</v>
      </c>
      <c r="BE76" s="2">
        <f t="shared" si="39"/>
        <v>0</v>
      </c>
    </row>
    <row r="77" spans="1:57" ht="12.75" customHeight="1" x14ac:dyDescent="0.2">
      <c r="A77" s="60">
        <v>76</v>
      </c>
      <c r="B77" s="3" t="str">
        <f>IF('[1]Poloplast Comp'!$B77="","",'[1]Poloplast Comp'!$B77)</f>
        <v>PC0018</v>
      </c>
      <c r="C77" s="3" t="str">
        <f>IF(B77="","",'[1]Poloplast Comp'!$E77)</f>
        <v>PRV-165</v>
      </c>
      <c r="D77" s="3" t="str">
        <f>IF(B77="","",'[1]Poloplast Comp'!$F77)</f>
        <v>VARIOS</v>
      </c>
      <c r="E77" s="4">
        <f>IF(B77="","",VLOOKUP($C77,[2]Proveedores!$A$6:$C$224,3,FALSE))</f>
        <v>0</v>
      </c>
      <c r="F77" s="3" t="str">
        <f>IF(B77="","",'[1]Poloplast Comp'!$W77)</f>
        <v>CYA-0016</v>
      </c>
      <c r="G77" s="3" t="str">
        <f>IF(B77="","",'[1]Poloplast Comp'!$AE77)</f>
        <v xml:space="preserve">PAPEL CRAF  </v>
      </c>
      <c r="H77" s="4" t="str">
        <f>IF(B77="","",'[1]Poloplast Comp'!$AF77)</f>
        <v>KGS</v>
      </c>
      <c r="I77" s="4" t="str">
        <f>IF(B77="","",'[1]Poloplast Comp'!$T77)</f>
        <v>Planeacion</v>
      </c>
      <c r="J77" s="4" t="str">
        <f>IF(B77="","",'[1]Poloplast Comp'!$U77)</f>
        <v>Varios</v>
      </c>
      <c r="K77" s="4" t="str">
        <f>IF(B77="","",'[1]Poloplast Comp'!$AC77)</f>
        <v>EM-S1</v>
      </c>
      <c r="L77" s="5">
        <f>IF(B77="","",'[1]Poloplast Comp'!$AD77)</f>
        <v>1</v>
      </c>
      <c r="M77" s="6">
        <f>IF(B77="","",'[1]Poloplast Comp'!$AB77)</f>
        <v>42377</v>
      </c>
      <c r="N77" s="49">
        <f t="shared" si="20"/>
        <v>42377</v>
      </c>
      <c r="O77" s="7">
        <f>IF(B77="","",'[1]Poloplast Comp'!$V77)</f>
        <v>36</v>
      </c>
      <c r="P77" s="10">
        <f>IF(B77="","",'[1]Poloplast Comp'!$X77)</f>
        <v>16.38</v>
      </c>
      <c r="Q77" s="11">
        <v>42376</v>
      </c>
      <c r="R77" s="36">
        <v>90</v>
      </c>
      <c r="S77" s="36"/>
      <c r="T77" s="12">
        <v>36</v>
      </c>
      <c r="U77" s="12">
        <f t="shared" si="21"/>
        <v>16.38</v>
      </c>
      <c r="V77" s="41">
        <v>0</v>
      </c>
      <c r="W77" s="13">
        <f t="shared" si="22"/>
        <v>589.67999999999995</v>
      </c>
      <c r="X77" s="14"/>
      <c r="Y77" s="46"/>
      <c r="Z77" s="15"/>
      <c r="AA77" s="15"/>
      <c r="AB77" s="15">
        <f t="shared" si="23"/>
        <v>0</v>
      </c>
      <c r="AC77" s="42"/>
      <c r="AD77" s="16">
        <f t="shared" si="24"/>
        <v>0</v>
      </c>
      <c r="AE77" s="17"/>
      <c r="AF77" s="53"/>
      <c r="AG77" s="18"/>
      <c r="AH77" s="18"/>
      <c r="AI77" s="18">
        <f t="shared" si="25"/>
        <v>0</v>
      </c>
      <c r="AJ77" s="43"/>
      <c r="AK77" s="19">
        <f t="shared" si="26"/>
        <v>0</v>
      </c>
      <c r="AL77" s="14"/>
      <c r="AM77" s="46"/>
      <c r="AN77" s="15"/>
      <c r="AO77" s="15"/>
      <c r="AP77" s="15">
        <f t="shared" si="27"/>
        <v>0</v>
      </c>
      <c r="AQ77" s="42"/>
      <c r="AR77" s="16">
        <f t="shared" si="28"/>
        <v>0</v>
      </c>
      <c r="AS77" s="34" t="str">
        <f t="shared" si="29"/>
        <v>Ok</v>
      </c>
      <c r="AT77" s="34" t="str">
        <f t="shared" si="30"/>
        <v>A Tiempo</v>
      </c>
      <c r="AU77" s="34" t="str">
        <f t="shared" si="31"/>
        <v>Ok</v>
      </c>
      <c r="AV77" s="55">
        <f t="shared" si="32"/>
        <v>0</v>
      </c>
      <c r="AW77" s="57">
        <f t="shared" si="33"/>
        <v>1</v>
      </c>
      <c r="AX77" s="57" t="str">
        <f t="shared" si="34"/>
        <v>Pendiente Factura</v>
      </c>
      <c r="AY77" s="55" t="s">
        <v>74</v>
      </c>
      <c r="AZ77" s="55" t="s">
        <v>79</v>
      </c>
      <c r="BA77" s="2">
        <f t="shared" si="35"/>
        <v>-1</v>
      </c>
      <c r="BB77" s="2">
        <f t="shared" si="36"/>
        <v>36</v>
      </c>
      <c r="BC77" s="2">
        <f t="shared" si="37"/>
        <v>0</v>
      </c>
      <c r="BD77" s="2">
        <f t="shared" si="38"/>
        <v>16.38</v>
      </c>
      <c r="BE77" s="2">
        <f t="shared" si="39"/>
        <v>0</v>
      </c>
    </row>
    <row r="78" spans="1:57" ht="12.75" customHeight="1" x14ac:dyDescent="0.2">
      <c r="A78" s="59">
        <v>77</v>
      </c>
      <c r="B78" s="3" t="str">
        <f>IF('[1]Poloplast Comp'!$B78="","",'[1]Poloplast Comp'!$B78)</f>
        <v>PC0018</v>
      </c>
      <c r="C78" s="3" t="str">
        <f>IF(B78="","",'[1]Poloplast Comp'!$E78)</f>
        <v>PRV-165</v>
      </c>
      <c r="D78" s="3" t="str">
        <f>IF(B78="","",'[1]Poloplast Comp'!$F78)</f>
        <v>VARIOS</v>
      </c>
      <c r="E78" s="4">
        <f>IF(B78="","",VLOOKUP($C78,[2]Proveedores!$A$6:$C$224,3,FALSE))</f>
        <v>0</v>
      </c>
      <c r="F78" s="3" t="str">
        <f>IF(B78="","",'[1]Poloplast Comp'!$W78)</f>
        <v>CYA-0073</v>
      </c>
      <c r="G78" s="3" t="str">
        <f>IF(B78="","",'[1]Poloplast Comp'!$AE78)</f>
        <v xml:space="preserve">TUBO PVC 2"" DIAMETRO  </v>
      </c>
      <c r="H78" s="4" t="str">
        <f>IF(B78="","",'[1]Poloplast Comp'!$AF78)</f>
        <v>MTS</v>
      </c>
      <c r="I78" s="4" t="str">
        <f>IF(B78="","",'[1]Poloplast Comp'!$T78)</f>
        <v>Planeacion</v>
      </c>
      <c r="J78" s="4" t="str">
        <f>IF(B78="","",'[1]Poloplast Comp'!$U78)</f>
        <v>Varios</v>
      </c>
      <c r="K78" s="4" t="str">
        <f>IF(B78="","",'[1]Poloplast Comp'!$AC78)</f>
        <v>EM-S1</v>
      </c>
      <c r="L78" s="5">
        <f>IF(B78="","",'[1]Poloplast Comp'!$AD78)</f>
        <v>1</v>
      </c>
      <c r="M78" s="6">
        <f>IF(B78="","",'[1]Poloplast Comp'!$AB78)</f>
        <v>42377</v>
      </c>
      <c r="N78" s="49">
        <f t="shared" si="20"/>
        <v>42377</v>
      </c>
      <c r="O78" s="7">
        <f>IF(B78="","",'[1]Poloplast Comp'!$V78)</f>
        <v>1</v>
      </c>
      <c r="P78" s="10">
        <v>59.03</v>
      </c>
      <c r="Q78" s="11">
        <v>42374</v>
      </c>
      <c r="R78" s="36"/>
      <c r="S78" s="36">
        <v>12773</v>
      </c>
      <c r="T78" s="12">
        <v>1</v>
      </c>
      <c r="U78" s="12">
        <v>59.03</v>
      </c>
      <c r="V78" s="41">
        <v>0</v>
      </c>
      <c r="W78" s="13">
        <f t="shared" si="22"/>
        <v>59.03</v>
      </c>
      <c r="X78" s="14"/>
      <c r="Y78" s="46"/>
      <c r="Z78" s="15"/>
      <c r="AA78" s="15"/>
      <c r="AB78" s="15">
        <f t="shared" si="23"/>
        <v>0</v>
      </c>
      <c r="AC78" s="42"/>
      <c r="AD78" s="16">
        <f t="shared" si="24"/>
        <v>0</v>
      </c>
      <c r="AE78" s="17"/>
      <c r="AF78" s="53"/>
      <c r="AG78" s="18"/>
      <c r="AH78" s="18"/>
      <c r="AI78" s="18">
        <f t="shared" si="25"/>
        <v>0</v>
      </c>
      <c r="AJ78" s="43"/>
      <c r="AK78" s="19">
        <f t="shared" si="26"/>
        <v>0</v>
      </c>
      <c r="AL78" s="14"/>
      <c r="AM78" s="46"/>
      <c r="AN78" s="15"/>
      <c r="AO78" s="15"/>
      <c r="AP78" s="15">
        <f t="shared" si="27"/>
        <v>0</v>
      </c>
      <c r="AQ78" s="42"/>
      <c r="AR78" s="16">
        <f t="shared" si="28"/>
        <v>0</v>
      </c>
      <c r="AS78" s="34" t="str">
        <f t="shared" si="29"/>
        <v>Ok</v>
      </c>
      <c r="AT78" s="34" t="str">
        <f t="shared" si="30"/>
        <v>A Tiempo</v>
      </c>
      <c r="AU78" s="34" t="str">
        <f t="shared" si="31"/>
        <v>Ok</v>
      </c>
      <c r="AV78" s="55">
        <f t="shared" si="32"/>
        <v>0</v>
      </c>
      <c r="AW78" s="57">
        <f t="shared" si="33"/>
        <v>1</v>
      </c>
      <c r="AX78" s="57" t="str">
        <f t="shared" si="34"/>
        <v>Ok</v>
      </c>
      <c r="AY78" s="55"/>
      <c r="AZ78" s="55"/>
      <c r="BA78" s="2">
        <f t="shared" si="35"/>
        <v>-3</v>
      </c>
      <c r="BB78" s="2">
        <f t="shared" si="36"/>
        <v>1</v>
      </c>
      <c r="BC78" s="2">
        <f t="shared" si="37"/>
        <v>0</v>
      </c>
      <c r="BD78" s="2">
        <f t="shared" si="38"/>
        <v>59.03</v>
      </c>
      <c r="BE78" s="2">
        <f t="shared" si="39"/>
        <v>0</v>
      </c>
    </row>
    <row r="79" spans="1:57" ht="12.75" customHeight="1" x14ac:dyDescent="0.2">
      <c r="A79" s="60">
        <v>78</v>
      </c>
      <c r="B79" s="3" t="str">
        <f>IF('[1]Poloplast Comp'!$B79="","",'[1]Poloplast Comp'!$B79)</f>
        <v>PC0018</v>
      </c>
      <c r="C79" s="3" t="str">
        <f>IF(B79="","",'[1]Poloplast Comp'!$E79)</f>
        <v>PRV-165</v>
      </c>
      <c r="D79" s="3" t="str">
        <f>IF(B79="","",'[1]Poloplast Comp'!$F79)</f>
        <v>VARIOS</v>
      </c>
      <c r="E79" s="4">
        <f>IF(B79="","",VLOOKUP($C79,[2]Proveedores!$A$6:$C$224,3,FALSE))</f>
        <v>0</v>
      </c>
      <c r="F79" s="3" t="str">
        <f>IF(B79="","",'[1]Poloplast Comp'!$W79)</f>
        <v>FER-0006</v>
      </c>
      <c r="G79" s="3" t="str">
        <f>IF(B79="","",'[1]Poloplast Comp'!$AE79)</f>
        <v>REMACHE POP ALUMINIO   1/8 X 3/16"</v>
      </c>
      <c r="H79" s="4" t="str">
        <f>IF(B79="","",'[1]Poloplast Comp'!$AF79)</f>
        <v>PZA</v>
      </c>
      <c r="I79" s="4" t="str">
        <f>IF(B79="","",'[1]Poloplast Comp'!$T79)</f>
        <v>Planeacion</v>
      </c>
      <c r="J79" s="4" t="str">
        <f>IF(B79="","",'[1]Poloplast Comp'!$U79)</f>
        <v>Varios</v>
      </c>
      <c r="K79" s="4" t="str">
        <f>IF(B79="","",'[1]Poloplast Comp'!$AC79)</f>
        <v>EM-S1</v>
      </c>
      <c r="L79" s="5">
        <f>IF(B79="","",'[1]Poloplast Comp'!$AD79)</f>
        <v>1</v>
      </c>
      <c r="M79" s="6">
        <f>IF(B79="","",'[1]Poloplast Comp'!$AB79)</f>
        <v>42377</v>
      </c>
      <c r="N79" s="49">
        <f t="shared" si="20"/>
        <v>42377</v>
      </c>
      <c r="O79" s="7">
        <f>IF(B79="","",'[1]Poloplast Comp'!$V79)</f>
        <v>200</v>
      </c>
      <c r="P79" s="10">
        <v>0.14599999999999999</v>
      </c>
      <c r="Q79" s="11">
        <v>42376</v>
      </c>
      <c r="R79" s="36"/>
      <c r="S79" s="36" t="s">
        <v>84</v>
      </c>
      <c r="T79" s="12">
        <v>200</v>
      </c>
      <c r="U79" s="12">
        <v>0.14599999999999999</v>
      </c>
      <c r="V79" s="41">
        <v>0</v>
      </c>
      <c r="W79" s="13">
        <f t="shared" si="22"/>
        <v>29.2</v>
      </c>
      <c r="X79" s="14"/>
      <c r="Y79" s="46"/>
      <c r="Z79" s="15"/>
      <c r="AA79" s="15"/>
      <c r="AB79" s="15">
        <f t="shared" si="23"/>
        <v>0</v>
      </c>
      <c r="AC79" s="42"/>
      <c r="AD79" s="16">
        <f t="shared" si="24"/>
        <v>0</v>
      </c>
      <c r="AE79" s="17"/>
      <c r="AF79" s="53"/>
      <c r="AG79" s="18"/>
      <c r="AH79" s="18"/>
      <c r="AI79" s="18">
        <f t="shared" si="25"/>
        <v>0</v>
      </c>
      <c r="AJ79" s="43"/>
      <c r="AK79" s="19">
        <f t="shared" si="26"/>
        <v>0</v>
      </c>
      <c r="AL79" s="14"/>
      <c r="AM79" s="46"/>
      <c r="AN79" s="15"/>
      <c r="AO79" s="15"/>
      <c r="AP79" s="15">
        <f t="shared" si="27"/>
        <v>0</v>
      </c>
      <c r="AQ79" s="42"/>
      <c r="AR79" s="16">
        <f t="shared" si="28"/>
        <v>0</v>
      </c>
      <c r="AS79" s="34" t="str">
        <f t="shared" si="29"/>
        <v>Ok</v>
      </c>
      <c r="AT79" s="34" t="str">
        <f t="shared" si="30"/>
        <v>A Tiempo</v>
      </c>
      <c r="AU79" s="34" t="str">
        <f t="shared" si="31"/>
        <v>Ok</v>
      </c>
      <c r="AV79" s="55">
        <f t="shared" si="32"/>
        <v>0</v>
      </c>
      <c r="AW79" s="57">
        <f t="shared" si="33"/>
        <v>1</v>
      </c>
      <c r="AX79" s="57" t="str">
        <f t="shared" si="34"/>
        <v>Ok</v>
      </c>
      <c r="AY79" s="55"/>
      <c r="AZ79" s="55"/>
      <c r="BA79" s="2">
        <f t="shared" si="35"/>
        <v>-1</v>
      </c>
      <c r="BB79" s="2">
        <f t="shared" si="36"/>
        <v>200</v>
      </c>
      <c r="BC79" s="2">
        <f t="shared" si="37"/>
        <v>0</v>
      </c>
      <c r="BD79" s="2">
        <f t="shared" si="38"/>
        <v>0.14599999999999999</v>
      </c>
      <c r="BE79" s="2">
        <f t="shared" si="39"/>
        <v>0</v>
      </c>
    </row>
    <row r="80" spans="1:57" ht="12.75" customHeight="1" x14ac:dyDescent="0.2">
      <c r="A80" s="59">
        <v>79</v>
      </c>
      <c r="B80" s="3" t="str">
        <f>IF('[1]Poloplast Comp'!$B80="","",'[1]Poloplast Comp'!$B80)</f>
        <v>PC0018</v>
      </c>
      <c r="C80" s="3" t="str">
        <f>IF(B80="","",'[1]Poloplast Comp'!$E80)</f>
        <v>PRV-165</v>
      </c>
      <c r="D80" s="3" t="str">
        <f>IF(B80="","",'[1]Poloplast Comp'!$F80)</f>
        <v>VARIOS</v>
      </c>
      <c r="E80" s="4">
        <f>IF(B80="","",VLOOKUP($C80,[2]Proveedores!$A$6:$C$224,3,FALSE))</f>
        <v>0</v>
      </c>
      <c r="F80" s="3" t="str">
        <f>IF(B80="","",'[1]Poloplast Comp'!$W80)</f>
        <v>FER-0113</v>
      </c>
      <c r="G80" s="3" t="str">
        <f>IF(B80="","",'[1]Poloplast Comp'!$AE80)</f>
        <v>TUERCA HEXAGONAL  Pavonada 1/2 X 11/16"</v>
      </c>
      <c r="H80" s="4" t="str">
        <f>IF(B80="","",'[1]Poloplast Comp'!$AF80)</f>
        <v>PZA</v>
      </c>
      <c r="I80" s="4" t="str">
        <f>IF(B80="","",'[1]Poloplast Comp'!$T80)</f>
        <v>Planeacion</v>
      </c>
      <c r="J80" s="4" t="str">
        <f>IF(B80="","",'[1]Poloplast Comp'!$U80)</f>
        <v>Varios</v>
      </c>
      <c r="K80" s="4" t="str">
        <f>IF(B80="","",'[1]Poloplast Comp'!$AC80)</f>
        <v>EM-S1</v>
      </c>
      <c r="L80" s="5">
        <f>IF(B80="","",'[1]Poloplast Comp'!$AD80)</f>
        <v>1</v>
      </c>
      <c r="M80" s="6">
        <f>IF(B80="","",'[1]Poloplast Comp'!$AB80)</f>
        <v>42377</v>
      </c>
      <c r="N80" s="49">
        <f t="shared" si="20"/>
        <v>42377</v>
      </c>
      <c r="O80" s="7">
        <f>IF(B80="","",'[1]Poloplast Comp'!$V80)</f>
        <v>100</v>
      </c>
      <c r="P80" s="10">
        <v>1.59</v>
      </c>
      <c r="Q80" s="11">
        <v>42376</v>
      </c>
      <c r="R80" s="36"/>
      <c r="S80" s="36" t="s">
        <v>84</v>
      </c>
      <c r="T80" s="12">
        <v>100</v>
      </c>
      <c r="U80" s="12">
        <v>1.59</v>
      </c>
      <c r="V80" s="41">
        <v>0</v>
      </c>
      <c r="W80" s="13">
        <f t="shared" si="22"/>
        <v>159</v>
      </c>
      <c r="X80" s="14"/>
      <c r="Y80" s="46"/>
      <c r="Z80" s="15"/>
      <c r="AA80" s="15"/>
      <c r="AB80" s="15">
        <f t="shared" si="23"/>
        <v>0</v>
      </c>
      <c r="AC80" s="42"/>
      <c r="AD80" s="16">
        <f t="shared" si="24"/>
        <v>0</v>
      </c>
      <c r="AE80" s="17"/>
      <c r="AF80" s="53"/>
      <c r="AG80" s="18"/>
      <c r="AH80" s="18"/>
      <c r="AI80" s="18">
        <f t="shared" si="25"/>
        <v>0</v>
      </c>
      <c r="AJ80" s="43"/>
      <c r="AK80" s="19">
        <f t="shared" si="26"/>
        <v>0</v>
      </c>
      <c r="AL80" s="14"/>
      <c r="AM80" s="46"/>
      <c r="AN80" s="15"/>
      <c r="AO80" s="15"/>
      <c r="AP80" s="15">
        <f t="shared" si="27"/>
        <v>0</v>
      </c>
      <c r="AQ80" s="42"/>
      <c r="AR80" s="16">
        <f t="shared" si="28"/>
        <v>0</v>
      </c>
      <c r="AS80" s="34" t="str">
        <f t="shared" si="29"/>
        <v>Ok</v>
      </c>
      <c r="AT80" s="34" t="str">
        <f t="shared" si="30"/>
        <v>A Tiempo</v>
      </c>
      <c r="AU80" s="34" t="str">
        <f t="shared" si="31"/>
        <v>Ok</v>
      </c>
      <c r="AV80" s="55">
        <f t="shared" si="32"/>
        <v>0</v>
      </c>
      <c r="AW80" s="57">
        <f t="shared" si="33"/>
        <v>1</v>
      </c>
      <c r="AX80" s="57" t="str">
        <f t="shared" si="34"/>
        <v>Ok</v>
      </c>
      <c r="AY80" s="55"/>
      <c r="AZ80" s="55"/>
      <c r="BA80" s="2">
        <f t="shared" si="35"/>
        <v>-1</v>
      </c>
      <c r="BB80" s="2">
        <f t="shared" si="36"/>
        <v>100</v>
      </c>
      <c r="BC80" s="2">
        <f t="shared" si="37"/>
        <v>0</v>
      </c>
      <c r="BD80" s="2">
        <f t="shared" si="38"/>
        <v>1.59</v>
      </c>
      <c r="BE80" s="2">
        <f t="shared" si="39"/>
        <v>0</v>
      </c>
    </row>
    <row r="81" spans="1:57" ht="12.75" customHeight="1" x14ac:dyDescent="0.2">
      <c r="A81" s="60">
        <v>80</v>
      </c>
      <c r="B81" s="3" t="str">
        <f>IF('[1]Poloplast Comp'!$B81="","",'[1]Poloplast Comp'!$B81)</f>
        <v>PC0018</v>
      </c>
      <c r="C81" s="3" t="str">
        <f>IF(B81="","",'[1]Poloplast Comp'!$E81)</f>
        <v>PRV-165</v>
      </c>
      <c r="D81" s="3" t="str">
        <f>IF(B81="","",'[1]Poloplast Comp'!$F81)</f>
        <v>VARIOS</v>
      </c>
      <c r="E81" s="4">
        <f>IF(B81="","",VLOOKUP($C81,[2]Proveedores!$A$6:$C$224,3,FALSE))</f>
        <v>0</v>
      </c>
      <c r="F81" s="3" t="str">
        <f>IF(B81="","",'[1]Poloplast Comp'!$W81)</f>
        <v>FER-0245</v>
      </c>
      <c r="G81" s="3" t="str">
        <f>IF(B81="","",'[1]Poloplast Comp'!$AE81)</f>
        <v>Remache pop 1/8" x 3/4"  1/8" X 3/4"</v>
      </c>
      <c r="H81" s="4" t="str">
        <f>IF(B81="","",'[1]Poloplast Comp'!$AF81)</f>
        <v>PZA</v>
      </c>
      <c r="I81" s="4" t="str">
        <f>IF(B81="","",'[1]Poloplast Comp'!$T81)</f>
        <v>Planeacion</v>
      </c>
      <c r="J81" s="4" t="str">
        <f>IF(B81="","",'[1]Poloplast Comp'!$U81)</f>
        <v>Varios</v>
      </c>
      <c r="K81" s="4" t="str">
        <f>IF(B81="","",'[1]Poloplast Comp'!$AC81)</f>
        <v>EM-S1</v>
      </c>
      <c r="L81" s="5">
        <f>IF(B81="","",'[1]Poloplast Comp'!$AD81)</f>
        <v>1</v>
      </c>
      <c r="M81" s="6">
        <f>IF(B81="","",'[1]Poloplast Comp'!$AB81)</f>
        <v>42377</v>
      </c>
      <c r="N81" s="49">
        <f t="shared" si="20"/>
        <v>42377</v>
      </c>
      <c r="O81" s="7">
        <f>IF(B81="","",'[1]Poloplast Comp'!$V81)</f>
        <v>200</v>
      </c>
      <c r="P81" s="10">
        <v>0.16300000000000001</v>
      </c>
      <c r="Q81" s="11">
        <v>42376</v>
      </c>
      <c r="R81" s="36"/>
      <c r="S81" s="36" t="s">
        <v>84</v>
      </c>
      <c r="T81" s="12">
        <v>200</v>
      </c>
      <c r="U81" s="12">
        <v>0.16300000000000001</v>
      </c>
      <c r="V81" s="41">
        <v>0</v>
      </c>
      <c r="W81" s="13">
        <f t="shared" si="22"/>
        <v>32.6</v>
      </c>
      <c r="X81" s="14"/>
      <c r="Y81" s="46"/>
      <c r="Z81" s="15"/>
      <c r="AA81" s="15"/>
      <c r="AB81" s="15">
        <f t="shared" si="23"/>
        <v>0</v>
      </c>
      <c r="AC81" s="42"/>
      <c r="AD81" s="16">
        <f t="shared" si="24"/>
        <v>0</v>
      </c>
      <c r="AE81" s="17"/>
      <c r="AF81" s="53"/>
      <c r="AG81" s="18"/>
      <c r="AH81" s="18"/>
      <c r="AI81" s="18">
        <f t="shared" si="25"/>
        <v>0</v>
      </c>
      <c r="AJ81" s="43"/>
      <c r="AK81" s="19">
        <f t="shared" si="26"/>
        <v>0</v>
      </c>
      <c r="AL81" s="14"/>
      <c r="AM81" s="46"/>
      <c r="AN81" s="15"/>
      <c r="AO81" s="15"/>
      <c r="AP81" s="15">
        <f t="shared" si="27"/>
        <v>0</v>
      </c>
      <c r="AQ81" s="42"/>
      <c r="AR81" s="16">
        <f t="shared" si="28"/>
        <v>0</v>
      </c>
      <c r="AS81" s="34" t="str">
        <f t="shared" si="29"/>
        <v>Ok</v>
      </c>
      <c r="AT81" s="34" t="str">
        <f t="shared" si="30"/>
        <v>A Tiempo</v>
      </c>
      <c r="AU81" s="34" t="str">
        <f t="shared" si="31"/>
        <v>Ok</v>
      </c>
      <c r="AV81" s="55">
        <f t="shared" si="32"/>
        <v>0</v>
      </c>
      <c r="AW81" s="57">
        <f t="shared" si="33"/>
        <v>1</v>
      </c>
      <c r="AX81" s="57" t="str">
        <f t="shared" si="34"/>
        <v>Ok</v>
      </c>
      <c r="AY81" s="55"/>
      <c r="AZ81" s="55"/>
      <c r="BA81" s="2">
        <f t="shared" si="35"/>
        <v>-1</v>
      </c>
      <c r="BB81" s="2">
        <f t="shared" si="36"/>
        <v>200</v>
      </c>
      <c r="BC81" s="2">
        <f t="shared" si="37"/>
        <v>0</v>
      </c>
      <c r="BD81" s="2">
        <f t="shared" si="38"/>
        <v>0.16300000000000001</v>
      </c>
      <c r="BE81" s="2">
        <f t="shared" si="39"/>
        <v>0</v>
      </c>
    </row>
    <row r="82" spans="1:57" ht="12.75" customHeight="1" x14ac:dyDescent="0.2">
      <c r="A82" s="59">
        <v>81</v>
      </c>
      <c r="B82" s="3" t="str">
        <f>IF('[1]Poloplast Comp'!$B82="","",'[1]Poloplast Comp'!$B82)</f>
        <v>PC0018</v>
      </c>
      <c r="C82" s="3" t="str">
        <f>IF(B82="","",'[1]Poloplast Comp'!$E82)</f>
        <v>PRV-165</v>
      </c>
      <c r="D82" s="3" t="str">
        <f>IF(B82="","",'[1]Poloplast Comp'!$F82)</f>
        <v>VARIOS</v>
      </c>
      <c r="E82" s="4">
        <f>IF(B82="","",VLOOKUP($C82,[2]Proveedores!$A$6:$C$224,3,FALSE))</f>
        <v>0</v>
      </c>
      <c r="F82" s="3" t="str">
        <f>IF(B82="","",'[1]Poloplast Comp'!$W82)</f>
        <v>HER-0152</v>
      </c>
      <c r="G82" s="3" t="str">
        <f>IF(B82="","",'[1]Poloplast Comp'!$AE82)</f>
        <v xml:space="preserve">MANERAL PARA MACHUELO 3/8"  </v>
      </c>
      <c r="H82" s="4" t="str">
        <f>IF(B82="","",'[1]Poloplast Comp'!$AF82)</f>
        <v>PZA</v>
      </c>
      <c r="I82" s="4" t="str">
        <f>IF(B82="","",'[1]Poloplast Comp'!$T82)</f>
        <v>Planeacion</v>
      </c>
      <c r="J82" s="4" t="str">
        <f>IF(B82="","",'[1]Poloplast Comp'!$U82)</f>
        <v>Varios</v>
      </c>
      <c r="K82" s="4" t="str">
        <f>IF(B82="","",'[1]Poloplast Comp'!$AC82)</f>
        <v>EM-S1</v>
      </c>
      <c r="L82" s="5">
        <f>IF(B82="","",'[1]Poloplast Comp'!$AD82)</f>
        <v>1</v>
      </c>
      <c r="M82" s="6">
        <f>IF(B82="","",'[1]Poloplast Comp'!$AB82)</f>
        <v>42384</v>
      </c>
      <c r="N82" s="49">
        <f t="shared" si="20"/>
        <v>42384</v>
      </c>
      <c r="O82" s="7">
        <f>IF(B82="","",'[1]Poloplast Comp'!$V82)</f>
        <v>2</v>
      </c>
      <c r="P82" s="10">
        <f>IF(B82="","",'[1]Poloplast Comp'!$X82)</f>
        <v>45</v>
      </c>
      <c r="Q82" s="11">
        <v>42376</v>
      </c>
      <c r="R82" s="36"/>
      <c r="S82" s="36" t="s">
        <v>84</v>
      </c>
      <c r="T82" s="12">
        <v>1</v>
      </c>
      <c r="U82" s="12">
        <v>62.07</v>
      </c>
      <c r="V82" s="41">
        <v>0</v>
      </c>
      <c r="W82" s="13">
        <f t="shared" si="22"/>
        <v>62.07</v>
      </c>
      <c r="X82" s="14">
        <v>42384</v>
      </c>
      <c r="Y82" s="46"/>
      <c r="Z82" s="15" t="s">
        <v>133</v>
      </c>
      <c r="AA82" s="15">
        <v>1</v>
      </c>
      <c r="AB82" s="15">
        <v>49.606665999999997</v>
      </c>
      <c r="AC82" s="42">
        <v>0</v>
      </c>
      <c r="AD82" s="16">
        <f t="shared" si="24"/>
        <v>49.606665999999997</v>
      </c>
      <c r="AE82" s="17"/>
      <c r="AF82" s="53"/>
      <c r="AG82" s="18"/>
      <c r="AH82" s="18"/>
      <c r="AI82" s="18">
        <f t="shared" si="25"/>
        <v>0</v>
      </c>
      <c r="AJ82" s="43"/>
      <c r="AK82" s="19">
        <f t="shared" si="26"/>
        <v>0</v>
      </c>
      <c r="AL82" s="14"/>
      <c r="AM82" s="46"/>
      <c r="AN82" s="15"/>
      <c r="AO82" s="15"/>
      <c r="AP82" s="15">
        <f t="shared" si="27"/>
        <v>0</v>
      </c>
      <c r="AQ82" s="42"/>
      <c r="AR82" s="16">
        <f t="shared" si="28"/>
        <v>0</v>
      </c>
      <c r="AS82" s="34" t="str">
        <f t="shared" si="29"/>
        <v>Ok</v>
      </c>
      <c r="AT82" s="34" t="str">
        <f t="shared" si="30"/>
        <v>A Tiempo</v>
      </c>
      <c r="AU82" s="34" t="str">
        <f t="shared" si="31"/>
        <v>Revisar Precio</v>
      </c>
      <c r="AV82" s="55">
        <f t="shared" si="32"/>
        <v>0</v>
      </c>
      <c r="AW82" s="57">
        <f t="shared" si="33"/>
        <v>1</v>
      </c>
      <c r="AX82" s="57" t="str">
        <f t="shared" si="34"/>
        <v>Ok</v>
      </c>
      <c r="AY82" s="55" t="s">
        <v>74</v>
      </c>
      <c r="AZ82" s="55" t="s">
        <v>78</v>
      </c>
      <c r="BA82" s="2">
        <f t="shared" si="35"/>
        <v>0</v>
      </c>
      <c r="BB82" s="2">
        <f t="shared" si="36"/>
        <v>2</v>
      </c>
      <c r="BC82" s="2">
        <f t="shared" si="37"/>
        <v>0</v>
      </c>
      <c r="BD82" s="2">
        <f t="shared" si="38"/>
        <v>55.838332999999999</v>
      </c>
      <c r="BE82" s="2">
        <f t="shared" si="39"/>
        <v>10.838332999999999</v>
      </c>
    </row>
    <row r="83" spans="1:57" ht="12.75" customHeight="1" x14ac:dyDescent="0.2">
      <c r="A83" s="60">
        <v>82</v>
      </c>
      <c r="B83" s="3" t="str">
        <f>IF('[1]Poloplast Comp'!$B83="","",'[1]Poloplast Comp'!$B83)</f>
        <v>PC0018</v>
      </c>
      <c r="C83" s="3" t="str">
        <f>IF(B83="","",'[1]Poloplast Comp'!$E83)</f>
        <v>PRV-165</v>
      </c>
      <c r="D83" s="3" t="str">
        <f>IF(B83="","",'[1]Poloplast Comp'!$F83)</f>
        <v>VARIOS</v>
      </c>
      <c r="E83" s="4">
        <f>IF(B83="","",VLOOKUP($C83,[2]Proveedores!$A$6:$C$224,3,FALSE))</f>
        <v>0</v>
      </c>
      <c r="F83" s="3" t="str">
        <f>IF(B83="","",'[1]Poloplast Comp'!$W83)</f>
        <v>LIM-0002</v>
      </c>
      <c r="G83" s="3" t="str">
        <f>IF(B83="","",'[1]Poloplast Comp'!$AE83)</f>
        <v xml:space="preserve">COSTAL  </v>
      </c>
      <c r="H83" s="4" t="str">
        <f>IF(B83="","",'[1]Poloplast Comp'!$AF83)</f>
        <v>PZA</v>
      </c>
      <c r="I83" s="4" t="str">
        <f>IF(B83="","",'[1]Poloplast Comp'!$T83)</f>
        <v>Planeacion</v>
      </c>
      <c r="J83" s="4" t="str">
        <f>IF(B83="","",'[1]Poloplast Comp'!$U83)</f>
        <v>Varios</v>
      </c>
      <c r="K83" s="4" t="str">
        <f>IF(B83="","",'[1]Poloplast Comp'!$AC83)</f>
        <v>EM-S1</v>
      </c>
      <c r="L83" s="5">
        <f>IF(B83="","",'[1]Poloplast Comp'!$AD83)</f>
        <v>1</v>
      </c>
      <c r="M83" s="6">
        <f>IF(B83="","",'[1]Poloplast Comp'!$AB83)</f>
        <v>42377</v>
      </c>
      <c r="N83" s="49">
        <f t="shared" si="20"/>
        <v>42377</v>
      </c>
      <c r="O83" s="7">
        <f>IF(B83="","",'[1]Poloplast Comp'!$V83)</f>
        <v>200</v>
      </c>
      <c r="P83" s="10">
        <f>IF(B83="","",'[1]Poloplast Comp'!$X83)</f>
        <v>2.8</v>
      </c>
      <c r="Q83" s="11">
        <v>42376</v>
      </c>
      <c r="R83" s="36">
        <v>1100</v>
      </c>
      <c r="S83" s="36"/>
      <c r="T83" s="12">
        <v>200</v>
      </c>
      <c r="U83" s="12">
        <f t="shared" si="21"/>
        <v>2.8</v>
      </c>
      <c r="V83" s="41">
        <v>0</v>
      </c>
      <c r="W83" s="13">
        <f t="shared" si="22"/>
        <v>560</v>
      </c>
      <c r="X83" s="14"/>
      <c r="Y83" s="46"/>
      <c r="Z83" s="15"/>
      <c r="AA83" s="15"/>
      <c r="AB83" s="15">
        <f t="shared" si="23"/>
        <v>0</v>
      </c>
      <c r="AC83" s="42"/>
      <c r="AD83" s="16">
        <f t="shared" si="24"/>
        <v>0</v>
      </c>
      <c r="AE83" s="17"/>
      <c r="AF83" s="53"/>
      <c r="AG83" s="18"/>
      <c r="AH83" s="18"/>
      <c r="AI83" s="18">
        <f t="shared" si="25"/>
        <v>0</v>
      </c>
      <c r="AJ83" s="43"/>
      <c r="AK83" s="19">
        <f t="shared" si="26"/>
        <v>0</v>
      </c>
      <c r="AL83" s="14"/>
      <c r="AM83" s="46"/>
      <c r="AN83" s="15"/>
      <c r="AO83" s="15"/>
      <c r="AP83" s="15">
        <f t="shared" si="27"/>
        <v>0</v>
      </c>
      <c r="AQ83" s="42"/>
      <c r="AR83" s="16">
        <f t="shared" si="28"/>
        <v>0</v>
      </c>
      <c r="AS83" s="34" t="str">
        <f t="shared" si="29"/>
        <v>Ok</v>
      </c>
      <c r="AT83" s="34" t="str">
        <f t="shared" si="30"/>
        <v>A Tiempo</v>
      </c>
      <c r="AU83" s="34" t="str">
        <f t="shared" si="31"/>
        <v>Ok</v>
      </c>
      <c r="AV83" s="55">
        <f t="shared" si="32"/>
        <v>0</v>
      </c>
      <c r="AW83" s="57">
        <f t="shared" si="33"/>
        <v>1</v>
      </c>
      <c r="AX83" s="57" t="str">
        <f t="shared" si="34"/>
        <v>Pendiente Factura</v>
      </c>
      <c r="AY83" s="55"/>
      <c r="AZ83" s="55"/>
      <c r="BA83" s="2">
        <f t="shared" si="35"/>
        <v>-1</v>
      </c>
      <c r="BB83" s="2">
        <f t="shared" si="36"/>
        <v>200</v>
      </c>
      <c r="BC83" s="2">
        <f t="shared" si="37"/>
        <v>0</v>
      </c>
      <c r="BD83" s="2">
        <f t="shared" si="38"/>
        <v>2.8</v>
      </c>
      <c r="BE83" s="2">
        <f t="shared" si="39"/>
        <v>0</v>
      </c>
    </row>
    <row r="84" spans="1:57" ht="12.75" customHeight="1" x14ac:dyDescent="0.2">
      <c r="A84" s="59">
        <v>83</v>
      </c>
      <c r="B84" s="3" t="str">
        <f>IF('[1]Poloplast Comp'!$B84="","",'[1]Poloplast Comp'!$B84)</f>
        <v>PC0018</v>
      </c>
      <c r="C84" s="3" t="str">
        <f>IF(B84="","",'[1]Poloplast Comp'!$E84)</f>
        <v>PRV-165</v>
      </c>
      <c r="D84" s="3" t="str">
        <f>IF(B84="","",'[1]Poloplast Comp'!$F84)</f>
        <v>VARIOS</v>
      </c>
      <c r="E84" s="4">
        <f>IF(B84="","",VLOOKUP($C84,[2]Proveedores!$A$6:$C$224,3,FALSE))</f>
        <v>0</v>
      </c>
      <c r="F84" s="3" t="str">
        <f>IF(B84="","",'[1]Poloplast Comp'!$W84)</f>
        <v>MAD-0075</v>
      </c>
      <c r="G84" s="3" t="str">
        <f>IF(B84="","",'[1]Poloplast Comp'!$AE84)</f>
        <v xml:space="preserve">GASOLINA  </v>
      </c>
      <c r="H84" s="4" t="str">
        <f>IF(B84="","",'[1]Poloplast Comp'!$AF84)</f>
        <v>LTS</v>
      </c>
      <c r="I84" s="4" t="str">
        <f>IF(B84="","",'[1]Poloplast Comp'!$T84)</f>
        <v>Planeacion</v>
      </c>
      <c r="J84" s="4" t="str">
        <f>IF(B84="","",'[1]Poloplast Comp'!$U84)</f>
        <v>Varios</v>
      </c>
      <c r="K84" s="4" t="str">
        <f>IF(B84="","",'[1]Poloplast Comp'!$AC84)</f>
        <v>EM-S1</v>
      </c>
      <c r="L84" s="5">
        <f>IF(B84="","",'[1]Poloplast Comp'!$AD84)</f>
        <v>1</v>
      </c>
      <c r="M84" s="6">
        <f>IF(B84="","",'[1]Poloplast Comp'!$AB84)</f>
        <v>42377</v>
      </c>
      <c r="N84" s="49">
        <f t="shared" si="20"/>
        <v>42377</v>
      </c>
      <c r="O84" s="7">
        <f>IF(B84="","",'[1]Poloplast Comp'!$V84)</f>
        <v>15</v>
      </c>
      <c r="P84" s="10">
        <v>11.395434</v>
      </c>
      <c r="Q84" s="11">
        <v>42376</v>
      </c>
      <c r="R84" s="36"/>
      <c r="S84" s="36" t="s">
        <v>85</v>
      </c>
      <c r="T84" s="12">
        <v>15</v>
      </c>
      <c r="U84" s="12">
        <v>11.395434</v>
      </c>
      <c r="V84" s="41">
        <v>0</v>
      </c>
      <c r="W84" s="13">
        <f t="shared" si="22"/>
        <v>170.93151</v>
      </c>
      <c r="X84" s="14"/>
      <c r="Y84" s="46"/>
      <c r="Z84" s="15"/>
      <c r="AA84" s="15"/>
      <c r="AB84" s="15">
        <f t="shared" si="23"/>
        <v>0</v>
      </c>
      <c r="AC84" s="42"/>
      <c r="AD84" s="16">
        <f t="shared" si="24"/>
        <v>0</v>
      </c>
      <c r="AE84" s="17"/>
      <c r="AF84" s="53"/>
      <c r="AG84" s="18"/>
      <c r="AH84" s="18"/>
      <c r="AI84" s="18">
        <f t="shared" si="25"/>
        <v>0</v>
      </c>
      <c r="AJ84" s="43"/>
      <c r="AK84" s="19">
        <f t="shared" si="26"/>
        <v>0</v>
      </c>
      <c r="AL84" s="14"/>
      <c r="AM84" s="46"/>
      <c r="AN84" s="15"/>
      <c r="AO84" s="15"/>
      <c r="AP84" s="15">
        <f t="shared" si="27"/>
        <v>0</v>
      </c>
      <c r="AQ84" s="42"/>
      <c r="AR84" s="16">
        <f t="shared" si="28"/>
        <v>0</v>
      </c>
      <c r="AS84" s="34" t="str">
        <f t="shared" si="29"/>
        <v>Ok</v>
      </c>
      <c r="AT84" s="34" t="str">
        <f t="shared" si="30"/>
        <v>A Tiempo</v>
      </c>
      <c r="AU84" s="34" t="str">
        <f t="shared" si="31"/>
        <v>Ok</v>
      </c>
      <c r="AV84" s="55">
        <f t="shared" si="32"/>
        <v>0</v>
      </c>
      <c r="AW84" s="57">
        <f t="shared" si="33"/>
        <v>1</v>
      </c>
      <c r="AX84" s="57" t="str">
        <f t="shared" si="34"/>
        <v>Ok</v>
      </c>
      <c r="AY84" s="55"/>
      <c r="AZ84" s="55"/>
      <c r="BA84" s="2">
        <f t="shared" si="35"/>
        <v>-1</v>
      </c>
      <c r="BB84" s="2">
        <f t="shared" si="36"/>
        <v>15</v>
      </c>
      <c r="BC84" s="2">
        <f t="shared" si="37"/>
        <v>0</v>
      </c>
      <c r="BD84" s="2">
        <f t="shared" si="38"/>
        <v>11.395434</v>
      </c>
      <c r="BE84" s="2">
        <f t="shared" si="39"/>
        <v>0</v>
      </c>
    </row>
    <row r="85" spans="1:57" ht="12.75" customHeight="1" x14ac:dyDescent="0.2">
      <c r="A85" s="60">
        <v>84</v>
      </c>
      <c r="B85" s="3" t="str">
        <f>IF('[1]Poloplast Comp'!$B85="","",'[1]Poloplast Comp'!$B85)</f>
        <v>PC0018</v>
      </c>
      <c r="C85" s="3" t="str">
        <f>IF(B85="","",'[1]Poloplast Comp'!$E85)</f>
        <v>PRV-165</v>
      </c>
      <c r="D85" s="3" t="str">
        <f>IF(B85="","",'[1]Poloplast Comp'!$F85)</f>
        <v>VARIOS</v>
      </c>
      <c r="E85" s="4">
        <f>IF(B85="","",VLOOKUP($C85,[2]Proveedores!$A$6:$C$224,3,FALSE))</f>
        <v>0</v>
      </c>
      <c r="F85" s="3" t="str">
        <f>IF(B85="","",'[1]Poloplast Comp'!$W85)</f>
        <v>MAD-0190</v>
      </c>
      <c r="G85" s="3" t="str">
        <f>IF(B85="","",'[1]Poloplast Comp'!$AE85)</f>
        <v>REMACHE 3/16" LARGO</v>
      </c>
      <c r="H85" s="4" t="str">
        <f>IF(B85="","",'[1]Poloplast Comp'!$AF85)</f>
        <v>PZA</v>
      </c>
      <c r="I85" s="4" t="str">
        <f>IF(B85="","",'[1]Poloplast Comp'!$T85)</f>
        <v>Planeacion</v>
      </c>
      <c r="J85" s="4" t="str">
        <f>IF(B85="","",'[1]Poloplast Comp'!$U85)</f>
        <v>Varios</v>
      </c>
      <c r="K85" s="4" t="str">
        <f>IF(B85="","",'[1]Poloplast Comp'!$AC85)</f>
        <v>EM-S1</v>
      </c>
      <c r="L85" s="5">
        <f>IF(B85="","",'[1]Poloplast Comp'!$AD85)</f>
        <v>1</v>
      </c>
      <c r="M85" s="6">
        <f>IF(B85="","",'[1]Poloplast Comp'!$AB85)</f>
        <v>42377</v>
      </c>
      <c r="N85" s="49">
        <f t="shared" si="20"/>
        <v>42377</v>
      </c>
      <c r="O85" s="7">
        <f>IF(B85="","",'[1]Poloplast Comp'!$V85)</f>
        <v>100</v>
      </c>
      <c r="P85" s="10">
        <v>0.38</v>
      </c>
      <c r="Q85" s="11">
        <v>42376</v>
      </c>
      <c r="R85" s="36"/>
      <c r="S85" s="36" t="s">
        <v>84</v>
      </c>
      <c r="T85" s="12">
        <v>100</v>
      </c>
      <c r="U85" s="12">
        <v>0.38</v>
      </c>
      <c r="V85" s="41">
        <v>0</v>
      </c>
      <c r="W85" s="13">
        <f t="shared" si="22"/>
        <v>38</v>
      </c>
      <c r="X85" s="14"/>
      <c r="Y85" s="46"/>
      <c r="Z85" s="15"/>
      <c r="AA85" s="15"/>
      <c r="AB85" s="15">
        <f t="shared" si="23"/>
        <v>0</v>
      </c>
      <c r="AC85" s="42"/>
      <c r="AD85" s="16">
        <f t="shared" si="24"/>
        <v>0</v>
      </c>
      <c r="AE85" s="17"/>
      <c r="AF85" s="53"/>
      <c r="AG85" s="18"/>
      <c r="AH85" s="18"/>
      <c r="AI85" s="18">
        <f t="shared" si="25"/>
        <v>0</v>
      </c>
      <c r="AJ85" s="43"/>
      <c r="AK85" s="19">
        <f t="shared" si="26"/>
        <v>0</v>
      </c>
      <c r="AL85" s="14"/>
      <c r="AM85" s="46"/>
      <c r="AN85" s="15"/>
      <c r="AO85" s="15"/>
      <c r="AP85" s="15">
        <f t="shared" si="27"/>
        <v>0</v>
      </c>
      <c r="AQ85" s="42"/>
      <c r="AR85" s="16">
        <f t="shared" si="28"/>
        <v>0</v>
      </c>
      <c r="AS85" s="34" t="str">
        <f t="shared" si="29"/>
        <v>Ok</v>
      </c>
      <c r="AT85" s="34" t="str">
        <f t="shared" si="30"/>
        <v>A Tiempo</v>
      </c>
      <c r="AU85" s="34" t="str">
        <f t="shared" si="31"/>
        <v>Ok</v>
      </c>
      <c r="AV85" s="55">
        <f t="shared" si="32"/>
        <v>0</v>
      </c>
      <c r="AW85" s="57">
        <f t="shared" si="33"/>
        <v>1</v>
      </c>
      <c r="AX85" s="57" t="str">
        <f t="shared" si="34"/>
        <v>Ok</v>
      </c>
      <c r="AY85" s="55"/>
      <c r="AZ85" s="55"/>
      <c r="BA85" s="2">
        <f t="shared" si="35"/>
        <v>-1</v>
      </c>
      <c r="BB85" s="2">
        <f t="shared" si="36"/>
        <v>100</v>
      </c>
      <c r="BC85" s="2">
        <f t="shared" si="37"/>
        <v>0</v>
      </c>
      <c r="BD85" s="2">
        <f t="shared" si="38"/>
        <v>0.38</v>
      </c>
      <c r="BE85" s="2">
        <f t="shared" si="39"/>
        <v>0</v>
      </c>
    </row>
    <row r="86" spans="1:57" ht="12.75" customHeight="1" x14ac:dyDescent="0.2">
      <c r="A86" s="59">
        <v>85</v>
      </c>
      <c r="B86" s="3" t="str">
        <f>IF('[1]Poloplast Comp'!$B86="","",'[1]Poloplast Comp'!$B86)</f>
        <v>PC0019</v>
      </c>
      <c r="C86" s="3" t="str">
        <f>IF(B86="","",'[1]Poloplast Comp'!$E86)</f>
        <v>PRV-064</v>
      </c>
      <c r="D86" s="3" t="str">
        <f>IF(B86="","",'[1]Poloplast Comp'!$F86)</f>
        <v>ROQUE INTERNACIONAL S.A. DE C.V</v>
      </c>
      <c r="E86" s="4">
        <f>IF(B86="","",VLOOKUP($C86,[2]Proveedores!$A$6:$C$224,3,FALSE))</f>
        <v>0</v>
      </c>
      <c r="F86" s="3" t="str">
        <f>IF(B86="","",'[1]Poloplast Comp'!$W86)</f>
        <v>HER-0053</v>
      </c>
      <c r="G86" s="3" t="str">
        <f>IF(B86="","",'[1]Poloplast Comp'!$AE86)</f>
        <v xml:space="preserve">TRAPO INDUSTRIAL  </v>
      </c>
      <c r="H86" s="4" t="str">
        <f>IF(B86="","",'[1]Poloplast Comp'!$AF86)</f>
        <v>KGS</v>
      </c>
      <c r="I86" s="4" t="str">
        <f>IF(B86="","",'[1]Poloplast Comp'!$T86)</f>
        <v>Planeacion</v>
      </c>
      <c r="J86" s="4" t="str">
        <f>IF(B86="","",'[1]Poloplast Comp'!$U86)</f>
        <v>Varios</v>
      </c>
      <c r="K86" s="4" t="str">
        <f>IF(B86="","",'[1]Poloplast Comp'!$AC86)</f>
        <v>EM-S1</v>
      </c>
      <c r="L86" s="5">
        <f>IF(B86="","",'[1]Poloplast Comp'!$AD86)</f>
        <v>1</v>
      </c>
      <c r="M86" s="6">
        <f>IF(B86="","",'[1]Poloplast Comp'!$AB86)</f>
        <v>42377</v>
      </c>
      <c r="N86" s="49">
        <f t="shared" si="20"/>
        <v>42377</v>
      </c>
      <c r="O86" s="7">
        <f>IF(B86="","",'[1]Poloplast Comp'!$V86)</f>
        <v>100</v>
      </c>
      <c r="P86" s="10">
        <f>IF(B86="","",'[1]Poloplast Comp'!$X86)</f>
        <v>19.5</v>
      </c>
      <c r="Q86" s="11">
        <v>42377</v>
      </c>
      <c r="R86" s="36"/>
      <c r="S86" s="36">
        <v>33363</v>
      </c>
      <c r="T86" s="12">
        <v>100</v>
      </c>
      <c r="U86" s="12">
        <f t="shared" si="21"/>
        <v>19.5</v>
      </c>
      <c r="V86" s="41">
        <v>0</v>
      </c>
      <c r="W86" s="13">
        <f t="shared" si="22"/>
        <v>1950</v>
      </c>
      <c r="X86" s="14"/>
      <c r="Y86" s="46"/>
      <c r="Z86" s="15"/>
      <c r="AA86" s="15"/>
      <c r="AB86" s="15">
        <f t="shared" si="23"/>
        <v>0</v>
      </c>
      <c r="AC86" s="42"/>
      <c r="AD86" s="16">
        <f t="shared" si="24"/>
        <v>0</v>
      </c>
      <c r="AE86" s="17"/>
      <c r="AF86" s="53"/>
      <c r="AG86" s="18"/>
      <c r="AH86" s="18"/>
      <c r="AI86" s="18">
        <f t="shared" si="25"/>
        <v>0</v>
      </c>
      <c r="AJ86" s="43"/>
      <c r="AK86" s="19">
        <f t="shared" si="26"/>
        <v>0</v>
      </c>
      <c r="AL86" s="14"/>
      <c r="AM86" s="46"/>
      <c r="AN86" s="15"/>
      <c r="AO86" s="15"/>
      <c r="AP86" s="15">
        <f t="shared" si="27"/>
        <v>0</v>
      </c>
      <c r="AQ86" s="42"/>
      <c r="AR86" s="16">
        <f t="shared" si="28"/>
        <v>0</v>
      </c>
      <c r="AS86" s="34" t="str">
        <f t="shared" si="29"/>
        <v>Ok</v>
      </c>
      <c r="AT86" s="34" t="str">
        <f t="shared" si="30"/>
        <v>A Tiempo</v>
      </c>
      <c r="AU86" s="34" t="str">
        <f t="shared" si="31"/>
        <v>Ok</v>
      </c>
      <c r="AV86" s="55">
        <f t="shared" si="32"/>
        <v>0</v>
      </c>
      <c r="AW86" s="57">
        <f t="shared" si="33"/>
        <v>1</v>
      </c>
      <c r="AX86" s="57" t="str">
        <f t="shared" si="34"/>
        <v>Ok</v>
      </c>
      <c r="AY86" s="55"/>
      <c r="AZ86" s="55"/>
      <c r="BA86" s="2">
        <f t="shared" si="35"/>
        <v>0</v>
      </c>
      <c r="BB86" s="2">
        <f t="shared" si="36"/>
        <v>100</v>
      </c>
      <c r="BC86" s="2">
        <f t="shared" si="37"/>
        <v>0</v>
      </c>
      <c r="BD86" s="2">
        <f t="shared" si="38"/>
        <v>19.5</v>
      </c>
      <c r="BE86" s="2">
        <f t="shared" si="39"/>
        <v>0</v>
      </c>
    </row>
    <row r="87" spans="1:57" ht="12.75" customHeight="1" x14ac:dyDescent="0.2">
      <c r="A87" s="60">
        <v>86</v>
      </c>
      <c r="B87" s="3" t="str">
        <f>IF('[1]Poloplast Comp'!$B87="","",'[1]Poloplast Comp'!$B87)</f>
        <v>PC0020</v>
      </c>
      <c r="C87" s="3" t="str">
        <f>IF(B87="","",'[1]Poloplast Comp'!$E87)</f>
        <v>PRV-209</v>
      </c>
      <c r="D87" s="3" t="str">
        <f>IF(B87="","",'[1]Poloplast Comp'!$F87)</f>
        <v>NACIONAL DE BISAGRAS</v>
      </c>
      <c r="E87" s="4">
        <f>IF(B87="","",VLOOKUP($C87,[2]Proveedores!$A$6:$C$224,3,FALSE))</f>
        <v>0</v>
      </c>
      <c r="F87" s="3" t="str">
        <f>IF(B87="","",'[1]Poloplast Comp'!$W87)</f>
        <v>CYA-0002</v>
      </c>
      <c r="G87" s="3" t="str">
        <f>IF(B87="","",'[1]Poloplast Comp'!$AE87)</f>
        <v xml:space="preserve">BISAGRA DE PIANO, 1 1/4", Cal 18 Dorada </v>
      </c>
      <c r="H87" s="4" t="str">
        <f>IF(B87="","",'[1]Poloplast Comp'!$AF87)</f>
        <v>TRAMO 3M</v>
      </c>
      <c r="I87" s="4" t="str">
        <f>IF(B87="","",'[1]Poloplast Comp'!$T87)</f>
        <v>Planeacion</v>
      </c>
      <c r="J87" s="4" t="str">
        <f>IF(B87="","",'[1]Poloplast Comp'!$U87)</f>
        <v>Varios</v>
      </c>
      <c r="K87" s="4" t="str">
        <f>IF(B87="","",'[1]Poloplast Comp'!$AC87)</f>
        <v>EM-S1</v>
      </c>
      <c r="L87" s="5">
        <f>IF(B87="","",'[1]Poloplast Comp'!$AD87)</f>
        <v>1</v>
      </c>
      <c r="M87" s="6">
        <v>42381</v>
      </c>
      <c r="N87" s="49">
        <f t="shared" si="20"/>
        <v>42381</v>
      </c>
      <c r="O87" s="7">
        <f>IF(B87="","",'[1]Poloplast Comp'!$V87)</f>
        <v>20</v>
      </c>
      <c r="P87" s="10">
        <f>IF(B87="","",'[1]Poloplast Comp'!$X87)</f>
        <v>106.85</v>
      </c>
      <c r="Q87" s="11">
        <v>42381</v>
      </c>
      <c r="R87" s="36"/>
      <c r="S87" s="36">
        <v>435</v>
      </c>
      <c r="T87" s="12">
        <v>20</v>
      </c>
      <c r="U87" s="12">
        <v>132.29</v>
      </c>
      <c r="V87" s="41">
        <v>0</v>
      </c>
      <c r="W87" s="13">
        <f t="shared" si="22"/>
        <v>2645.7999999999997</v>
      </c>
      <c r="X87" s="14"/>
      <c r="Y87" s="46"/>
      <c r="Z87" s="15"/>
      <c r="AA87" s="15"/>
      <c r="AB87" s="15">
        <f t="shared" si="23"/>
        <v>0</v>
      </c>
      <c r="AC87" s="42"/>
      <c r="AD87" s="16">
        <f t="shared" si="24"/>
        <v>0</v>
      </c>
      <c r="AE87" s="17"/>
      <c r="AF87" s="53"/>
      <c r="AG87" s="18"/>
      <c r="AH87" s="18"/>
      <c r="AI87" s="18">
        <f t="shared" si="25"/>
        <v>0</v>
      </c>
      <c r="AJ87" s="43"/>
      <c r="AK87" s="19">
        <f t="shared" si="26"/>
        <v>0</v>
      </c>
      <c r="AL87" s="14"/>
      <c r="AM87" s="46"/>
      <c r="AN87" s="15"/>
      <c r="AO87" s="15"/>
      <c r="AP87" s="15">
        <f t="shared" si="27"/>
        <v>0</v>
      </c>
      <c r="AQ87" s="42"/>
      <c r="AR87" s="16">
        <f t="shared" si="28"/>
        <v>0</v>
      </c>
      <c r="AS87" s="34" t="str">
        <f t="shared" si="29"/>
        <v>Ok</v>
      </c>
      <c r="AT87" s="34" t="str">
        <f t="shared" si="30"/>
        <v>A Tiempo</v>
      </c>
      <c r="AU87" s="34" t="str">
        <f t="shared" si="31"/>
        <v>Revisar Precio</v>
      </c>
      <c r="AV87" s="55">
        <f t="shared" si="32"/>
        <v>0</v>
      </c>
      <c r="AW87" s="57">
        <f t="shared" si="33"/>
        <v>1</v>
      </c>
      <c r="AX87" s="57" t="str">
        <f t="shared" si="34"/>
        <v>Ok</v>
      </c>
      <c r="AY87" s="55" t="s">
        <v>105</v>
      </c>
      <c r="AZ87" s="55" t="s">
        <v>78</v>
      </c>
      <c r="BA87" s="2">
        <f t="shared" si="35"/>
        <v>0</v>
      </c>
      <c r="BB87" s="2">
        <f t="shared" si="36"/>
        <v>20</v>
      </c>
      <c r="BC87" s="2">
        <f t="shared" si="37"/>
        <v>0</v>
      </c>
      <c r="BD87" s="2">
        <f t="shared" si="38"/>
        <v>132.29</v>
      </c>
      <c r="BE87" s="2">
        <f t="shared" si="39"/>
        <v>25.439999999999998</v>
      </c>
    </row>
    <row r="88" spans="1:57" ht="12.75" customHeight="1" x14ac:dyDescent="0.2">
      <c r="A88" s="59">
        <v>87</v>
      </c>
      <c r="B88" s="3" t="str">
        <f>IF('[1]Poloplast Comp'!$B88="","",'[1]Poloplast Comp'!$B88)</f>
        <v>PC0021</v>
      </c>
      <c r="C88" s="3" t="str">
        <f>IF(B88="","",'[1]Poloplast Comp'!$E88)</f>
        <v>PRV-024</v>
      </c>
      <c r="D88" s="3" t="str">
        <f>IF(B88="","",'[1]Poloplast Comp'!$F88)</f>
        <v>MAURICIO GONZALEZ ZAMORA(HELTI HERRAMIENTAS)</v>
      </c>
      <c r="E88" s="4">
        <f>IF(B88="","",VLOOKUP($C88,[2]Proveedores!$A$6:$C$224,3,FALSE))</f>
        <v>0</v>
      </c>
      <c r="F88" s="3" t="str">
        <f>IF(B88="","",'[1]Poloplast Comp'!$W88)</f>
        <v>HER-0016</v>
      </c>
      <c r="G88" s="3" t="str">
        <f>IF(B88="","",'[1]Poloplast Comp'!$AE88)</f>
        <v xml:space="preserve">DISCO DE CORTE A761  </v>
      </c>
      <c r="H88" s="4" t="str">
        <f>IF(B88="","",'[1]Poloplast Comp'!$AF88)</f>
        <v>PZA</v>
      </c>
      <c r="I88" s="4" t="str">
        <f>IF(B88="","",'[1]Poloplast Comp'!$T88)</f>
        <v>Planeacion</v>
      </c>
      <c r="J88" s="4" t="str">
        <f>IF(B88="","",'[1]Poloplast Comp'!$U88)</f>
        <v>Varios</v>
      </c>
      <c r="K88" s="4" t="str">
        <f>IF(B88="","",'[1]Poloplast Comp'!$AC88)</f>
        <v>EM-S1</v>
      </c>
      <c r="L88" s="5">
        <f>IF(B88="","",'[1]Poloplast Comp'!$AD88)</f>
        <v>1</v>
      </c>
      <c r="M88" s="6">
        <f>IF(B88="","",'[1]Poloplast Comp'!$AB88)</f>
        <v>42380</v>
      </c>
      <c r="N88" s="49">
        <f t="shared" si="20"/>
        <v>42380</v>
      </c>
      <c r="O88" s="7">
        <f>IF(B88="","",'[1]Poloplast Comp'!$V88)</f>
        <v>20</v>
      </c>
      <c r="P88" s="10">
        <f>IF(B88="","",'[1]Poloplast Comp'!$X88)</f>
        <v>23.83</v>
      </c>
      <c r="Q88" s="11">
        <v>42376</v>
      </c>
      <c r="R88" s="36">
        <v>1211</v>
      </c>
      <c r="S88" s="36" t="s">
        <v>118</v>
      </c>
      <c r="T88" s="12">
        <v>13</v>
      </c>
      <c r="U88" s="12">
        <v>22.83</v>
      </c>
      <c r="V88" s="41">
        <v>0</v>
      </c>
      <c r="W88" s="13">
        <f t="shared" si="22"/>
        <v>296.78999999999996</v>
      </c>
      <c r="X88" s="14">
        <v>42382</v>
      </c>
      <c r="Y88" s="46"/>
      <c r="Z88" s="15" t="s">
        <v>118</v>
      </c>
      <c r="AA88" s="15">
        <v>7</v>
      </c>
      <c r="AB88" s="15">
        <v>22.83</v>
      </c>
      <c r="AC88" s="42">
        <v>0</v>
      </c>
      <c r="AD88" s="16">
        <f t="shared" si="24"/>
        <v>159.81</v>
      </c>
      <c r="AE88" s="17"/>
      <c r="AF88" s="53"/>
      <c r="AG88" s="18"/>
      <c r="AH88" s="18"/>
      <c r="AI88" s="18">
        <f t="shared" si="25"/>
        <v>0</v>
      </c>
      <c r="AJ88" s="43"/>
      <c r="AK88" s="19">
        <f t="shared" si="26"/>
        <v>0</v>
      </c>
      <c r="AL88" s="14"/>
      <c r="AM88" s="46"/>
      <c r="AN88" s="15"/>
      <c r="AO88" s="15"/>
      <c r="AP88" s="15">
        <f t="shared" si="27"/>
        <v>0</v>
      </c>
      <c r="AQ88" s="42"/>
      <c r="AR88" s="16">
        <f t="shared" si="28"/>
        <v>0</v>
      </c>
      <c r="AS88" s="34" t="str">
        <f t="shared" si="29"/>
        <v>Ok</v>
      </c>
      <c r="AT88" s="34" t="str">
        <f t="shared" si="30"/>
        <v>Atrasado</v>
      </c>
      <c r="AU88" s="34" t="str">
        <f t="shared" si="31"/>
        <v>Revisar Precio</v>
      </c>
      <c r="AV88" s="55">
        <f t="shared" si="32"/>
        <v>2</v>
      </c>
      <c r="AW88" s="57">
        <f t="shared" si="33"/>
        <v>1</v>
      </c>
      <c r="AX88" s="57" t="str">
        <f t="shared" si="34"/>
        <v>Ok</v>
      </c>
      <c r="AY88" s="55" t="s">
        <v>69</v>
      </c>
      <c r="AZ88" s="55" t="s">
        <v>74</v>
      </c>
      <c r="BA88" s="2">
        <f t="shared" si="35"/>
        <v>2</v>
      </c>
      <c r="BB88" s="2">
        <f t="shared" si="36"/>
        <v>20</v>
      </c>
      <c r="BC88" s="2">
        <f t="shared" si="37"/>
        <v>0</v>
      </c>
      <c r="BD88" s="2">
        <f t="shared" si="38"/>
        <v>22.83</v>
      </c>
      <c r="BE88" s="2">
        <f t="shared" si="39"/>
        <v>-1</v>
      </c>
    </row>
    <row r="89" spans="1:57" ht="12.75" customHeight="1" x14ac:dyDescent="0.2">
      <c r="A89" s="60">
        <v>88</v>
      </c>
      <c r="B89" s="3" t="str">
        <f>IF('[1]Poloplast Comp'!$B89="","",'[1]Poloplast Comp'!$B89)</f>
        <v>PC0021</v>
      </c>
      <c r="C89" s="3" t="str">
        <f>IF(B89="","",'[1]Poloplast Comp'!$E89)</f>
        <v>PRV-024</v>
      </c>
      <c r="D89" s="3" t="str">
        <f>IF(B89="","",'[1]Poloplast Comp'!$F89)</f>
        <v>MAURICIO GONZALEZ ZAMORA(HELTI HERRAMIENTAS)</v>
      </c>
      <c r="E89" s="4">
        <f>IF(B89="","",VLOOKUP($C89,[2]Proveedores!$A$6:$C$224,3,FALSE))</f>
        <v>0</v>
      </c>
      <c r="F89" s="3" t="str">
        <f>IF(B89="","",'[1]Poloplast Comp'!$W89)</f>
        <v>INR-0019</v>
      </c>
      <c r="G89" s="3" t="str">
        <f>IF(B89="","",'[1]Poloplast Comp'!$AE89)</f>
        <v xml:space="preserve">RESPALDO DE GOMA P/MINI ESMERIL  </v>
      </c>
      <c r="H89" s="4" t="str">
        <f>IF(B89="","",'[1]Poloplast Comp'!$AF89)</f>
        <v>PZA</v>
      </c>
      <c r="I89" s="4" t="str">
        <f>IF(B89="","",'[1]Poloplast Comp'!$T89)</f>
        <v>Planeacion</v>
      </c>
      <c r="J89" s="4" t="str">
        <f>IF(B89="","",'[1]Poloplast Comp'!$U89)</f>
        <v>Varios</v>
      </c>
      <c r="K89" s="4" t="str">
        <f>IF(B89="","",'[1]Poloplast Comp'!$AC89)</f>
        <v>EM-S1</v>
      </c>
      <c r="L89" s="5">
        <f>IF(B89="","",'[1]Poloplast Comp'!$AD89)</f>
        <v>1</v>
      </c>
      <c r="M89" s="6">
        <f>IF(B89="","",'[1]Poloplast Comp'!$AB89)</f>
        <v>42380</v>
      </c>
      <c r="N89" s="49">
        <f t="shared" si="20"/>
        <v>42380</v>
      </c>
      <c r="O89" s="7">
        <f>IF(B89="","",'[1]Poloplast Comp'!$V89)</f>
        <v>3</v>
      </c>
      <c r="P89" s="10">
        <f>IF(B89="","",'[1]Poloplast Comp'!$X89)</f>
        <v>198.28</v>
      </c>
      <c r="Q89" s="11">
        <v>42376</v>
      </c>
      <c r="R89" s="36">
        <v>1211</v>
      </c>
      <c r="S89" s="36" t="s">
        <v>118</v>
      </c>
      <c r="T89" s="12">
        <v>2</v>
      </c>
      <c r="U89" s="12">
        <v>206.89654999999999</v>
      </c>
      <c r="V89" s="41">
        <v>0</v>
      </c>
      <c r="W89" s="13">
        <f t="shared" si="22"/>
        <v>413.79309999999998</v>
      </c>
      <c r="X89" s="14">
        <v>42382</v>
      </c>
      <c r="Y89" s="46"/>
      <c r="Z89" s="15" t="s">
        <v>118</v>
      </c>
      <c r="AA89" s="15">
        <v>1</v>
      </c>
      <c r="AB89" s="15">
        <v>206.9</v>
      </c>
      <c r="AC89" s="42"/>
      <c r="AD89" s="16">
        <f t="shared" si="24"/>
        <v>206.9</v>
      </c>
      <c r="AE89" s="17"/>
      <c r="AF89" s="53"/>
      <c r="AG89" s="18"/>
      <c r="AH89" s="18"/>
      <c r="AI89" s="18">
        <f t="shared" si="25"/>
        <v>0</v>
      </c>
      <c r="AJ89" s="43"/>
      <c r="AK89" s="19">
        <f t="shared" si="26"/>
        <v>0</v>
      </c>
      <c r="AL89" s="14"/>
      <c r="AM89" s="46"/>
      <c r="AN89" s="15"/>
      <c r="AO89" s="15"/>
      <c r="AP89" s="15">
        <f t="shared" si="27"/>
        <v>0</v>
      </c>
      <c r="AQ89" s="42"/>
      <c r="AR89" s="16">
        <f t="shared" si="28"/>
        <v>0</v>
      </c>
      <c r="AS89" s="34" t="str">
        <f t="shared" si="29"/>
        <v>Ok</v>
      </c>
      <c r="AT89" s="34" t="str">
        <f t="shared" si="30"/>
        <v>Atrasado</v>
      </c>
      <c r="AU89" s="34" t="str">
        <f t="shared" si="31"/>
        <v>Revisar Precio</v>
      </c>
      <c r="AV89" s="55">
        <f t="shared" si="32"/>
        <v>2</v>
      </c>
      <c r="AW89" s="57">
        <f t="shared" si="33"/>
        <v>1</v>
      </c>
      <c r="AX89" s="57" t="str">
        <f t="shared" si="34"/>
        <v>Ok</v>
      </c>
      <c r="AY89" s="55" t="s">
        <v>69</v>
      </c>
      <c r="AZ89" s="55" t="s">
        <v>74</v>
      </c>
      <c r="BA89" s="2">
        <f t="shared" si="35"/>
        <v>2</v>
      </c>
      <c r="BB89" s="2">
        <f t="shared" si="36"/>
        <v>3</v>
      </c>
      <c r="BC89" s="2">
        <f t="shared" si="37"/>
        <v>0</v>
      </c>
      <c r="BD89" s="2">
        <f t="shared" si="38"/>
        <v>206.89827500000001</v>
      </c>
      <c r="BE89" s="2">
        <f t="shared" si="39"/>
        <v>8.6182750000000112</v>
      </c>
    </row>
    <row r="90" spans="1:57" ht="12.75" customHeight="1" x14ac:dyDescent="0.2">
      <c r="A90" s="59">
        <v>89</v>
      </c>
      <c r="B90" s="3" t="str">
        <f>IF('[1]Poloplast Comp'!$B90="","",'[1]Poloplast Comp'!$B90)</f>
        <v>PC0022</v>
      </c>
      <c r="C90" s="3" t="str">
        <f>IF(B90="","",'[1]Poloplast Comp'!$E90)</f>
        <v>PRV-175</v>
      </c>
      <c r="D90" s="3" t="str">
        <f>IF(B90="","",'[1]Poloplast Comp'!$F90)</f>
        <v>INDUSTRIAS HLM DE MEXICO, S.A. DE C.V.</v>
      </c>
      <c r="E90" s="4">
        <f>IF(B90="","",VLOOKUP($C90,[2]Proveedores!$A$6:$C$224,3,FALSE))</f>
        <v>0</v>
      </c>
      <c r="F90" s="3" t="str">
        <f>IF(B90="","",'[1]Poloplast Comp'!$W90)</f>
        <v>CYA-0171</v>
      </c>
      <c r="G90" s="3" t="str">
        <f>IF(B90="","",'[1]Poloplast Comp'!$AE90)</f>
        <v>CERRADURA DE COMPRESION C/LEVA H=10.5 MM (2700.09-X10) LEVA GRANDE ZINCADO NEGRO CUADRO 6MM</v>
      </c>
      <c r="H90" s="4" t="str">
        <f>IF(B90="","",'[1]Poloplast Comp'!$AF90)</f>
        <v>PZA</v>
      </c>
      <c r="I90" s="4" t="str">
        <f>IF(B90="","",'[1]Poloplast Comp'!$T90)</f>
        <v>Planeacion</v>
      </c>
      <c r="J90" s="4" t="str">
        <f>IF(B90="","",'[1]Poloplast Comp'!$U90)</f>
        <v>Varios</v>
      </c>
      <c r="K90" s="4" t="str">
        <f>IF(B90="","",'[1]Poloplast Comp'!$AC90)</f>
        <v>EM-S1</v>
      </c>
      <c r="L90" s="5">
        <f>IF(B90="","",'[1]Poloplast Comp'!$AD90)</f>
        <v>1</v>
      </c>
      <c r="M90" s="6">
        <v>42381</v>
      </c>
      <c r="N90" s="49">
        <f t="shared" si="20"/>
        <v>42381</v>
      </c>
      <c r="O90" s="7">
        <f>IF(B90="","",'[1]Poloplast Comp'!$V90)</f>
        <v>25</v>
      </c>
      <c r="P90" s="10">
        <f>IF(B90="","",'[1]Poloplast Comp'!$X90)</f>
        <v>172.375</v>
      </c>
      <c r="Q90" s="11">
        <v>42381</v>
      </c>
      <c r="R90" s="36"/>
      <c r="S90" s="36" t="s">
        <v>102</v>
      </c>
      <c r="T90" s="12">
        <v>25</v>
      </c>
      <c r="U90" s="12">
        <f t="shared" si="21"/>
        <v>172.375</v>
      </c>
      <c r="V90" s="41">
        <v>0</v>
      </c>
      <c r="W90" s="13">
        <f t="shared" si="22"/>
        <v>4309.375</v>
      </c>
      <c r="X90" s="14"/>
      <c r="Y90" s="46"/>
      <c r="Z90" s="15"/>
      <c r="AA90" s="15"/>
      <c r="AB90" s="15">
        <f t="shared" si="23"/>
        <v>0</v>
      </c>
      <c r="AC90" s="42"/>
      <c r="AD90" s="16">
        <f t="shared" si="24"/>
        <v>0</v>
      </c>
      <c r="AE90" s="17"/>
      <c r="AF90" s="53"/>
      <c r="AG90" s="18"/>
      <c r="AH90" s="18"/>
      <c r="AI90" s="18">
        <f t="shared" si="25"/>
        <v>0</v>
      </c>
      <c r="AJ90" s="43"/>
      <c r="AK90" s="19">
        <f t="shared" si="26"/>
        <v>0</v>
      </c>
      <c r="AL90" s="14"/>
      <c r="AM90" s="46"/>
      <c r="AN90" s="15"/>
      <c r="AO90" s="15"/>
      <c r="AP90" s="15">
        <f t="shared" si="27"/>
        <v>0</v>
      </c>
      <c r="AQ90" s="42"/>
      <c r="AR90" s="16">
        <f t="shared" si="28"/>
        <v>0</v>
      </c>
      <c r="AS90" s="34" t="str">
        <f t="shared" si="29"/>
        <v>Ok</v>
      </c>
      <c r="AT90" s="34" t="str">
        <f t="shared" si="30"/>
        <v>A Tiempo</v>
      </c>
      <c r="AU90" s="34" t="str">
        <f t="shared" si="31"/>
        <v>Ok</v>
      </c>
      <c r="AV90" s="55">
        <f t="shared" si="32"/>
        <v>0</v>
      </c>
      <c r="AW90" s="57">
        <f t="shared" si="33"/>
        <v>1</v>
      </c>
      <c r="AX90" s="57" t="str">
        <f t="shared" si="34"/>
        <v>Ok</v>
      </c>
      <c r="AY90" s="55" t="s">
        <v>105</v>
      </c>
      <c r="AZ90" s="55" t="s">
        <v>78</v>
      </c>
      <c r="BA90" s="2">
        <f t="shared" si="35"/>
        <v>0</v>
      </c>
      <c r="BB90" s="2">
        <f t="shared" si="36"/>
        <v>25</v>
      </c>
      <c r="BC90" s="2">
        <f t="shared" si="37"/>
        <v>0</v>
      </c>
      <c r="BD90" s="2">
        <f t="shared" si="38"/>
        <v>172.375</v>
      </c>
      <c r="BE90" s="2">
        <f t="shared" si="39"/>
        <v>0</v>
      </c>
    </row>
    <row r="91" spans="1:57" ht="12.75" customHeight="1" x14ac:dyDescent="0.2">
      <c r="A91" s="60">
        <v>90</v>
      </c>
      <c r="B91" s="3" t="str">
        <f>IF('[1]Poloplast Comp'!$B91="","",'[1]Poloplast Comp'!$B91)</f>
        <v>PC0023</v>
      </c>
      <c r="C91" s="3" t="str">
        <f>IF(B91="","",'[1]Poloplast Comp'!$E91)</f>
        <v>PRV-179</v>
      </c>
      <c r="D91" s="3" t="str">
        <f>IF(B91="","",'[1]Poloplast Comp'!$F91)</f>
        <v>ELEMENTOS DE FIJACION Y ENSAMBLE</v>
      </c>
      <c r="E91" s="4">
        <f>IF(B91="","",VLOOKUP($C91,[2]Proveedores!$A$6:$C$224,3,FALSE))</f>
        <v>0</v>
      </c>
      <c r="F91" s="3" t="str">
        <f>IF(B91="","",'[1]Poloplast Comp'!$W91)</f>
        <v>FER-0127</v>
      </c>
      <c r="G91" s="3" t="str">
        <f>IF(B91="","",'[1]Poloplast Comp'!$AE91)</f>
        <v>TUERCA REMACHABLE C/CABEZA TROPICALIZADO 3/16"</v>
      </c>
      <c r="H91" s="4" t="str">
        <f>IF(B91="","",'[1]Poloplast Comp'!$AF91)</f>
        <v>PZA</v>
      </c>
      <c r="I91" s="4" t="str">
        <f>IF(B91="","",'[1]Poloplast Comp'!$T91)</f>
        <v>Planeacion</v>
      </c>
      <c r="J91" s="4" t="str">
        <f>IF(B91="","",'[1]Poloplast Comp'!$U91)</f>
        <v>Varios</v>
      </c>
      <c r="K91" s="4" t="str">
        <f>IF(B91="","",'[1]Poloplast Comp'!$AC91)</f>
        <v>EM-S1</v>
      </c>
      <c r="L91" s="5">
        <f>IF(B91="","",'[1]Poloplast Comp'!$AD91)</f>
        <v>1</v>
      </c>
      <c r="M91" s="6">
        <v>42381</v>
      </c>
      <c r="N91" s="49">
        <f t="shared" si="20"/>
        <v>42381</v>
      </c>
      <c r="O91" s="7">
        <f>IF(B91="","",'[1]Poloplast Comp'!$V91)</f>
        <v>100</v>
      </c>
      <c r="P91" s="10">
        <f>IF(B91="","",'[1]Poloplast Comp'!$X91)</f>
        <v>3</v>
      </c>
      <c r="Q91" s="11">
        <v>42381</v>
      </c>
      <c r="R91" s="36"/>
      <c r="S91" s="36" t="s">
        <v>101</v>
      </c>
      <c r="T91" s="12">
        <v>100</v>
      </c>
      <c r="U91" s="12">
        <f t="shared" si="21"/>
        <v>3</v>
      </c>
      <c r="V91" s="41">
        <v>0</v>
      </c>
      <c r="W91" s="13">
        <f t="shared" si="22"/>
        <v>300</v>
      </c>
      <c r="X91" s="14"/>
      <c r="Y91" s="46"/>
      <c r="Z91" s="15"/>
      <c r="AA91" s="15"/>
      <c r="AB91" s="15">
        <f t="shared" si="23"/>
        <v>0</v>
      </c>
      <c r="AC91" s="42"/>
      <c r="AD91" s="16">
        <f t="shared" si="24"/>
        <v>0</v>
      </c>
      <c r="AE91" s="17"/>
      <c r="AF91" s="53"/>
      <c r="AG91" s="18"/>
      <c r="AH91" s="18"/>
      <c r="AI91" s="18">
        <f t="shared" si="25"/>
        <v>0</v>
      </c>
      <c r="AJ91" s="43"/>
      <c r="AK91" s="19">
        <f t="shared" si="26"/>
        <v>0</v>
      </c>
      <c r="AL91" s="14"/>
      <c r="AM91" s="46"/>
      <c r="AN91" s="15"/>
      <c r="AO91" s="15"/>
      <c r="AP91" s="15">
        <f t="shared" si="27"/>
        <v>0</v>
      </c>
      <c r="AQ91" s="42"/>
      <c r="AR91" s="16">
        <f t="shared" si="28"/>
        <v>0</v>
      </c>
      <c r="AS91" s="34" t="str">
        <f t="shared" si="29"/>
        <v>Ok</v>
      </c>
      <c r="AT91" s="34" t="str">
        <f t="shared" si="30"/>
        <v>A Tiempo</v>
      </c>
      <c r="AU91" s="34" t="str">
        <f t="shared" si="31"/>
        <v>Ok</v>
      </c>
      <c r="AV91" s="55">
        <f t="shared" si="32"/>
        <v>0</v>
      </c>
      <c r="AW91" s="57">
        <f t="shared" si="33"/>
        <v>1</v>
      </c>
      <c r="AX91" s="57" t="str">
        <f t="shared" si="34"/>
        <v>Ok</v>
      </c>
      <c r="AY91" s="55" t="s">
        <v>105</v>
      </c>
      <c r="AZ91" s="55" t="s">
        <v>78</v>
      </c>
      <c r="BA91" s="2">
        <f t="shared" si="35"/>
        <v>0</v>
      </c>
      <c r="BB91" s="2">
        <f t="shared" si="36"/>
        <v>100</v>
      </c>
      <c r="BC91" s="2">
        <f t="shared" si="37"/>
        <v>0</v>
      </c>
      <c r="BD91" s="2">
        <f t="shared" si="38"/>
        <v>3</v>
      </c>
      <c r="BE91" s="2">
        <f t="shared" si="39"/>
        <v>0</v>
      </c>
    </row>
    <row r="92" spans="1:57" ht="12.75" customHeight="1" x14ac:dyDescent="0.2">
      <c r="A92" s="59">
        <v>91</v>
      </c>
      <c r="B92" s="3" t="str">
        <f>IF('[1]Poloplast Comp'!$B92="","",'[1]Poloplast Comp'!$B92)</f>
        <v>PC0024</v>
      </c>
      <c r="C92" s="3" t="str">
        <f>IF(B92="","",'[1]Poloplast Comp'!$E92)</f>
        <v>PRV-210</v>
      </c>
      <c r="D92" s="3" t="str">
        <f>IF(B92="","",'[1]Poloplast Comp'!$F92)</f>
        <v>AGLUTINADOS NAFHRA</v>
      </c>
      <c r="E92" s="4">
        <f>IF(B92="","",VLOOKUP($C92,[2]Proveedores!$A$6:$C$224,3,FALSE))</f>
        <v>0</v>
      </c>
      <c r="F92" s="3" t="str">
        <f>IF(B92="","",'[1]Poloplast Comp'!$W92)</f>
        <v>MAD-0073</v>
      </c>
      <c r="G92" s="3" t="str">
        <f>IF(B92="","",'[1]Poloplast Comp'!$AE92)</f>
        <v xml:space="preserve">ESPONJA 1.10 X 50X1 CM DELGADA  </v>
      </c>
      <c r="H92" s="4" t="str">
        <f>IF(B92="","",'[1]Poloplast Comp'!$AF92)</f>
        <v>PZA</v>
      </c>
      <c r="I92" s="4" t="str">
        <f>IF(B92="","",'[1]Poloplast Comp'!$T92)</f>
        <v>Planta 2</v>
      </c>
      <c r="J92" s="4" t="str">
        <f>IF(B92="","",'[1]Poloplast Comp'!$U92)</f>
        <v>Polomex</v>
      </c>
      <c r="K92" s="4" t="str">
        <f>IF(B92="","",'[1]Poloplast Comp'!$AC92)</f>
        <v>RQM-001</v>
      </c>
      <c r="L92" s="5">
        <f>IF(B92="","",'[1]Poloplast Comp'!$AD92)</f>
        <v>1</v>
      </c>
      <c r="M92" s="6">
        <f>IF(B92="","",'[1]Poloplast Comp'!$AB92)</f>
        <v>42380</v>
      </c>
      <c r="N92" s="49">
        <f t="shared" si="20"/>
        <v>42380</v>
      </c>
      <c r="O92" s="7">
        <f>IF(B92="","",'[1]Poloplast Comp'!$V92)</f>
        <v>50</v>
      </c>
      <c r="P92" s="10">
        <f>IF(B92="","",'[1]Poloplast Comp'!$X92)</f>
        <v>7.98</v>
      </c>
      <c r="Q92" s="11">
        <v>42375</v>
      </c>
      <c r="R92" s="36"/>
      <c r="S92" s="36">
        <v>662</v>
      </c>
      <c r="T92" s="12">
        <v>20</v>
      </c>
      <c r="U92" s="12">
        <f t="shared" si="21"/>
        <v>7.98</v>
      </c>
      <c r="V92" s="41">
        <v>0</v>
      </c>
      <c r="W92" s="13">
        <f t="shared" si="22"/>
        <v>159.60000000000002</v>
      </c>
      <c r="X92" s="14">
        <v>42380</v>
      </c>
      <c r="Y92" s="46"/>
      <c r="Z92" s="15">
        <v>670</v>
      </c>
      <c r="AA92" s="15">
        <v>30</v>
      </c>
      <c r="AB92" s="15">
        <f t="shared" si="23"/>
        <v>7.98</v>
      </c>
      <c r="AC92" s="42">
        <v>0</v>
      </c>
      <c r="AD92" s="16">
        <f t="shared" si="24"/>
        <v>239.4</v>
      </c>
      <c r="AE92" s="17"/>
      <c r="AF92" s="53"/>
      <c r="AG92" s="18"/>
      <c r="AH92" s="18"/>
      <c r="AI92" s="18">
        <f t="shared" si="25"/>
        <v>0</v>
      </c>
      <c r="AJ92" s="43"/>
      <c r="AK92" s="19">
        <f t="shared" si="26"/>
        <v>0</v>
      </c>
      <c r="AL92" s="14"/>
      <c r="AM92" s="46"/>
      <c r="AN92" s="15"/>
      <c r="AO92" s="15"/>
      <c r="AP92" s="15">
        <f t="shared" si="27"/>
        <v>0</v>
      </c>
      <c r="AQ92" s="42"/>
      <c r="AR92" s="16">
        <f t="shared" si="28"/>
        <v>0</v>
      </c>
      <c r="AS92" s="34" t="str">
        <f t="shared" si="29"/>
        <v>Ok</v>
      </c>
      <c r="AT92" s="34" t="str">
        <f t="shared" si="30"/>
        <v>A Tiempo</v>
      </c>
      <c r="AU92" s="34" t="str">
        <f t="shared" si="31"/>
        <v>Ok</v>
      </c>
      <c r="AV92" s="55">
        <f t="shared" si="32"/>
        <v>0</v>
      </c>
      <c r="AW92" s="57">
        <f t="shared" si="33"/>
        <v>1</v>
      </c>
      <c r="AX92" s="57" t="str">
        <f t="shared" si="34"/>
        <v>Ok</v>
      </c>
      <c r="AY92" s="55" t="s">
        <v>72</v>
      </c>
      <c r="AZ92" s="55" t="s">
        <v>78</v>
      </c>
      <c r="BA92" s="2">
        <f t="shared" si="35"/>
        <v>0</v>
      </c>
      <c r="BB92" s="2">
        <f t="shared" si="36"/>
        <v>50</v>
      </c>
      <c r="BC92" s="2">
        <f t="shared" si="37"/>
        <v>0</v>
      </c>
      <c r="BD92" s="2">
        <f t="shared" si="38"/>
        <v>7.98</v>
      </c>
      <c r="BE92" s="2">
        <f t="shared" si="39"/>
        <v>0</v>
      </c>
    </row>
    <row r="93" spans="1:57" ht="12.75" customHeight="1" x14ac:dyDescent="0.2">
      <c r="A93" s="60">
        <v>92</v>
      </c>
      <c r="B93" s="3" t="str">
        <f>IF('[1]Poloplast Comp'!$B93="","",'[1]Poloplast Comp'!$B93)</f>
        <v>PC0024</v>
      </c>
      <c r="C93" s="3" t="str">
        <f>IF(B93="","",'[1]Poloplast Comp'!$E93)</f>
        <v>PRV-210</v>
      </c>
      <c r="D93" s="3" t="str">
        <f>IF(B93="","",'[1]Poloplast Comp'!$F93)</f>
        <v>AGLUTINADOS NAFHRA</v>
      </c>
      <c r="E93" s="4">
        <f>IF(B93="","",VLOOKUP($C93,[2]Proveedores!$A$6:$C$224,3,FALSE))</f>
        <v>0</v>
      </c>
      <c r="F93" s="3" t="str">
        <f>IF(B93="","",'[1]Poloplast Comp'!$W93)</f>
        <v>MAD-0148</v>
      </c>
      <c r="G93" s="3" t="str">
        <f>IF(B93="","",'[1]Poloplast Comp'!$AE93)</f>
        <v xml:space="preserve">ESPONJA 1.10 X 50X3 CM GRUESA   </v>
      </c>
      <c r="H93" s="4" t="str">
        <f>IF(B93="","",'[1]Poloplast Comp'!$AF93)</f>
        <v>PZA</v>
      </c>
      <c r="I93" s="4" t="str">
        <f>IF(B93="","",'[1]Poloplast Comp'!$T93)</f>
        <v>Planta 2</v>
      </c>
      <c r="J93" s="4" t="str">
        <f>IF(B93="","",'[1]Poloplast Comp'!$U93)</f>
        <v>Polomex</v>
      </c>
      <c r="K93" s="4" t="str">
        <f>IF(B93="","",'[1]Poloplast Comp'!$AC93)</f>
        <v>RQM-001</v>
      </c>
      <c r="L93" s="5">
        <f>IF(B93="","",'[1]Poloplast Comp'!$AD93)</f>
        <v>1</v>
      </c>
      <c r="M93" s="6">
        <f>IF(B93="","",'[1]Poloplast Comp'!$AB93)</f>
        <v>42380</v>
      </c>
      <c r="N93" s="49">
        <f t="shared" si="20"/>
        <v>42380</v>
      </c>
      <c r="O93" s="7">
        <f>IF(B93="","",'[1]Poloplast Comp'!$V93)</f>
        <v>50</v>
      </c>
      <c r="P93" s="10">
        <f>IF(B93="","",'[1]Poloplast Comp'!$X93)</f>
        <v>22.93</v>
      </c>
      <c r="Q93" s="11">
        <v>42375</v>
      </c>
      <c r="R93" s="36"/>
      <c r="S93" s="36">
        <v>662</v>
      </c>
      <c r="T93" s="12">
        <v>20</v>
      </c>
      <c r="U93" s="12">
        <f t="shared" si="21"/>
        <v>22.93</v>
      </c>
      <c r="V93" s="41">
        <v>0</v>
      </c>
      <c r="W93" s="13">
        <f t="shared" si="22"/>
        <v>458.6</v>
      </c>
      <c r="X93" s="14">
        <v>42380</v>
      </c>
      <c r="Y93" s="46"/>
      <c r="Z93" s="15">
        <v>670</v>
      </c>
      <c r="AA93" s="15">
        <v>30</v>
      </c>
      <c r="AB93" s="15">
        <f t="shared" si="23"/>
        <v>22.93</v>
      </c>
      <c r="AC93" s="42">
        <v>0</v>
      </c>
      <c r="AD93" s="16">
        <f t="shared" si="24"/>
        <v>687.9</v>
      </c>
      <c r="AE93" s="17"/>
      <c r="AF93" s="53"/>
      <c r="AG93" s="18"/>
      <c r="AH93" s="18"/>
      <c r="AI93" s="18">
        <f t="shared" si="25"/>
        <v>0</v>
      </c>
      <c r="AJ93" s="43"/>
      <c r="AK93" s="19">
        <f t="shared" si="26"/>
        <v>0</v>
      </c>
      <c r="AL93" s="14"/>
      <c r="AM93" s="46"/>
      <c r="AN93" s="15"/>
      <c r="AO93" s="15"/>
      <c r="AP93" s="15">
        <f t="shared" si="27"/>
        <v>0</v>
      </c>
      <c r="AQ93" s="42"/>
      <c r="AR93" s="16">
        <f t="shared" si="28"/>
        <v>0</v>
      </c>
      <c r="AS93" s="34" t="str">
        <f t="shared" si="29"/>
        <v>Ok</v>
      </c>
      <c r="AT93" s="34" t="str">
        <f t="shared" si="30"/>
        <v>A Tiempo</v>
      </c>
      <c r="AU93" s="34" t="str">
        <f t="shared" si="31"/>
        <v>Ok</v>
      </c>
      <c r="AV93" s="55">
        <f t="shared" si="32"/>
        <v>0</v>
      </c>
      <c r="AW93" s="57">
        <f t="shared" si="33"/>
        <v>1</v>
      </c>
      <c r="AX93" s="57" t="str">
        <f t="shared" si="34"/>
        <v>Ok</v>
      </c>
      <c r="AY93" s="55" t="s">
        <v>72</v>
      </c>
      <c r="AZ93" s="55" t="s">
        <v>78</v>
      </c>
      <c r="BA93" s="2">
        <f t="shared" si="35"/>
        <v>0</v>
      </c>
      <c r="BB93" s="2">
        <f t="shared" si="36"/>
        <v>50</v>
      </c>
      <c r="BC93" s="2">
        <f t="shared" si="37"/>
        <v>0</v>
      </c>
      <c r="BD93" s="2">
        <f t="shared" si="38"/>
        <v>22.93</v>
      </c>
      <c r="BE93" s="2">
        <f t="shared" si="39"/>
        <v>0</v>
      </c>
    </row>
    <row r="94" spans="1:57" ht="12.75" customHeight="1" x14ac:dyDescent="0.2">
      <c r="A94" s="59">
        <v>93</v>
      </c>
      <c r="B94" s="3" t="str">
        <f>IF('[1]Poloplast Comp'!$B94="","",'[1]Poloplast Comp'!$B94)</f>
        <v>PC0025</v>
      </c>
      <c r="C94" s="3" t="str">
        <f>IF(B94="","",'[1]Poloplast Comp'!$E94)</f>
        <v>PRV-211</v>
      </c>
      <c r="D94" s="3" t="str">
        <f>IF(B94="","",'[1]Poloplast Comp'!$F94)</f>
        <v>IMPERQUIMIA</v>
      </c>
      <c r="E94" s="4">
        <f>IF(B94="","",VLOOKUP($C94,[2]Proveedores!$A$6:$C$224,3,FALSE))</f>
        <v>0</v>
      </c>
      <c r="F94" s="3" t="str">
        <f>IF(B94="","",'[1]Poloplast Comp'!$W94)</f>
        <v>CYA-0088</v>
      </c>
      <c r="G94" s="3" t="str">
        <f>IF(B94="","",'[1]Poloplast Comp'!$AE94)</f>
        <v xml:space="preserve">PLANCHA DE ASFALTO ROLLO 10 MTS  </v>
      </c>
      <c r="H94" s="4" t="str">
        <f>IF(B94="","",'[1]Poloplast Comp'!$AF94)</f>
        <v>PZA</v>
      </c>
      <c r="I94" s="4" t="str">
        <f>IF(B94="","",'[1]Poloplast Comp'!$T94)</f>
        <v>Planta 2</v>
      </c>
      <c r="J94" s="4" t="str">
        <f>IF(B94="","",'[1]Poloplast Comp'!$U94)</f>
        <v>Polomex</v>
      </c>
      <c r="K94" s="4" t="str">
        <f>IF(B94="","",'[1]Poloplast Comp'!$AC94)</f>
        <v>RQM-001</v>
      </c>
      <c r="L94" s="5">
        <f>IF(B94="","",'[1]Poloplast Comp'!$AD94)</f>
        <v>1</v>
      </c>
      <c r="M94" s="6">
        <f>IF(B94="","",'[1]Poloplast Comp'!$AB94)</f>
        <v>42381</v>
      </c>
      <c r="N94" s="49">
        <f t="shared" si="20"/>
        <v>42381</v>
      </c>
      <c r="O94" s="7">
        <f>IF(B94="","",'[1]Poloplast Comp'!$V94)</f>
        <v>2</v>
      </c>
      <c r="P94" s="10">
        <f>IF(B94="","",'[1]Poloplast Comp'!$X94)</f>
        <v>1300</v>
      </c>
      <c r="Q94" s="11">
        <v>42381</v>
      </c>
      <c r="R94" s="36"/>
      <c r="S94" s="36">
        <v>206</v>
      </c>
      <c r="T94" s="12">
        <v>2</v>
      </c>
      <c r="U94" s="12">
        <v>1069.82</v>
      </c>
      <c r="V94" s="41">
        <v>0</v>
      </c>
      <c r="W94" s="13">
        <f t="shared" si="22"/>
        <v>2139.64</v>
      </c>
      <c r="X94" s="14"/>
      <c r="Y94" s="46"/>
      <c r="Z94" s="15"/>
      <c r="AA94" s="15"/>
      <c r="AB94" s="15">
        <f t="shared" si="23"/>
        <v>0</v>
      </c>
      <c r="AC94" s="42"/>
      <c r="AD94" s="16">
        <f t="shared" si="24"/>
        <v>0</v>
      </c>
      <c r="AE94" s="17"/>
      <c r="AF94" s="53"/>
      <c r="AG94" s="18"/>
      <c r="AH94" s="18"/>
      <c r="AI94" s="18">
        <f t="shared" si="25"/>
        <v>0</v>
      </c>
      <c r="AJ94" s="43"/>
      <c r="AK94" s="19">
        <f t="shared" si="26"/>
        <v>0</v>
      </c>
      <c r="AL94" s="14"/>
      <c r="AM94" s="46"/>
      <c r="AN94" s="15"/>
      <c r="AO94" s="15"/>
      <c r="AP94" s="15">
        <f t="shared" si="27"/>
        <v>0</v>
      </c>
      <c r="AQ94" s="42"/>
      <c r="AR94" s="16">
        <f t="shared" si="28"/>
        <v>0</v>
      </c>
      <c r="AS94" s="34" t="str">
        <f t="shared" si="29"/>
        <v>Ok</v>
      </c>
      <c r="AT94" s="34" t="str">
        <f t="shared" si="30"/>
        <v>A Tiempo</v>
      </c>
      <c r="AU94" s="34" t="str">
        <f t="shared" si="31"/>
        <v>Revisar Precio</v>
      </c>
      <c r="AV94" s="55">
        <f t="shared" si="32"/>
        <v>0</v>
      </c>
      <c r="AW94" s="57">
        <f t="shared" si="33"/>
        <v>1</v>
      </c>
      <c r="AX94" s="57" t="str">
        <f t="shared" si="34"/>
        <v>Ok</v>
      </c>
      <c r="AY94" s="55" t="s">
        <v>72</v>
      </c>
      <c r="AZ94" s="55" t="s">
        <v>78</v>
      </c>
      <c r="BA94" s="2">
        <f t="shared" si="35"/>
        <v>0</v>
      </c>
      <c r="BB94" s="2">
        <f t="shared" si="36"/>
        <v>2</v>
      </c>
      <c r="BC94" s="2">
        <f t="shared" si="37"/>
        <v>0</v>
      </c>
      <c r="BD94" s="2">
        <f t="shared" si="38"/>
        <v>1069.82</v>
      </c>
      <c r="BE94" s="2">
        <f t="shared" si="39"/>
        <v>-230.18000000000006</v>
      </c>
    </row>
    <row r="95" spans="1:57" ht="12.75" customHeight="1" x14ac:dyDescent="0.2">
      <c r="A95" s="60">
        <v>94</v>
      </c>
      <c r="B95" s="3" t="str">
        <f>IF('[1]Poloplast Comp'!$B95="","",'[1]Poloplast Comp'!$B95)</f>
        <v>PC0026</v>
      </c>
      <c r="C95" s="3" t="str">
        <f>IF(B95="","",'[1]Poloplast Comp'!$E95)</f>
        <v>PRV-165</v>
      </c>
      <c r="D95" s="3" t="str">
        <f>IF(B95="","",'[1]Poloplast Comp'!$F95)</f>
        <v>VARIOS</v>
      </c>
      <c r="E95" s="4">
        <f>IF(B95="","",VLOOKUP($C95,[2]Proveedores!$A$6:$C$224,3,FALSE))</f>
        <v>0</v>
      </c>
      <c r="F95" s="3" t="str">
        <f>IF(B95="","",'[1]Poloplast Comp'!$W95)</f>
        <v>CYA-0073</v>
      </c>
      <c r="G95" s="3" t="str">
        <f>IF(B95="","",'[1]Poloplast Comp'!$AE95)</f>
        <v xml:space="preserve">TUBO PVC 2"" DIAMETRO  </v>
      </c>
      <c r="H95" s="4" t="str">
        <f>IF(B95="","",'[1]Poloplast Comp'!$AF95)</f>
        <v xml:space="preserve">TRAMO  </v>
      </c>
      <c r="I95" s="4" t="str">
        <f>IF(B95="","",'[1]Poloplast Comp'!$T95)</f>
        <v>Planta 1</v>
      </c>
      <c r="J95" s="4" t="str">
        <f>IF(B95="","",'[1]Poloplast Comp'!$U95)</f>
        <v>Dina</v>
      </c>
      <c r="K95" s="4" t="str">
        <f>IF(B95="","",'[1]Poloplast Comp'!$AC95)</f>
        <v>RQM-002</v>
      </c>
      <c r="L95" s="5">
        <f>IF(B95="","",'[1]Poloplast Comp'!$AD95)</f>
        <v>1</v>
      </c>
      <c r="M95" s="6">
        <f>IF(B95="","",'[1]Poloplast Comp'!$AB95)</f>
        <v>42376</v>
      </c>
      <c r="N95" s="49">
        <f t="shared" si="20"/>
        <v>42376</v>
      </c>
      <c r="O95" s="7">
        <f>IF(B95="","",'[1]Poloplast Comp'!$V95)</f>
        <v>6</v>
      </c>
      <c r="P95" s="10">
        <v>50.31</v>
      </c>
      <c r="Q95" s="11">
        <v>42376</v>
      </c>
      <c r="R95" s="36"/>
      <c r="S95" s="36">
        <v>12824</v>
      </c>
      <c r="T95" s="12">
        <v>5</v>
      </c>
      <c r="U95" s="12">
        <v>50.31</v>
      </c>
      <c r="V95" s="41">
        <v>0</v>
      </c>
      <c r="W95" s="13">
        <f t="shared" si="22"/>
        <v>251.55</v>
      </c>
      <c r="X95" s="14">
        <v>42376</v>
      </c>
      <c r="Y95" s="46"/>
      <c r="Z95" s="15">
        <v>12822</v>
      </c>
      <c r="AA95" s="15">
        <v>1</v>
      </c>
      <c r="AB95" s="15">
        <v>50.31</v>
      </c>
      <c r="AC95" s="42">
        <v>0</v>
      </c>
      <c r="AD95" s="16">
        <f t="shared" si="24"/>
        <v>50.31</v>
      </c>
      <c r="AE95" s="17"/>
      <c r="AF95" s="53"/>
      <c r="AG95" s="18"/>
      <c r="AH95" s="18"/>
      <c r="AI95" s="18">
        <f t="shared" si="25"/>
        <v>0</v>
      </c>
      <c r="AJ95" s="43"/>
      <c r="AK95" s="19">
        <f t="shared" si="26"/>
        <v>0</v>
      </c>
      <c r="AL95" s="14"/>
      <c r="AM95" s="46"/>
      <c r="AN95" s="15"/>
      <c r="AO95" s="15"/>
      <c r="AP95" s="15">
        <f t="shared" si="27"/>
        <v>0</v>
      </c>
      <c r="AQ95" s="42"/>
      <c r="AR95" s="16">
        <f t="shared" si="28"/>
        <v>0</v>
      </c>
      <c r="AS95" s="34" t="str">
        <f t="shared" si="29"/>
        <v>Ok</v>
      </c>
      <c r="AT95" s="34" t="str">
        <f t="shared" si="30"/>
        <v>A Tiempo</v>
      </c>
      <c r="AU95" s="34" t="str">
        <f t="shared" si="31"/>
        <v>Ok</v>
      </c>
      <c r="AV95" s="55">
        <f t="shared" si="32"/>
        <v>0</v>
      </c>
      <c r="AW95" s="57">
        <f t="shared" si="33"/>
        <v>1</v>
      </c>
      <c r="AX95" s="57" t="str">
        <f t="shared" si="34"/>
        <v>Ok</v>
      </c>
      <c r="AY95" s="55" t="s">
        <v>70</v>
      </c>
      <c r="AZ95" s="55" t="s">
        <v>78</v>
      </c>
      <c r="BA95" s="2">
        <f t="shared" si="35"/>
        <v>0</v>
      </c>
      <c r="BB95" s="2">
        <f t="shared" si="36"/>
        <v>6</v>
      </c>
      <c r="BC95" s="2">
        <f t="shared" si="37"/>
        <v>0</v>
      </c>
      <c r="BD95" s="2">
        <f t="shared" si="38"/>
        <v>50.31</v>
      </c>
      <c r="BE95" s="2">
        <f t="shared" si="39"/>
        <v>0</v>
      </c>
    </row>
    <row r="96" spans="1:57" ht="12.75" customHeight="1" x14ac:dyDescent="0.2">
      <c r="A96" s="59">
        <v>95</v>
      </c>
      <c r="B96" s="3" t="str">
        <f>IF('[1]Poloplast Comp'!$B96="","",'[1]Poloplast Comp'!$B96)</f>
        <v>PC0027</v>
      </c>
      <c r="C96" s="3" t="str">
        <f>IF(B96="","",'[1]Poloplast Comp'!$E96)</f>
        <v>PRV-014</v>
      </c>
      <c r="D96" s="3" t="str">
        <f>IF(B96="","",'[1]Poloplast Comp'!$F96)</f>
        <v>ESPECIALIDADES QUIMICAS PARA EL POLIESTER S.A. DE</v>
      </c>
      <c r="E96" s="4">
        <f>IF(B96="","",VLOOKUP($C96,[2]Proveedores!$A$6:$C$224,3,FALSE))</f>
        <v>0</v>
      </c>
      <c r="F96" s="3" t="str">
        <f>IF(B96="","",'[1]Poloplast Comp'!$W96)</f>
        <v>MAP-0070</v>
      </c>
      <c r="G96" s="3" t="str">
        <f>IF(B96="","",'[1]Poloplast Comp'!$AE96)</f>
        <v>GEL COAT ISO GRIS 0279</v>
      </c>
      <c r="H96" s="4" t="str">
        <f>IF(B96="","",'[1]Poloplast Comp'!$AF96)</f>
        <v>KGS</v>
      </c>
      <c r="I96" s="4" t="str">
        <f>IF(B96="","",'[1]Poloplast Comp'!$T96)</f>
        <v>Planeacion</v>
      </c>
      <c r="J96" s="4" t="str">
        <f>IF(B96="","",'[1]Poloplast Comp'!$U96)</f>
        <v>Varios</v>
      </c>
      <c r="K96" s="4" t="str">
        <f>IF(B96="","",'[1]Poloplast Comp'!$AC96)</f>
        <v>RQM-003</v>
      </c>
      <c r="L96" s="5">
        <f>IF(B96="","",'[1]Poloplast Comp'!$AD96)</f>
        <v>1</v>
      </c>
      <c r="M96" s="6">
        <f>IF(B96="","",'[1]Poloplast Comp'!$AB96)</f>
        <v>42384</v>
      </c>
      <c r="N96" s="49">
        <f t="shared" si="20"/>
        <v>42384</v>
      </c>
      <c r="O96" s="7">
        <f>IF(B96="","",'[1]Poloplast Comp'!$V96)</f>
        <v>230</v>
      </c>
      <c r="P96" s="10">
        <f>IF(B96="","",'[1]Poloplast Comp'!$X96)</f>
        <v>54.652999999999999</v>
      </c>
      <c r="Q96" s="11">
        <v>42383</v>
      </c>
      <c r="R96" s="36"/>
      <c r="S96" s="36" t="s">
        <v>158</v>
      </c>
      <c r="T96" s="12">
        <v>230</v>
      </c>
      <c r="U96" s="12">
        <v>66.650000000000006</v>
      </c>
      <c r="V96" s="41">
        <v>0.18</v>
      </c>
      <c r="W96" s="13">
        <f t="shared" si="22"/>
        <v>12570.190000000002</v>
      </c>
      <c r="X96" s="14"/>
      <c r="Y96" s="46"/>
      <c r="Z96" s="15"/>
      <c r="AA96" s="15"/>
      <c r="AB96" s="15">
        <f t="shared" si="23"/>
        <v>0</v>
      </c>
      <c r="AC96" s="42"/>
      <c r="AD96" s="16">
        <f t="shared" si="24"/>
        <v>0</v>
      </c>
      <c r="AE96" s="17"/>
      <c r="AF96" s="53"/>
      <c r="AG96" s="18"/>
      <c r="AH96" s="18"/>
      <c r="AI96" s="18">
        <f t="shared" si="25"/>
        <v>0</v>
      </c>
      <c r="AJ96" s="43"/>
      <c r="AK96" s="19">
        <f t="shared" si="26"/>
        <v>0</v>
      </c>
      <c r="AL96" s="14"/>
      <c r="AM96" s="46"/>
      <c r="AN96" s="15"/>
      <c r="AO96" s="15"/>
      <c r="AP96" s="15">
        <f t="shared" si="27"/>
        <v>0</v>
      </c>
      <c r="AQ96" s="42"/>
      <c r="AR96" s="16">
        <f t="shared" si="28"/>
        <v>0</v>
      </c>
      <c r="AS96" s="34" t="str">
        <f t="shared" si="29"/>
        <v>Ok</v>
      </c>
      <c r="AT96" s="34" t="str">
        <f t="shared" si="30"/>
        <v>A Tiempo</v>
      </c>
      <c r="AU96" s="34" t="str">
        <f t="shared" si="31"/>
        <v>Revisar Precio</v>
      </c>
      <c r="AV96" s="55">
        <f t="shared" si="32"/>
        <v>0</v>
      </c>
      <c r="AW96" s="57">
        <f t="shared" si="33"/>
        <v>1</v>
      </c>
      <c r="AX96" s="57" t="str">
        <f t="shared" si="34"/>
        <v>Ok</v>
      </c>
      <c r="AY96" s="55" t="s">
        <v>72</v>
      </c>
      <c r="AZ96" s="55" t="s">
        <v>78</v>
      </c>
      <c r="BA96" s="2">
        <f t="shared" si="35"/>
        <v>-1</v>
      </c>
      <c r="BB96" s="2">
        <f t="shared" si="36"/>
        <v>230</v>
      </c>
      <c r="BC96" s="2">
        <f t="shared" si="37"/>
        <v>0</v>
      </c>
      <c r="BD96" s="2">
        <f t="shared" si="38"/>
        <v>66.650000000000006</v>
      </c>
      <c r="BE96" s="2">
        <f t="shared" si="39"/>
        <v>11.997000000000007</v>
      </c>
    </row>
    <row r="97" spans="1:57" ht="12.75" customHeight="1" x14ac:dyDescent="0.2">
      <c r="A97" s="60">
        <v>96</v>
      </c>
      <c r="B97" s="3" t="str">
        <f>IF('[1]Poloplast Comp'!$B97="","",'[1]Poloplast Comp'!$B97)</f>
        <v>PC0028</v>
      </c>
      <c r="C97" s="3" t="str">
        <f>IF(B97="","",'[1]Poloplast Comp'!$E97)</f>
        <v>PRV-014</v>
      </c>
      <c r="D97" s="3" t="str">
        <f>IF(B97="","",'[1]Poloplast Comp'!$F97)</f>
        <v>ESPECIALIDADES QUIMICAS PARA EL POLIESTER S.A. DE</v>
      </c>
      <c r="E97" s="4">
        <f>IF(B97="","",VLOOKUP($C97,[2]Proveedores!$A$6:$C$224,3,FALSE))</f>
        <v>0</v>
      </c>
      <c r="F97" s="3" t="str">
        <f>IF(B97="","",'[1]Poloplast Comp'!$W97)</f>
        <v>MAP-0057</v>
      </c>
      <c r="G97" s="3" t="str">
        <f>IF(B97="","",'[1]Poloplast Comp'!$AE97)</f>
        <v xml:space="preserve">GEL COAT ISO EVO III  </v>
      </c>
      <c r="H97" s="4" t="str">
        <f>IF(B97="","",'[1]Poloplast Comp'!$AF97)</f>
        <v>KGS</v>
      </c>
      <c r="I97" s="4" t="str">
        <f>IF(B97="","",'[1]Poloplast Comp'!$T97)</f>
        <v>Planeacion</v>
      </c>
      <c r="J97" s="4" t="str">
        <f>IF(B97="","",'[1]Poloplast Comp'!$U97)</f>
        <v>Varios</v>
      </c>
      <c r="K97" s="4" t="str">
        <f>IF(B97="","",'[1]Poloplast Comp'!$AC97)</f>
        <v>RQM-004</v>
      </c>
      <c r="L97" s="5">
        <f>IF(B97="","",'[1]Poloplast Comp'!$AD97)</f>
        <v>1</v>
      </c>
      <c r="M97" s="6">
        <f>IF(B97="","",'[1]Poloplast Comp'!$AB97)</f>
        <v>42375</v>
      </c>
      <c r="N97" s="49">
        <f t="shared" si="20"/>
        <v>42375</v>
      </c>
      <c r="O97" s="7">
        <f>IF(B97="","",'[1]Poloplast Comp'!$V97)</f>
        <v>230</v>
      </c>
      <c r="P97" s="10">
        <v>55.587782608695598</v>
      </c>
      <c r="Q97" s="11">
        <v>42375</v>
      </c>
      <c r="R97" s="36"/>
      <c r="S97" s="36" t="s">
        <v>80</v>
      </c>
      <c r="T97" s="12">
        <v>230</v>
      </c>
      <c r="U97" s="12">
        <v>67.790000000000006</v>
      </c>
      <c r="V97" s="41">
        <v>0.18</v>
      </c>
      <c r="W97" s="13">
        <f t="shared" si="22"/>
        <v>12785.194000000001</v>
      </c>
      <c r="X97" s="14"/>
      <c r="Y97" s="46"/>
      <c r="Z97" s="15"/>
      <c r="AA97" s="15"/>
      <c r="AB97" s="15">
        <f t="shared" si="23"/>
        <v>0</v>
      </c>
      <c r="AC97" s="42"/>
      <c r="AD97" s="16">
        <f t="shared" si="24"/>
        <v>0</v>
      </c>
      <c r="AE97" s="17"/>
      <c r="AF97" s="53"/>
      <c r="AG97" s="18"/>
      <c r="AH97" s="18"/>
      <c r="AI97" s="18">
        <f t="shared" si="25"/>
        <v>0</v>
      </c>
      <c r="AJ97" s="43"/>
      <c r="AK97" s="19">
        <f t="shared" si="26"/>
        <v>0</v>
      </c>
      <c r="AL97" s="14"/>
      <c r="AM97" s="46"/>
      <c r="AN97" s="15"/>
      <c r="AO97" s="15"/>
      <c r="AP97" s="15">
        <f t="shared" si="27"/>
        <v>0</v>
      </c>
      <c r="AQ97" s="42"/>
      <c r="AR97" s="16">
        <f t="shared" si="28"/>
        <v>0</v>
      </c>
      <c r="AS97" s="34" t="str">
        <f t="shared" si="29"/>
        <v>Ok</v>
      </c>
      <c r="AT97" s="34" t="str">
        <f t="shared" si="30"/>
        <v>A Tiempo</v>
      </c>
      <c r="AU97" s="34" t="s">
        <v>109</v>
      </c>
      <c r="AV97" s="55">
        <f t="shared" si="32"/>
        <v>0</v>
      </c>
      <c r="AW97" s="57">
        <f t="shared" si="33"/>
        <v>1</v>
      </c>
      <c r="AX97" s="57" t="str">
        <f t="shared" si="34"/>
        <v>Ok</v>
      </c>
      <c r="AY97" s="55"/>
      <c r="AZ97" s="55"/>
      <c r="BA97" s="2">
        <f t="shared" si="35"/>
        <v>0</v>
      </c>
      <c r="BB97" s="2">
        <f t="shared" si="36"/>
        <v>230</v>
      </c>
      <c r="BC97" s="2">
        <f t="shared" si="37"/>
        <v>0</v>
      </c>
      <c r="BD97" s="2">
        <f t="shared" si="38"/>
        <v>67.790000000000006</v>
      </c>
      <c r="BE97" s="2">
        <f t="shared" si="39"/>
        <v>12.202217391304409</v>
      </c>
    </row>
    <row r="98" spans="1:57" ht="12.75" customHeight="1" x14ac:dyDescent="0.2">
      <c r="A98" s="59">
        <v>97</v>
      </c>
      <c r="B98" s="3" t="str">
        <f>IF('[1]Poloplast Comp'!$B98="","",'[1]Poloplast Comp'!$B98)</f>
        <v>PC0029</v>
      </c>
      <c r="C98" s="3" t="str">
        <f>IF(B98="","",'[1]Poloplast Comp'!$E98)</f>
        <v>PRV-196</v>
      </c>
      <c r="D98" s="3" t="str">
        <f>IF(B98="","",'[1]Poloplast Comp'!$F98)</f>
        <v>IMAGEN Y RECUBRIMIENTOS PERDURABLES, S.A. DE C.V.</v>
      </c>
      <c r="E98" s="4">
        <f>IF(B98="","",VLOOKUP($C98,[2]Proveedores!$A$6:$C$224,3,FALSE))</f>
        <v>0</v>
      </c>
      <c r="F98" s="3" t="str">
        <f>IF(B98="","",'[1]Poloplast Comp'!$W98)</f>
        <v>HER-0118</v>
      </c>
      <c r="G98" s="3" t="str">
        <f>IF(B98="","",'[1]Poloplast Comp'!$AE98)</f>
        <v xml:space="preserve">LIJA 50 CUADRADA P/METAL  </v>
      </c>
      <c r="H98" s="4" t="str">
        <f>IF(B98="","",'[1]Poloplast Comp'!$AF98)</f>
        <v>PZA</v>
      </c>
      <c r="I98" s="4" t="str">
        <f>IF(B98="","",'[1]Poloplast Comp'!$T98)</f>
        <v>Area Técnica</v>
      </c>
      <c r="J98" s="4" t="str">
        <f>IF(B98="","",'[1]Poloplast Comp'!$U98)</f>
        <v>Dina-Polomex</v>
      </c>
      <c r="K98" s="4" t="str">
        <f>IF(B98="","",'[1]Poloplast Comp'!$AC98)</f>
        <v>RQM-006</v>
      </c>
      <c r="L98" s="5">
        <f>IF(B98="","",'[1]Poloplast Comp'!$AD98)</f>
        <v>1</v>
      </c>
      <c r="M98" s="6">
        <f>IF(B98="","",'[1]Poloplast Comp'!$AB98)</f>
        <v>42376</v>
      </c>
      <c r="N98" s="49">
        <f t="shared" si="20"/>
        <v>42376</v>
      </c>
      <c r="O98" s="7">
        <f>IF(B98="","",'[1]Poloplast Comp'!$V98)</f>
        <v>20</v>
      </c>
      <c r="P98" s="10">
        <f>IF(B98="","",'[1]Poloplast Comp'!$X98)</f>
        <v>13.793103448275863</v>
      </c>
      <c r="Q98" s="11">
        <v>42376</v>
      </c>
      <c r="R98" s="36"/>
      <c r="S98" s="36" t="s">
        <v>82</v>
      </c>
      <c r="T98" s="12">
        <v>20</v>
      </c>
      <c r="U98" s="12">
        <f t="shared" si="21"/>
        <v>13.793103448275863</v>
      </c>
      <c r="V98" s="41">
        <v>0</v>
      </c>
      <c r="W98" s="13">
        <f t="shared" si="22"/>
        <v>275.86206896551727</v>
      </c>
      <c r="X98" s="14"/>
      <c r="Y98" s="46"/>
      <c r="Z98" s="15"/>
      <c r="AA98" s="15"/>
      <c r="AB98" s="15">
        <f t="shared" si="23"/>
        <v>0</v>
      </c>
      <c r="AC98" s="42"/>
      <c r="AD98" s="16">
        <f t="shared" si="24"/>
        <v>0</v>
      </c>
      <c r="AE98" s="17"/>
      <c r="AF98" s="53"/>
      <c r="AG98" s="18"/>
      <c r="AH98" s="18"/>
      <c r="AI98" s="18">
        <f t="shared" si="25"/>
        <v>0</v>
      </c>
      <c r="AJ98" s="43"/>
      <c r="AK98" s="19">
        <f t="shared" si="26"/>
        <v>0</v>
      </c>
      <c r="AL98" s="14"/>
      <c r="AM98" s="46"/>
      <c r="AN98" s="15"/>
      <c r="AO98" s="15"/>
      <c r="AP98" s="15">
        <f t="shared" si="27"/>
        <v>0</v>
      </c>
      <c r="AQ98" s="42"/>
      <c r="AR98" s="16">
        <f t="shared" si="28"/>
        <v>0</v>
      </c>
      <c r="AS98" s="34" t="str">
        <f t="shared" si="29"/>
        <v>Ok</v>
      </c>
      <c r="AT98" s="34" t="str">
        <f t="shared" si="30"/>
        <v>A Tiempo</v>
      </c>
      <c r="AU98" s="34" t="str">
        <f t="shared" si="31"/>
        <v>Ok</v>
      </c>
      <c r="AV98" s="55">
        <f t="shared" si="32"/>
        <v>0</v>
      </c>
      <c r="AW98" s="57">
        <f t="shared" si="33"/>
        <v>1</v>
      </c>
      <c r="AX98" s="57" t="str">
        <f t="shared" si="34"/>
        <v>Ok</v>
      </c>
      <c r="AY98" s="55"/>
      <c r="AZ98" s="55"/>
      <c r="BA98" s="2">
        <f t="shared" si="35"/>
        <v>0</v>
      </c>
      <c r="BB98" s="2">
        <f t="shared" si="36"/>
        <v>20</v>
      </c>
      <c r="BC98" s="2">
        <f t="shared" si="37"/>
        <v>0</v>
      </c>
      <c r="BD98" s="2">
        <f t="shared" si="38"/>
        <v>13.793103448275863</v>
      </c>
      <c r="BE98" s="2">
        <f t="shared" si="39"/>
        <v>0</v>
      </c>
    </row>
    <row r="99" spans="1:57" ht="12.75" customHeight="1" x14ac:dyDescent="0.2">
      <c r="A99" s="60">
        <v>98</v>
      </c>
      <c r="B99" s="3" t="str">
        <f>IF('[1]Poloplast Comp'!$B99="","",'[1]Poloplast Comp'!$B99)</f>
        <v>PC0030</v>
      </c>
      <c r="C99" s="3" t="str">
        <f>IF(B99="","",'[1]Poloplast Comp'!$E99)</f>
        <v>PRV-165</v>
      </c>
      <c r="D99" s="3" t="str">
        <f>IF(B99="","",'[1]Poloplast Comp'!$F99)</f>
        <v>LONAS Y CARPAS TIZAYUCA</v>
      </c>
      <c r="E99" s="4">
        <f>IF(B99="","",VLOOKUP($C99,[2]Proveedores!$A$6:$C$224,3,FALSE))</f>
        <v>0</v>
      </c>
      <c r="F99" s="3" t="str">
        <f>IF(B99="","",'[1]Poloplast Comp'!$W99)</f>
        <v>SRV-0005</v>
      </c>
      <c r="G99" s="3" t="str">
        <f>IF(B99="","",'[1]Poloplast Comp'!$AE99)</f>
        <v>SERVICIO DE REPARACION DE LONA.</v>
      </c>
      <c r="H99" s="4" t="str">
        <f>IF(B99="","",'[1]Poloplast Comp'!$AF99)</f>
        <v>PZA</v>
      </c>
      <c r="I99" s="4" t="str">
        <f>IF(B99="","",'[1]Poloplast Comp'!$T99)</f>
        <v>Logistica y Transporte</v>
      </c>
      <c r="J99" s="4" t="str">
        <f>IF(B99="","",'[1]Poloplast Comp'!$U99)</f>
        <v>Interno</v>
      </c>
      <c r="K99" s="4" t="str">
        <f>IF(B99="","",'[1]Poloplast Comp'!$AC99)</f>
        <v>RQM-009</v>
      </c>
      <c r="L99" s="5">
        <f>IF(B99="","",'[1]Poloplast Comp'!$AD99)</f>
        <v>1</v>
      </c>
      <c r="M99" s="6">
        <v>42382</v>
      </c>
      <c r="N99" s="49">
        <f t="shared" si="20"/>
        <v>42382</v>
      </c>
      <c r="O99" s="7">
        <f>IF(B99="","",'[1]Poloplast Comp'!$V99)</f>
        <v>1</v>
      </c>
      <c r="P99" s="10">
        <f>IF(B99="","",'[1]Poloplast Comp'!$X99)</f>
        <v>670</v>
      </c>
      <c r="Q99" s="11">
        <v>42382</v>
      </c>
      <c r="R99" s="36" t="s">
        <v>121</v>
      </c>
      <c r="S99" s="36"/>
      <c r="T99" s="12">
        <v>1</v>
      </c>
      <c r="U99" s="12">
        <f t="shared" si="21"/>
        <v>670</v>
      </c>
      <c r="V99" s="41">
        <v>0</v>
      </c>
      <c r="W99" s="13">
        <f t="shared" si="22"/>
        <v>670</v>
      </c>
      <c r="X99" s="14"/>
      <c r="Y99" s="46"/>
      <c r="Z99" s="15"/>
      <c r="AA99" s="15"/>
      <c r="AB99" s="15">
        <f t="shared" si="23"/>
        <v>0</v>
      </c>
      <c r="AC99" s="42"/>
      <c r="AD99" s="16">
        <f t="shared" si="24"/>
        <v>0</v>
      </c>
      <c r="AE99" s="17"/>
      <c r="AF99" s="53"/>
      <c r="AG99" s="18"/>
      <c r="AH99" s="18"/>
      <c r="AI99" s="18">
        <f t="shared" si="25"/>
        <v>0</v>
      </c>
      <c r="AJ99" s="43"/>
      <c r="AK99" s="19">
        <f t="shared" si="26"/>
        <v>0</v>
      </c>
      <c r="AL99" s="14"/>
      <c r="AM99" s="46"/>
      <c r="AN99" s="15"/>
      <c r="AO99" s="15"/>
      <c r="AP99" s="15">
        <f t="shared" si="27"/>
        <v>0</v>
      </c>
      <c r="AQ99" s="42"/>
      <c r="AR99" s="16">
        <f t="shared" si="28"/>
        <v>0</v>
      </c>
      <c r="AS99" s="34" t="str">
        <f t="shared" si="29"/>
        <v>Ok</v>
      </c>
      <c r="AT99" s="34" t="str">
        <f t="shared" si="30"/>
        <v>A Tiempo</v>
      </c>
      <c r="AU99" s="34" t="str">
        <f t="shared" si="31"/>
        <v>Ok</v>
      </c>
      <c r="AV99" s="55">
        <f t="shared" si="32"/>
        <v>0</v>
      </c>
      <c r="AW99" s="57">
        <f t="shared" si="33"/>
        <v>1</v>
      </c>
      <c r="AX99" s="57" t="str">
        <f t="shared" si="34"/>
        <v>Pendiente Factura</v>
      </c>
      <c r="AY99" s="55" t="s">
        <v>106</v>
      </c>
      <c r="AZ99" s="55" t="s">
        <v>78</v>
      </c>
      <c r="BA99" s="2">
        <f t="shared" si="35"/>
        <v>0</v>
      </c>
      <c r="BB99" s="2">
        <f t="shared" si="36"/>
        <v>1</v>
      </c>
      <c r="BC99" s="2">
        <f t="shared" si="37"/>
        <v>0</v>
      </c>
      <c r="BD99" s="2">
        <f t="shared" si="38"/>
        <v>670</v>
      </c>
      <c r="BE99" s="2">
        <f t="shared" si="39"/>
        <v>0</v>
      </c>
    </row>
    <row r="100" spans="1:57" ht="12.75" customHeight="1" x14ac:dyDescent="0.2">
      <c r="A100" s="59">
        <v>99</v>
      </c>
      <c r="B100" s="3" t="str">
        <f>IF('[1]Poloplast Comp'!$B100="","",'[1]Poloplast Comp'!$B100)</f>
        <v>PC0031</v>
      </c>
      <c r="C100" s="3" t="str">
        <f>IF(B100="","",'[1]Poloplast Comp'!$E100)</f>
        <v>PRV-196</v>
      </c>
      <c r="D100" s="3" t="str">
        <f>IF(B100="","",'[1]Poloplast Comp'!$F100)</f>
        <v>IMAGEN Y RECUBRIMIENTOS PERDURABLES, S.A. DE C.V.</v>
      </c>
      <c r="E100" s="4">
        <f>IF(B100="","",VLOOKUP($C100,[2]Proveedores!$A$6:$C$224,3,FALSE))</f>
        <v>0</v>
      </c>
      <c r="F100" s="3" t="str">
        <f>IF(B100="","",'[1]Poloplast Comp'!$W100)</f>
        <v>MAD-0057</v>
      </c>
      <c r="G100" s="3" t="str">
        <f>IF(B100="","",'[1]Poloplast Comp'!$AE100)</f>
        <v xml:space="preserve">AEROSOL GRIS  </v>
      </c>
      <c r="H100" s="4" t="str">
        <f>IF(B100="","",'[1]Poloplast Comp'!$AF100)</f>
        <v>PZA</v>
      </c>
      <c r="I100" s="4" t="str">
        <f>IF(B100="","",'[1]Poloplast Comp'!$T100)</f>
        <v>Calidad</v>
      </c>
      <c r="J100" s="4" t="str">
        <f>IF(B100="","",'[1]Poloplast Comp'!$U100)</f>
        <v>Varios</v>
      </c>
      <c r="K100" s="4" t="str">
        <f>IF(B100="","",'[1]Poloplast Comp'!$AC100)</f>
        <v>RQM-008</v>
      </c>
      <c r="L100" s="5">
        <f>IF(B100="","",'[1]Poloplast Comp'!$AD100)</f>
        <v>1</v>
      </c>
      <c r="M100" s="6">
        <f>IF(B100="","",'[1]Poloplast Comp'!$AB100)</f>
        <v>42376</v>
      </c>
      <c r="N100" s="49">
        <f t="shared" si="20"/>
        <v>42376</v>
      </c>
      <c r="O100" s="7">
        <f>IF(B100="","",'[1]Poloplast Comp'!$V100)</f>
        <v>8</v>
      </c>
      <c r="P100" s="10">
        <f>IF(B100="","",'[1]Poloplast Comp'!$X100)</f>
        <v>38.362068965517246</v>
      </c>
      <c r="Q100" s="11">
        <v>42376</v>
      </c>
      <c r="R100" s="36"/>
      <c r="S100" s="36" t="s">
        <v>97</v>
      </c>
      <c r="T100" s="12">
        <v>8</v>
      </c>
      <c r="U100" s="12">
        <f t="shared" si="21"/>
        <v>38.362068965517246</v>
      </c>
      <c r="V100" s="41">
        <v>0</v>
      </c>
      <c r="W100" s="13">
        <f t="shared" si="22"/>
        <v>306.89655172413796</v>
      </c>
      <c r="X100" s="14"/>
      <c r="Y100" s="46"/>
      <c r="Z100" s="15"/>
      <c r="AA100" s="15"/>
      <c r="AB100" s="15">
        <f t="shared" si="23"/>
        <v>0</v>
      </c>
      <c r="AC100" s="42"/>
      <c r="AD100" s="16">
        <f t="shared" si="24"/>
        <v>0</v>
      </c>
      <c r="AE100" s="17"/>
      <c r="AF100" s="53"/>
      <c r="AG100" s="18"/>
      <c r="AH100" s="18"/>
      <c r="AI100" s="18">
        <f t="shared" si="25"/>
        <v>0</v>
      </c>
      <c r="AJ100" s="43"/>
      <c r="AK100" s="19">
        <f t="shared" si="26"/>
        <v>0</v>
      </c>
      <c r="AL100" s="14"/>
      <c r="AM100" s="46"/>
      <c r="AN100" s="15"/>
      <c r="AO100" s="15"/>
      <c r="AP100" s="15">
        <f t="shared" si="27"/>
        <v>0</v>
      </c>
      <c r="AQ100" s="42"/>
      <c r="AR100" s="16">
        <f t="shared" si="28"/>
        <v>0</v>
      </c>
      <c r="AS100" s="34" t="str">
        <f t="shared" si="29"/>
        <v>Ok</v>
      </c>
      <c r="AT100" s="34" t="str">
        <f t="shared" si="30"/>
        <v>A Tiempo</v>
      </c>
      <c r="AU100" s="34" t="str">
        <f t="shared" si="31"/>
        <v>Ok</v>
      </c>
      <c r="AV100" s="55">
        <f t="shared" si="32"/>
        <v>0</v>
      </c>
      <c r="AW100" s="57">
        <f t="shared" si="33"/>
        <v>1</v>
      </c>
      <c r="AX100" s="57" t="str">
        <f t="shared" si="34"/>
        <v>Ok</v>
      </c>
      <c r="AY100" s="55"/>
      <c r="AZ100" s="55"/>
      <c r="BA100" s="2">
        <f t="shared" si="35"/>
        <v>0</v>
      </c>
      <c r="BB100" s="2">
        <f t="shared" si="36"/>
        <v>8</v>
      </c>
      <c r="BC100" s="2">
        <f t="shared" si="37"/>
        <v>0</v>
      </c>
      <c r="BD100" s="2">
        <f t="shared" si="38"/>
        <v>38.362068965517246</v>
      </c>
      <c r="BE100" s="2">
        <f t="shared" si="39"/>
        <v>0</v>
      </c>
    </row>
    <row r="101" spans="1:57" ht="12.75" customHeight="1" x14ac:dyDescent="0.2">
      <c r="A101" s="60">
        <v>100</v>
      </c>
      <c r="B101" s="3" t="str">
        <f>IF('[1]Poloplast Comp'!$B101="","",'[1]Poloplast Comp'!$B101)</f>
        <v>PC0031</v>
      </c>
      <c r="C101" s="3" t="str">
        <f>IF(B101="","",'[1]Poloplast Comp'!$E101)</f>
        <v>PRV-196</v>
      </c>
      <c r="D101" s="3" t="str">
        <f>IF(B101="","",'[1]Poloplast Comp'!$F101)</f>
        <v>IMAGEN Y RECUBRIMIENTOS PERDURABLES, S.A. DE C.V.</v>
      </c>
      <c r="E101" s="4">
        <f>IF(B101="","",VLOOKUP($C101,[2]Proveedores!$A$6:$C$224,3,FALSE))</f>
        <v>0</v>
      </c>
      <c r="F101" s="3" t="str">
        <f>IF(B101="","",'[1]Poloplast Comp'!$W101)</f>
        <v>MAD-0057</v>
      </c>
      <c r="G101" s="3" t="str">
        <f>IF(B101="","",'[1]Poloplast Comp'!$AE101)</f>
        <v xml:space="preserve">AEROSOL GRIS  </v>
      </c>
      <c r="H101" s="4" t="str">
        <f>IF(B101="","",'[1]Poloplast Comp'!$AF101)</f>
        <v>PZA</v>
      </c>
      <c r="I101" s="4" t="str">
        <f>IF(B101="","",'[1]Poloplast Comp'!$T101)</f>
        <v>Calidad</v>
      </c>
      <c r="J101" s="4" t="str">
        <f>IF(B101="","",'[1]Poloplast Comp'!$U101)</f>
        <v>Varios</v>
      </c>
      <c r="K101" s="4" t="str">
        <f>IF(B101="","",'[1]Poloplast Comp'!$AC101)</f>
        <v>RQM-008</v>
      </c>
      <c r="L101" s="5">
        <f>IF(B101="","",'[1]Poloplast Comp'!$AD101)</f>
        <v>1</v>
      </c>
      <c r="M101" s="6">
        <f>IF(B101="","",'[1]Poloplast Comp'!$AB101)</f>
        <v>42376</v>
      </c>
      <c r="N101" s="49">
        <f t="shared" si="20"/>
        <v>42376</v>
      </c>
      <c r="O101" s="7">
        <f>IF(B101="","",'[1]Poloplast Comp'!$V101)</f>
        <v>4</v>
      </c>
      <c r="P101" s="10">
        <f>IF(B101="","",'[1]Poloplast Comp'!$X101)</f>
        <v>38.362068965517246</v>
      </c>
      <c r="Q101" s="11">
        <v>42376</v>
      </c>
      <c r="R101" s="36"/>
      <c r="S101" s="36" t="s">
        <v>97</v>
      </c>
      <c r="T101" s="12">
        <v>4</v>
      </c>
      <c r="U101" s="12">
        <f t="shared" si="21"/>
        <v>38.362068965517246</v>
      </c>
      <c r="V101" s="41">
        <v>0</v>
      </c>
      <c r="W101" s="13">
        <f t="shared" si="22"/>
        <v>153.44827586206898</v>
      </c>
      <c r="X101" s="14"/>
      <c r="Y101" s="46"/>
      <c r="Z101" s="15"/>
      <c r="AA101" s="15"/>
      <c r="AB101" s="15">
        <f t="shared" si="23"/>
        <v>0</v>
      </c>
      <c r="AC101" s="42"/>
      <c r="AD101" s="16">
        <f t="shared" si="24"/>
        <v>0</v>
      </c>
      <c r="AE101" s="17"/>
      <c r="AF101" s="53"/>
      <c r="AG101" s="18"/>
      <c r="AH101" s="18"/>
      <c r="AI101" s="18">
        <f t="shared" si="25"/>
        <v>0</v>
      </c>
      <c r="AJ101" s="43"/>
      <c r="AK101" s="19">
        <f t="shared" si="26"/>
        <v>0</v>
      </c>
      <c r="AL101" s="14"/>
      <c r="AM101" s="46"/>
      <c r="AN101" s="15"/>
      <c r="AO101" s="15"/>
      <c r="AP101" s="15">
        <f t="shared" si="27"/>
        <v>0</v>
      </c>
      <c r="AQ101" s="42"/>
      <c r="AR101" s="16">
        <f t="shared" si="28"/>
        <v>0</v>
      </c>
      <c r="AS101" s="34" t="str">
        <f t="shared" si="29"/>
        <v>Ok</v>
      </c>
      <c r="AT101" s="34" t="str">
        <f t="shared" si="30"/>
        <v>A Tiempo</v>
      </c>
      <c r="AU101" s="34" t="str">
        <f t="shared" si="31"/>
        <v>Ok</v>
      </c>
      <c r="AV101" s="55">
        <f t="shared" si="32"/>
        <v>0</v>
      </c>
      <c r="AW101" s="57">
        <f t="shared" si="33"/>
        <v>1</v>
      </c>
      <c r="AX101" s="57" t="str">
        <f t="shared" si="34"/>
        <v>Ok</v>
      </c>
      <c r="AY101" s="55"/>
      <c r="AZ101" s="55"/>
      <c r="BA101" s="2">
        <f t="shared" si="35"/>
        <v>0</v>
      </c>
      <c r="BB101" s="2">
        <f t="shared" si="36"/>
        <v>4</v>
      </c>
      <c r="BC101" s="2">
        <f t="shared" si="37"/>
        <v>0</v>
      </c>
      <c r="BD101" s="2">
        <f t="shared" si="38"/>
        <v>38.362068965517246</v>
      </c>
      <c r="BE101" s="2">
        <f t="shared" si="39"/>
        <v>0</v>
      </c>
    </row>
    <row r="102" spans="1:57" ht="12.75" customHeight="1" x14ac:dyDescent="0.2">
      <c r="A102" s="59">
        <v>101</v>
      </c>
      <c r="B102" s="3" t="str">
        <f>IF('[1]Poloplast Comp'!$B102="","",'[1]Poloplast Comp'!$B102)</f>
        <v>PC0032</v>
      </c>
      <c r="C102" s="3" t="str">
        <f>IF(B102="","",'[1]Poloplast Comp'!$E102)</f>
        <v>PRV-076</v>
      </c>
      <c r="D102" s="3" t="str">
        <f>IF(B102="","",'[1]Poloplast Comp'!$F102)</f>
        <v>NICASIO RODRIGUEZ HERNANDEZ (ARCO IRIS)</v>
      </c>
      <c r="E102" s="4">
        <f>IF(B102="","",VLOOKUP($C102,[2]Proveedores!$A$6:$C$224,3,FALSE))</f>
        <v>0</v>
      </c>
      <c r="F102" s="3" t="str">
        <f>IF(B102="","",'[1]Poloplast Comp'!$W102)</f>
        <v>MAD-0093</v>
      </c>
      <c r="G102" s="3" t="str">
        <f>IF(B102="","",'[1]Poloplast Comp'!$AE102)</f>
        <v xml:space="preserve">PREPSOL  </v>
      </c>
      <c r="H102" s="4" t="str">
        <f>IF(B102="","",'[1]Poloplast Comp'!$AF102)</f>
        <v>GAL</v>
      </c>
      <c r="I102" s="4" t="str">
        <f>IF(B102="","",'[1]Poloplast Comp'!$T102)</f>
        <v>Calidad</v>
      </c>
      <c r="J102" s="4" t="str">
        <f>IF(B102="","",'[1]Poloplast Comp'!$U102)</f>
        <v>Varios</v>
      </c>
      <c r="K102" s="4" t="str">
        <f>IF(B102="","",'[1]Poloplast Comp'!$AC102)</f>
        <v>RQM-008</v>
      </c>
      <c r="L102" s="5">
        <f>IF(B102="","",'[1]Poloplast Comp'!$AD102)</f>
        <v>1</v>
      </c>
      <c r="M102" s="6">
        <f>IF(B102="","",'[1]Poloplast Comp'!$AB102)</f>
        <v>42376</v>
      </c>
      <c r="N102" s="49">
        <f t="shared" si="20"/>
        <v>42376</v>
      </c>
      <c r="O102" s="7">
        <f>IF(B102="","",'[1]Poloplast Comp'!$V102)</f>
        <v>6</v>
      </c>
      <c r="P102" s="10">
        <f>IF(B102="","",'[1]Poloplast Comp'!$X102)</f>
        <v>253.45</v>
      </c>
      <c r="Q102" s="11">
        <v>42376</v>
      </c>
      <c r="R102" s="36"/>
      <c r="S102" s="36">
        <v>15435</v>
      </c>
      <c r="T102" s="12">
        <v>6</v>
      </c>
      <c r="U102" s="12">
        <f t="shared" si="21"/>
        <v>253.45</v>
      </c>
      <c r="V102" s="41">
        <v>0</v>
      </c>
      <c r="W102" s="13">
        <f t="shared" si="22"/>
        <v>1520.6999999999998</v>
      </c>
      <c r="X102" s="14"/>
      <c r="Y102" s="46"/>
      <c r="Z102" s="15"/>
      <c r="AA102" s="15"/>
      <c r="AB102" s="15">
        <f t="shared" si="23"/>
        <v>0</v>
      </c>
      <c r="AC102" s="42"/>
      <c r="AD102" s="16">
        <f t="shared" si="24"/>
        <v>0</v>
      </c>
      <c r="AE102" s="17"/>
      <c r="AF102" s="53"/>
      <c r="AG102" s="18"/>
      <c r="AH102" s="18"/>
      <c r="AI102" s="18">
        <f t="shared" si="25"/>
        <v>0</v>
      </c>
      <c r="AJ102" s="43"/>
      <c r="AK102" s="19">
        <f t="shared" si="26"/>
        <v>0</v>
      </c>
      <c r="AL102" s="14"/>
      <c r="AM102" s="46"/>
      <c r="AN102" s="15"/>
      <c r="AO102" s="15"/>
      <c r="AP102" s="15">
        <f t="shared" si="27"/>
        <v>0</v>
      </c>
      <c r="AQ102" s="42"/>
      <c r="AR102" s="16">
        <f t="shared" si="28"/>
        <v>0</v>
      </c>
      <c r="AS102" s="34" t="str">
        <f t="shared" si="29"/>
        <v>Ok</v>
      </c>
      <c r="AT102" s="34" t="str">
        <f t="shared" si="30"/>
        <v>A Tiempo</v>
      </c>
      <c r="AU102" s="34" t="str">
        <f t="shared" si="31"/>
        <v>Ok</v>
      </c>
      <c r="AV102" s="55">
        <f t="shared" si="32"/>
        <v>0</v>
      </c>
      <c r="AW102" s="57">
        <f t="shared" si="33"/>
        <v>1</v>
      </c>
      <c r="AX102" s="57" t="str">
        <f t="shared" si="34"/>
        <v>Ok</v>
      </c>
      <c r="AY102" s="55"/>
      <c r="AZ102" s="55"/>
      <c r="BA102" s="2">
        <f t="shared" si="35"/>
        <v>0</v>
      </c>
      <c r="BB102" s="2">
        <f t="shared" si="36"/>
        <v>6</v>
      </c>
      <c r="BC102" s="2">
        <f t="shared" si="37"/>
        <v>0</v>
      </c>
      <c r="BD102" s="2">
        <f t="shared" si="38"/>
        <v>253.45</v>
      </c>
      <c r="BE102" s="2">
        <f t="shared" si="39"/>
        <v>0</v>
      </c>
    </row>
    <row r="103" spans="1:57" ht="12.75" customHeight="1" x14ac:dyDescent="0.2">
      <c r="A103" s="60">
        <v>102</v>
      </c>
      <c r="B103" s="3" t="str">
        <f>IF('[1]Poloplast Comp'!$B103="","",'[1]Poloplast Comp'!$B103)</f>
        <v>PC0033</v>
      </c>
      <c r="C103" s="3" t="str">
        <f>IF(B103="","",'[1]Poloplast Comp'!$E103)</f>
        <v>PRV-212</v>
      </c>
      <c r="D103" s="3" t="str">
        <f>IF(B103="","",'[1]Poloplast Comp'!$F103)</f>
        <v>GUILLERMO ALBERTO PEÑALOZA YAÑEZ</v>
      </c>
      <c r="E103" s="4">
        <f>IF(B103="","",VLOOKUP($C103,[2]Proveedores!$A$6:$C$224,3,FALSE))</f>
        <v>0</v>
      </c>
      <c r="F103" s="3" t="str">
        <f>IF(B103="","",'[1]Poloplast Comp'!$W103)</f>
        <v>HER-0019</v>
      </c>
      <c r="G103" s="3" t="str">
        <f>IF(B103="","",'[1]Poloplast Comp'!$AE103)</f>
        <v xml:space="preserve">ETIQUETAS AUTOADHERIBLES T/C COLOR VERDE   </v>
      </c>
      <c r="H103" s="4" t="str">
        <f>IF(B103="","",'[1]Poloplast Comp'!$AF103)</f>
        <v>PZA</v>
      </c>
      <c r="I103" s="4" t="str">
        <f>IF(B103="","",'[1]Poloplast Comp'!$T103)</f>
        <v>Calidad</v>
      </c>
      <c r="J103" s="4" t="str">
        <f>IF(B103="","",'[1]Poloplast Comp'!$U103)</f>
        <v>Varios</v>
      </c>
      <c r="K103" s="4" t="str">
        <f>IF(B103="","",'[1]Poloplast Comp'!$AC103)</f>
        <v>RQM-008</v>
      </c>
      <c r="L103" s="5">
        <f>IF(B103="","",'[1]Poloplast Comp'!$AD103)</f>
        <v>1</v>
      </c>
      <c r="M103" s="6">
        <f>IF(B103="","",'[1]Poloplast Comp'!$AB103)</f>
        <v>42384</v>
      </c>
      <c r="N103" s="49">
        <f t="shared" si="20"/>
        <v>42384</v>
      </c>
      <c r="O103" s="7">
        <f>IF(B103="","",'[1]Poloplast Comp'!$V103)</f>
        <v>500</v>
      </c>
      <c r="P103" s="10">
        <f>IF(B103="","",'[1]Poloplast Comp'!$X103)</f>
        <v>1.95</v>
      </c>
      <c r="Q103" s="11">
        <v>42387</v>
      </c>
      <c r="R103" s="36"/>
      <c r="S103" s="36" t="s">
        <v>162</v>
      </c>
      <c r="T103" s="12">
        <v>500</v>
      </c>
      <c r="U103" s="12">
        <f t="shared" si="21"/>
        <v>1.95</v>
      </c>
      <c r="V103" s="41">
        <v>0</v>
      </c>
      <c r="W103" s="13">
        <f t="shared" si="22"/>
        <v>975</v>
      </c>
      <c r="X103" s="14"/>
      <c r="Y103" s="46"/>
      <c r="Z103" s="15"/>
      <c r="AA103" s="15"/>
      <c r="AB103" s="15">
        <f t="shared" si="23"/>
        <v>0</v>
      </c>
      <c r="AC103" s="42"/>
      <c r="AD103" s="16">
        <f t="shared" si="24"/>
        <v>0</v>
      </c>
      <c r="AE103" s="17"/>
      <c r="AF103" s="53"/>
      <c r="AG103" s="18"/>
      <c r="AH103" s="18"/>
      <c r="AI103" s="18">
        <f t="shared" si="25"/>
        <v>0</v>
      </c>
      <c r="AJ103" s="43"/>
      <c r="AK103" s="19">
        <f t="shared" si="26"/>
        <v>0</v>
      </c>
      <c r="AL103" s="14"/>
      <c r="AM103" s="46"/>
      <c r="AN103" s="15"/>
      <c r="AO103" s="15"/>
      <c r="AP103" s="15">
        <f t="shared" si="27"/>
        <v>0</v>
      </c>
      <c r="AQ103" s="42"/>
      <c r="AR103" s="16">
        <f t="shared" si="28"/>
        <v>0</v>
      </c>
      <c r="AS103" s="34" t="str">
        <f t="shared" si="29"/>
        <v>Ok</v>
      </c>
      <c r="AT103" s="34" t="str">
        <f t="shared" si="30"/>
        <v>Atrasado</v>
      </c>
      <c r="AU103" s="34" t="str">
        <f t="shared" si="31"/>
        <v>Ok</v>
      </c>
      <c r="AV103" s="55">
        <v>1</v>
      </c>
      <c r="AW103" s="57">
        <f t="shared" si="33"/>
        <v>1</v>
      </c>
      <c r="AX103" s="57" t="str">
        <f t="shared" si="34"/>
        <v>Ok</v>
      </c>
      <c r="AY103" s="55" t="s">
        <v>69</v>
      </c>
      <c r="AZ103" s="55" t="s">
        <v>74</v>
      </c>
      <c r="BA103" s="2">
        <f t="shared" si="35"/>
        <v>3</v>
      </c>
      <c r="BB103" s="2">
        <f t="shared" si="36"/>
        <v>500</v>
      </c>
      <c r="BC103" s="2">
        <f t="shared" si="37"/>
        <v>0</v>
      </c>
      <c r="BD103" s="2">
        <f t="shared" si="38"/>
        <v>1.95</v>
      </c>
      <c r="BE103" s="2">
        <f t="shared" si="39"/>
        <v>0</v>
      </c>
    </row>
    <row r="104" spans="1:57" ht="12.75" customHeight="1" x14ac:dyDescent="0.2">
      <c r="A104" s="59">
        <v>103</v>
      </c>
      <c r="B104" s="3" t="str">
        <f>IF('[1]Poloplast Comp'!$B104="","",'[1]Poloplast Comp'!$B104)</f>
        <v>PC0033</v>
      </c>
      <c r="C104" s="3" t="str">
        <f>IF(B104="","",'[1]Poloplast Comp'!$E104)</f>
        <v>PRV-212</v>
      </c>
      <c r="D104" s="3" t="str">
        <f>IF(B104="","",'[1]Poloplast Comp'!$F104)</f>
        <v>GUILLERMO ALBERTO PEÑALOZA YAÑEZ</v>
      </c>
      <c r="E104" s="4">
        <f>IF(B104="","",VLOOKUP($C104,[2]Proveedores!$A$6:$C$224,3,FALSE))</f>
        <v>0</v>
      </c>
      <c r="F104" s="3" t="str">
        <f>IF(B104="","",'[1]Poloplast Comp'!$W104)</f>
        <v>HER-0133</v>
      </c>
      <c r="G104" s="3" t="str">
        <f>IF(B104="","",'[1]Poloplast Comp'!$AE104)</f>
        <v xml:space="preserve">ETIQUETAS AUTOADHERIBLES T/C COLOR ROJO  </v>
      </c>
      <c r="H104" s="4" t="str">
        <f>IF(B104="","",'[1]Poloplast Comp'!$AF104)</f>
        <v>PZA</v>
      </c>
      <c r="I104" s="4" t="str">
        <f>IF(B104="","",'[1]Poloplast Comp'!$T104)</f>
        <v>Calidad</v>
      </c>
      <c r="J104" s="4" t="str">
        <f>IF(B104="","",'[1]Poloplast Comp'!$U104)</f>
        <v>Varios</v>
      </c>
      <c r="K104" s="4" t="str">
        <f>IF(B104="","",'[1]Poloplast Comp'!$AC104)</f>
        <v>RQM-008</v>
      </c>
      <c r="L104" s="5">
        <f>IF(B104="","",'[1]Poloplast Comp'!$AD104)</f>
        <v>1</v>
      </c>
      <c r="M104" s="6">
        <f>IF(B104="","",'[1]Poloplast Comp'!$AB104)</f>
        <v>42384</v>
      </c>
      <c r="N104" s="49">
        <f t="shared" si="20"/>
        <v>42384</v>
      </c>
      <c r="O104" s="7">
        <f>IF(B104="","",'[1]Poloplast Comp'!$V104)</f>
        <v>100</v>
      </c>
      <c r="P104" s="10">
        <f>IF(B104="","",'[1]Poloplast Comp'!$X104)</f>
        <v>1.95</v>
      </c>
      <c r="Q104" s="11">
        <v>42387</v>
      </c>
      <c r="R104" s="36"/>
      <c r="S104" s="36" t="s">
        <v>162</v>
      </c>
      <c r="T104" s="12">
        <v>100</v>
      </c>
      <c r="U104" s="12">
        <v>195</v>
      </c>
      <c r="V104" s="41">
        <v>0</v>
      </c>
      <c r="W104" s="13">
        <f t="shared" si="22"/>
        <v>19500</v>
      </c>
      <c r="X104" s="14"/>
      <c r="Y104" s="46"/>
      <c r="Z104" s="15"/>
      <c r="AA104" s="15"/>
      <c r="AB104" s="15">
        <f t="shared" si="23"/>
        <v>0</v>
      </c>
      <c r="AC104" s="42"/>
      <c r="AD104" s="16">
        <f t="shared" si="24"/>
        <v>0</v>
      </c>
      <c r="AE104" s="17"/>
      <c r="AF104" s="53"/>
      <c r="AG104" s="18"/>
      <c r="AH104" s="18"/>
      <c r="AI104" s="18">
        <f t="shared" si="25"/>
        <v>0</v>
      </c>
      <c r="AJ104" s="43"/>
      <c r="AK104" s="19">
        <f t="shared" si="26"/>
        <v>0</v>
      </c>
      <c r="AL104" s="14"/>
      <c r="AM104" s="46"/>
      <c r="AN104" s="15"/>
      <c r="AO104" s="15"/>
      <c r="AP104" s="15">
        <f t="shared" si="27"/>
        <v>0</v>
      </c>
      <c r="AQ104" s="42"/>
      <c r="AR104" s="16">
        <f t="shared" si="28"/>
        <v>0</v>
      </c>
      <c r="AS104" s="34" t="str">
        <f t="shared" si="29"/>
        <v>Ok</v>
      </c>
      <c r="AT104" s="34" t="str">
        <f t="shared" si="30"/>
        <v>Atrasado</v>
      </c>
      <c r="AU104" s="34" t="str">
        <f t="shared" si="31"/>
        <v>Revisar Precio</v>
      </c>
      <c r="AV104" s="55">
        <v>1</v>
      </c>
      <c r="AW104" s="57">
        <f t="shared" si="33"/>
        <v>1</v>
      </c>
      <c r="AX104" s="57" t="str">
        <f t="shared" si="34"/>
        <v>Ok</v>
      </c>
      <c r="AY104" s="55" t="s">
        <v>69</v>
      </c>
      <c r="AZ104" s="55" t="s">
        <v>74</v>
      </c>
      <c r="BA104" s="2">
        <f t="shared" si="35"/>
        <v>3</v>
      </c>
      <c r="BB104" s="2">
        <f t="shared" si="36"/>
        <v>100</v>
      </c>
      <c r="BC104" s="2">
        <f t="shared" si="37"/>
        <v>0</v>
      </c>
      <c r="BD104" s="2">
        <f t="shared" si="38"/>
        <v>195</v>
      </c>
      <c r="BE104" s="2">
        <f t="shared" si="39"/>
        <v>193.05</v>
      </c>
    </row>
    <row r="105" spans="1:57" ht="12.75" customHeight="1" x14ac:dyDescent="0.2">
      <c r="A105" s="60">
        <v>104</v>
      </c>
      <c r="B105" s="3" t="str">
        <f>IF('[1]Poloplast Comp'!$B105="","",'[1]Poloplast Comp'!$B105)</f>
        <v>PC0034</v>
      </c>
      <c r="C105" s="3" t="str">
        <f>IF(B105="","",'[1]Poloplast Comp'!$E105)</f>
        <v>PRV-182</v>
      </c>
      <c r="D105" s="3" t="str">
        <f>IF(B105="","",'[1]Poloplast Comp'!$F105)</f>
        <v>HULES NEZA, S.A. DE C.V.</v>
      </c>
      <c r="E105" s="4">
        <f>IF(B105="","",VLOOKUP($C105,[2]Proveedores!$A$6:$C$224,3,FALSE))</f>
        <v>0</v>
      </c>
      <c r="F105" s="3" t="str">
        <f>IF(B105="","",'[1]Poloplast Comp'!$W105)</f>
        <v>CYA-0212</v>
      </c>
      <c r="G105" s="3" t="str">
        <f>IF(B105="","",'[1]Poloplast Comp'!$AE105)</f>
        <v xml:space="preserve">Goma Borracha Esponjosa 98130422  </v>
      </c>
      <c r="H105" s="4" t="str">
        <f>IF(B105="","",'[1]Poloplast Comp'!$AF105)</f>
        <v>MTS</v>
      </c>
      <c r="I105" s="4" t="str">
        <f>IF(B105="","",'[1]Poloplast Comp'!$T105)</f>
        <v>Planeacion</v>
      </c>
      <c r="J105" s="4" t="str">
        <f>IF(B105="","",'[1]Poloplast Comp'!$U105)</f>
        <v>Varios</v>
      </c>
      <c r="K105" s="4" t="str">
        <f>IF(B105="","",'[1]Poloplast Comp'!$AC105)</f>
        <v>EM-S1</v>
      </c>
      <c r="L105" s="5">
        <f>IF(B105="","",'[1]Poloplast Comp'!$AD105)</f>
        <v>1</v>
      </c>
      <c r="M105" s="6">
        <f>IF(B105="","",'[1]Poloplast Comp'!$AB105)</f>
        <v>42426</v>
      </c>
      <c r="N105" s="49">
        <f t="shared" si="20"/>
        <v>42426</v>
      </c>
      <c r="O105" s="7">
        <f>IF(B105="","",'[1]Poloplast Comp'!$V105)</f>
        <v>500</v>
      </c>
      <c r="P105" s="10">
        <f>IF(B105="","",'[1]Poloplast Comp'!$X105)</f>
        <v>28</v>
      </c>
      <c r="Q105" s="11"/>
      <c r="R105" s="36"/>
      <c r="S105" s="36"/>
      <c r="T105" s="12"/>
      <c r="U105" s="12">
        <f t="shared" si="21"/>
        <v>0</v>
      </c>
      <c r="V105" s="41">
        <v>0</v>
      </c>
      <c r="W105" s="13">
        <f t="shared" si="22"/>
        <v>0</v>
      </c>
      <c r="X105" s="14"/>
      <c r="Y105" s="46"/>
      <c r="Z105" s="15"/>
      <c r="AA105" s="15"/>
      <c r="AB105" s="15">
        <f t="shared" si="23"/>
        <v>0</v>
      </c>
      <c r="AC105" s="42"/>
      <c r="AD105" s="16">
        <f t="shared" si="24"/>
        <v>0</v>
      </c>
      <c r="AE105" s="17"/>
      <c r="AF105" s="53"/>
      <c r="AG105" s="18"/>
      <c r="AH105" s="18"/>
      <c r="AI105" s="18">
        <f t="shared" si="25"/>
        <v>0</v>
      </c>
      <c r="AJ105" s="43"/>
      <c r="AK105" s="19">
        <f t="shared" si="26"/>
        <v>0</v>
      </c>
      <c r="AL105" s="14"/>
      <c r="AM105" s="46"/>
      <c r="AN105" s="15"/>
      <c r="AO105" s="15"/>
      <c r="AP105" s="15">
        <f t="shared" si="27"/>
        <v>0</v>
      </c>
      <c r="AQ105" s="42"/>
      <c r="AR105" s="16">
        <f t="shared" si="28"/>
        <v>0</v>
      </c>
      <c r="AS105" s="34" t="s">
        <v>109</v>
      </c>
      <c r="AT105" s="34" t="str">
        <f t="shared" si="30"/>
        <v>Atrasado</v>
      </c>
      <c r="AU105" s="34" t="str">
        <f t="shared" si="31"/>
        <v>Revisar Precio</v>
      </c>
      <c r="AV105" s="55" t="str">
        <f t="shared" si="32"/>
        <v/>
      </c>
      <c r="AW105" s="57">
        <f t="shared" si="33"/>
        <v>0</v>
      </c>
      <c r="AX105" s="57" t="str">
        <f t="shared" si="34"/>
        <v>No hay entregas</v>
      </c>
      <c r="AY105" s="55" t="s">
        <v>74</v>
      </c>
      <c r="AZ105" s="55" t="s">
        <v>77</v>
      </c>
      <c r="BA105" s="2" t="str">
        <f t="shared" si="35"/>
        <v/>
      </c>
      <c r="BB105" s="2">
        <f t="shared" si="36"/>
        <v>0</v>
      </c>
      <c r="BC105" s="2">
        <f t="shared" si="37"/>
        <v>-500</v>
      </c>
      <c r="BD105" s="2" t="str">
        <f t="shared" si="38"/>
        <v/>
      </c>
      <c r="BE105" s="2" t="str">
        <f t="shared" si="39"/>
        <v/>
      </c>
    </row>
    <row r="106" spans="1:57" ht="12.75" customHeight="1" x14ac:dyDescent="0.2">
      <c r="A106" s="59">
        <v>105</v>
      </c>
      <c r="B106" s="3" t="str">
        <f>IF('[1]Poloplast Comp'!$B106="","",'[1]Poloplast Comp'!$B106)</f>
        <v>PC0035</v>
      </c>
      <c r="C106" s="3" t="str">
        <f>IF(B106="","",'[1]Poloplast Comp'!$E106)</f>
        <v>PRV-213</v>
      </c>
      <c r="D106" s="3" t="str">
        <f>IF(B106="","",'[1]Poloplast Comp'!$F106)</f>
        <v>D. B. ROBERTS, INC</v>
      </c>
      <c r="E106" s="4">
        <f>IF(B106="","",VLOOKUP($C106,[2]Proveedores!$A$6:$C$224,3,FALSE))</f>
        <v>0</v>
      </c>
      <c r="F106" s="3" t="str">
        <f>IF(B106="","",'[1]Poloplast Comp'!$W106)</f>
        <v>CYA-0211</v>
      </c>
      <c r="G106" s="3" t="str">
        <f>IF(B106="","",'[1]Poloplast Comp'!$AE106)</f>
        <v xml:space="preserve">Bisagra de aluminio 10736115 Aluminio </v>
      </c>
      <c r="H106" s="4" t="str">
        <f>IF(B106="","",'[1]Poloplast Comp'!$AF106)</f>
        <v>PZA</v>
      </c>
      <c r="I106" s="4" t="str">
        <f>IF(B106="","",'[1]Poloplast Comp'!$T106)</f>
        <v>Planeacion</v>
      </c>
      <c r="J106" s="4" t="str">
        <f>IF(B106="","",'[1]Poloplast Comp'!$U106)</f>
        <v>Varios</v>
      </c>
      <c r="K106" s="4" t="str">
        <f>IF(B106="","",'[1]Poloplast Comp'!$AC106)</f>
        <v>EM-S1</v>
      </c>
      <c r="L106" s="5">
        <f>IF(B106="","",'[1]Poloplast Comp'!$AD106)</f>
        <v>1</v>
      </c>
      <c r="M106" s="6">
        <f>IF(B106="","",'[1]Poloplast Comp'!$AB106)</f>
        <v>42447</v>
      </c>
      <c r="N106" s="49">
        <f t="shared" si="20"/>
        <v>42447</v>
      </c>
      <c r="O106" s="7">
        <f>IF(B106="","",'[1]Poloplast Comp'!$V106)</f>
        <v>40</v>
      </c>
      <c r="P106" s="10">
        <f>IF(B106="","",'[1]Poloplast Comp'!$X106)</f>
        <v>136.5</v>
      </c>
      <c r="Q106" s="11"/>
      <c r="R106" s="36"/>
      <c r="S106" s="36"/>
      <c r="T106" s="12"/>
      <c r="U106" s="12">
        <f t="shared" si="21"/>
        <v>0</v>
      </c>
      <c r="V106" s="41">
        <v>0</v>
      </c>
      <c r="W106" s="13">
        <f t="shared" si="22"/>
        <v>0</v>
      </c>
      <c r="X106" s="14"/>
      <c r="Y106" s="46"/>
      <c r="Z106" s="15"/>
      <c r="AA106" s="15"/>
      <c r="AB106" s="15">
        <f t="shared" si="23"/>
        <v>0</v>
      </c>
      <c r="AC106" s="42"/>
      <c r="AD106" s="16">
        <f t="shared" si="24"/>
        <v>0</v>
      </c>
      <c r="AE106" s="17"/>
      <c r="AF106" s="53"/>
      <c r="AG106" s="18"/>
      <c r="AH106" s="18"/>
      <c r="AI106" s="18">
        <f t="shared" si="25"/>
        <v>0</v>
      </c>
      <c r="AJ106" s="43"/>
      <c r="AK106" s="19">
        <f t="shared" si="26"/>
        <v>0</v>
      </c>
      <c r="AL106" s="14"/>
      <c r="AM106" s="46"/>
      <c r="AN106" s="15"/>
      <c r="AO106" s="15"/>
      <c r="AP106" s="15">
        <f t="shared" si="27"/>
        <v>0</v>
      </c>
      <c r="AQ106" s="42"/>
      <c r="AR106" s="16">
        <f t="shared" si="28"/>
        <v>0</v>
      </c>
      <c r="AS106" s="34" t="str">
        <f t="shared" si="29"/>
        <v>Incompleto</v>
      </c>
      <c r="AT106" s="34" t="str">
        <f t="shared" si="30"/>
        <v>A Tiempo</v>
      </c>
      <c r="AU106" s="34" t="str">
        <f t="shared" si="31"/>
        <v>Revisar Precio</v>
      </c>
      <c r="AV106" s="55" t="str">
        <f t="shared" si="32"/>
        <v/>
      </c>
      <c r="AW106" s="57">
        <f t="shared" si="33"/>
        <v>0</v>
      </c>
      <c r="AX106" s="57" t="str">
        <f t="shared" si="34"/>
        <v>No hay entregas</v>
      </c>
      <c r="AY106" s="55"/>
      <c r="AZ106" s="55"/>
      <c r="BA106" s="2" t="str">
        <f t="shared" si="35"/>
        <v/>
      </c>
      <c r="BB106" s="2">
        <f t="shared" si="36"/>
        <v>0</v>
      </c>
      <c r="BC106" s="2">
        <f t="shared" si="37"/>
        <v>-40</v>
      </c>
      <c r="BD106" s="2" t="str">
        <f t="shared" si="38"/>
        <v/>
      </c>
      <c r="BE106" s="2" t="str">
        <f t="shared" si="39"/>
        <v/>
      </c>
    </row>
    <row r="107" spans="1:57" ht="12.75" customHeight="1" x14ac:dyDescent="0.2">
      <c r="A107" s="60">
        <v>106</v>
      </c>
      <c r="B107" s="3" t="str">
        <f>IF('[1]Poloplast Comp'!$B107="","",'[1]Poloplast Comp'!$B107)</f>
        <v>PC0036</v>
      </c>
      <c r="C107" s="3" t="str">
        <f>IF(B107="","",'[1]Poloplast Comp'!$E107)</f>
        <v>PRV-214</v>
      </c>
      <c r="D107" s="3" t="str">
        <f>IF(B107="","",'[1]Poloplast Comp'!$F107)</f>
        <v>PROCESOS PLASTICOS DE HIDALGO</v>
      </c>
      <c r="E107" s="4">
        <f>IF(B107="","",VLOOKUP($C107,[2]Proveedores!$A$6:$C$224,3,FALSE))</f>
        <v>0</v>
      </c>
      <c r="F107" s="3" t="str">
        <f>IF(B107="","",'[1]Poloplast Comp'!$W107)</f>
        <v>CYA-0217</v>
      </c>
      <c r="G107" s="3" t="str">
        <f>IF(B107="","",'[1]Poloplast Comp'!$AE107)</f>
        <v>Revistero Consola Conductor Poliuretano color negro 281 x 140 mm</v>
      </c>
      <c r="H107" s="4" t="str">
        <f>IF(B107="","",'[1]Poloplast Comp'!$AF107)</f>
        <v>PZA</v>
      </c>
      <c r="I107" s="4" t="str">
        <f>IF(B107="","",'[1]Poloplast Comp'!$T107)</f>
        <v>Planeacion</v>
      </c>
      <c r="J107" s="4" t="str">
        <f>IF(B107="","",'[1]Poloplast Comp'!$U107)</f>
        <v>Varios</v>
      </c>
      <c r="K107" s="4" t="str">
        <f>IF(B107="","",'[1]Poloplast Comp'!$AC107)</f>
        <v>EM-S1</v>
      </c>
      <c r="L107" s="5">
        <f>IF(B107="","",'[1]Poloplast Comp'!$AD107)</f>
        <v>1</v>
      </c>
      <c r="M107" s="6">
        <f>IF(B107="","",'[1]Poloplast Comp'!$AB107)</f>
        <v>42380</v>
      </c>
      <c r="N107" s="49">
        <f t="shared" si="20"/>
        <v>42380</v>
      </c>
      <c r="O107" s="7">
        <f>IF(B107="","",'[1]Poloplast Comp'!$V107)</f>
        <v>25</v>
      </c>
      <c r="P107" s="10">
        <f>IF(B107="","",'[1]Poloplast Comp'!$X107)</f>
        <v>197.18</v>
      </c>
      <c r="Q107" s="11">
        <v>42391</v>
      </c>
      <c r="R107" s="36"/>
      <c r="S107" s="36" t="s">
        <v>177</v>
      </c>
      <c r="T107" s="12">
        <v>25</v>
      </c>
      <c r="U107" s="12">
        <f t="shared" si="21"/>
        <v>197.18</v>
      </c>
      <c r="V107" s="41">
        <v>0</v>
      </c>
      <c r="W107" s="13">
        <f t="shared" si="22"/>
        <v>4929.5</v>
      </c>
      <c r="X107" s="14"/>
      <c r="Y107" s="46"/>
      <c r="Z107" s="15"/>
      <c r="AA107" s="15"/>
      <c r="AB107" s="15">
        <f t="shared" si="23"/>
        <v>0</v>
      </c>
      <c r="AC107" s="42"/>
      <c r="AD107" s="16">
        <f t="shared" si="24"/>
        <v>0</v>
      </c>
      <c r="AE107" s="17"/>
      <c r="AF107" s="53"/>
      <c r="AG107" s="18"/>
      <c r="AH107" s="18"/>
      <c r="AI107" s="18">
        <f t="shared" si="25"/>
        <v>0</v>
      </c>
      <c r="AJ107" s="43"/>
      <c r="AK107" s="19">
        <f t="shared" si="26"/>
        <v>0</v>
      </c>
      <c r="AL107" s="14"/>
      <c r="AM107" s="46"/>
      <c r="AN107" s="15"/>
      <c r="AO107" s="15"/>
      <c r="AP107" s="15">
        <f t="shared" si="27"/>
        <v>0</v>
      </c>
      <c r="AQ107" s="42"/>
      <c r="AR107" s="16">
        <f t="shared" si="28"/>
        <v>0</v>
      </c>
      <c r="AS107" s="34" t="str">
        <f t="shared" si="29"/>
        <v>Ok</v>
      </c>
      <c r="AT107" s="34" t="str">
        <f t="shared" si="30"/>
        <v>Atrasado</v>
      </c>
      <c r="AU107" s="34" t="str">
        <f t="shared" si="31"/>
        <v>Ok</v>
      </c>
      <c r="AV107" s="55">
        <v>9</v>
      </c>
      <c r="AW107" s="57">
        <f t="shared" si="33"/>
        <v>1</v>
      </c>
      <c r="AX107" s="57" t="str">
        <f t="shared" si="34"/>
        <v>Ok</v>
      </c>
      <c r="AY107" s="55" t="s">
        <v>69</v>
      </c>
      <c r="AZ107" s="55" t="s">
        <v>74</v>
      </c>
      <c r="BA107" s="2">
        <f t="shared" si="35"/>
        <v>11</v>
      </c>
      <c r="BB107" s="2">
        <f t="shared" si="36"/>
        <v>25</v>
      </c>
      <c r="BC107" s="2">
        <f t="shared" si="37"/>
        <v>0</v>
      </c>
      <c r="BD107" s="2">
        <f t="shared" si="38"/>
        <v>197.18</v>
      </c>
      <c r="BE107" s="2">
        <f t="shared" si="39"/>
        <v>0</v>
      </c>
    </row>
    <row r="108" spans="1:57" ht="12.75" customHeight="1" x14ac:dyDescent="0.2">
      <c r="A108" s="59">
        <v>107</v>
      </c>
      <c r="B108" s="3" t="str">
        <f>IF('[1]Poloplast Comp'!$B108="","",'[1]Poloplast Comp'!$B108)</f>
        <v>PC0037</v>
      </c>
      <c r="C108" s="3" t="str">
        <f>IF(B108="","",'[1]Poloplast Comp'!$E108)</f>
        <v>PRV-178</v>
      </c>
      <c r="D108" s="3" t="str">
        <f>IF(B108="","",'[1]Poloplast Comp'!$F108)</f>
        <v>LOURDES FRAIRE VAZQUEZ</v>
      </c>
      <c r="E108" s="4">
        <f>IF(B108="","",VLOOKUP($C108,[2]Proveedores!$A$6:$C$224,3,FALSE))</f>
        <v>0</v>
      </c>
      <c r="F108" s="3" t="str">
        <f>IF(B108="","",'[1]Poloplast Comp'!$W108)</f>
        <v>CYA-0221</v>
      </c>
      <c r="G108" s="3" t="str">
        <f>IF(B108="","",'[1]Poloplast Comp'!$AE108)</f>
        <v>SOPORTE CADENA SUSTENTACION  Tropicalizada 700 mm</v>
      </c>
      <c r="H108" s="4" t="str">
        <f>IF(B108="","",'[1]Poloplast Comp'!$AF108)</f>
        <v>PZA</v>
      </c>
      <c r="I108" s="4" t="str">
        <f>IF(B108="","",'[1]Poloplast Comp'!$T108)</f>
        <v>Planeacion</v>
      </c>
      <c r="J108" s="4" t="str">
        <f>IF(B108="","",'[1]Poloplast Comp'!$U108)</f>
        <v>Varios</v>
      </c>
      <c r="K108" s="4" t="str">
        <f>IF(B108="","",'[1]Poloplast Comp'!$AC108)</f>
        <v>EM-S1</v>
      </c>
      <c r="L108" s="5">
        <f>IF(B108="","",'[1]Poloplast Comp'!$AD108)</f>
        <v>1</v>
      </c>
      <c r="M108" s="6">
        <v>42390</v>
      </c>
      <c r="N108" s="49">
        <f t="shared" si="20"/>
        <v>42390</v>
      </c>
      <c r="O108" s="7">
        <f>IF(B108="","",'[1]Poloplast Comp'!$V108)</f>
        <v>20</v>
      </c>
      <c r="P108" s="10">
        <f>IF(B108="","",'[1]Poloplast Comp'!$X108)</f>
        <v>61.78</v>
      </c>
      <c r="Q108" s="11">
        <v>42387</v>
      </c>
      <c r="R108" s="36" t="s">
        <v>161</v>
      </c>
      <c r="S108" s="36">
        <v>691</v>
      </c>
      <c r="T108" s="12">
        <v>20</v>
      </c>
      <c r="U108" s="12">
        <f t="shared" si="21"/>
        <v>61.78</v>
      </c>
      <c r="V108" s="41">
        <v>0</v>
      </c>
      <c r="W108" s="13">
        <f t="shared" si="22"/>
        <v>1235.5999999999999</v>
      </c>
      <c r="X108" s="14"/>
      <c r="Y108" s="46"/>
      <c r="Z108" s="15"/>
      <c r="AA108" s="15"/>
      <c r="AB108" s="15">
        <f t="shared" si="23"/>
        <v>0</v>
      </c>
      <c r="AC108" s="42"/>
      <c r="AD108" s="16">
        <f t="shared" si="24"/>
        <v>0</v>
      </c>
      <c r="AE108" s="17"/>
      <c r="AF108" s="53"/>
      <c r="AG108" s="18"/>
      <c r="AH108" s="18"/>
      <c r="AI108" s="18">
        <f t="shared" si="25"/>
        <v>0</v>
      </c>
      <c r="AJ108" s="43"/>
      <c r="AK108" s="19">
        <f t="shared" si="26"/>
        <v>0</v>
      </c>
      <c r="AL108" s="14"/>
      <c r="AM108" s="46"/>
      <c r="AN108" s="15"/>
      <c r="AO108" s="15"/>
      <c r="AP108" s="15">
        <f t="shared" si="27"/>
        <v>0</v>
      </c>
      <c r="AQ108" s="42"/>
      <c r="AR108" s="16">
        <f t="shared" si="28"/>
        <v>0</v>
      </c>
      <c r="AS108" s="34" t="str">
        <f t="shared" si="29"/>
        <v>Ok</v>
      </c>
      <c r="AT108" s="34" t="str">
        <f t="shared" si="30"/>
        <v>A Tiempo</v>
      </c>
      <c r="AU108" s="34" t="str">
        <f t="shared" si="31"/>
        <v>Ok</v>
      </c>
      <c r="AV108" s="55">
        <f t="shared" si="32"/>
        <v>0</v>
      </c>
      <c r="AW108" s="57">
        <f t="shared" si="33"/>
        <v>1</v>
      </c>
      <c r="AX108" s="57" t="str">
        <f t="shared" si="34"/>
        <v>Ok</v>
      </c>
      <c r="AY108" s="55" t="s">
        <v>72</v>
      </c>
      <c r="AZ108" s="55" t="s">
        <v>78</v>
      </c>
      <c r="BA108" s="2">
        <f t="shared" si="35"/>
        <v>-3</v>
      </c>
      <c r="BB108" s="2">
        <f t="shared" si="36"/>
        <v>20</v>
      </c>
      <c r="BC108" s="2">
        <f t="shared" si="37"/>
        <v>0</v>
      </c>
      <c r="BD108" s="2">
        <f t="shared" si="38"/>
        <v>61.78</v>
      </c>
      <c r="BE108" s="2">
        <f t="shared" si="39"/>
        <v>0</v>
      </c>
    </row>
    <row r="109" spans="1:57" ht="12.75" customHeight="1" x14ac:dyDescent="0.2">
      <c r="A109" s="60">
        <v>108</v>
      </c>
      <c r="B109" s="3" t="str">
        <f>IF('[1]Poloplast Comp'!$B109="","",'[1]Poloplast Comp'!$B109)</f>
        <v>PC0037</v>
      </c>
      <c r="C109" s="3" t="str">
        <f>IF(B109="","",'[1]Poloplast Comp'!$E109)</f>
        <v>PRV-178</v>
      </c>
      <c r="D109" s="3" t="str">
        <f>IF(B109="","",'[1]Poloplast Comp'!$F109)</f>
        <v>LOURDES FRAIRE VAZQUEZ</v>
      </c>
      <c r="E109" s="4">
        <f>IF(B109="","",VLOOKUP($C109,[2]Proveedores!$A$6:$C$224,3,FALSE))</f>
        <v>0</v>
      </c>
      <c r="F109" s="3" t="str">
        <f>IF(B109="","",'[1]Poloplast Comp'!$W109)</f>
        <v>MET-0213</v>
      </c>
      <c r="G109" s="3" t="str">
        <f>IF(B109="","",'[1]Poloplast Comp'!$AE109)</f>
        <v xml:space="preserve">SOPORTE PARA PIN "U" CAL 14 Galvanizada </v>
      </c>
      <c r="H109" s="4" t="str">
        <f>IF(B109="","",'[1]Poloplast Comp'!$AF109)</f>
        <v>PZA</v>
      </c>
      <c r="I109" s="4" t="str">
        <f>IF(B109="","",'[1]Poloplast Comp'!$T109)</f>
        <v>Planeacion</v>
      </c>
      <c r="J109" s="4" t="str">
        <f>IF(B109="","",'[1]Poloplast Comp'!$U109)</f>
        <v>Varios</v>
      </c>
      <c r="K109" s="4" t="str">
        <f>IF(B109="","",'[1]Poloplast Comp'!$AC109)</f>
        <v>EM-S1</v>
      </c>
      <c r="L109" s="5">
        <f>IF(B109="","",'[1]Poloplast Comp'!$AD109)</f>
        <v>1</v>
      </c>
      <c r="M109" s="6">
        <f>IF(B109="","",'[1]Poloplast Comp'!$AB109)</f>
        <v>42384</v>
      </c>
      <c r="N109" s="49">
        <f t="shared" si="20"/>
        <v>42384</v>
      </c>
      <c r="O109" s="7">
        <f>IF(B109="","",'[1]Poloplast Comp'!$V109)</f>
        <v>10</v>
      </c>
      <c r="P109" s="10">
        <f>IF(B109="","",'[1]Poloplast Comp'!$X109)</f>
        <v>9.2664000000000009</v>
      </c>
      <c r="Q109" s="11">
        <v>42377</v>
      </c>
      <c r="R109" s="36" t="s">
        <v>103</v>
      </c>
      <c r="S109" s="36">
        <v>691</v>
      </c>
      <c r="T109" s="12">
        <v>10</v>
      </c>
      <c r="U109" s="12">
        <f t="shared" si="21"/>
        <v>9.2664000000000009</v>
      </c>
      <c r="V109" s="41">
        <v>0</v>
      </c>
      <c r="W109" s="13">
        <f t="shared" si="22"/>
        <v>92.664000000000016</v>
      </c>
      <c r="X109" s="14"/>
      <c r="Y109" s="46"/>
      <c r="Z109" s="15"/>
      <c r="AA109" s="15"/>
      <c r="AB109" s="15">
        <f t="shared" si="23"/>
        <v>0</v>
      </c>
      <c r="AC109" s="42"/>
      <c r="AD109" s="16">
        <f t="shared" si="24"/>
        <v>0</v>
      </c>
      <c r="AE109" s="17"/>
      <c r="AF109" s="53"/>
      <c r="AG109" s="18"/>
      <c r="AH109" s="18"/>
      <c r="AI109" s="18">
        <f t="shared" si="25"/>
        <v>0</v>
      </c>
      <c r="AJ109" s="43"/>
      <c r="AK109" s="19">
        <f t="shared" si="26"/>
        <v>0</v>
      </c>
      <c r="AL109" s="14"/>
      <c r="AM109" s="46"/>
      <c r="AN109" s="15"/>
      <c r="AO109" s="15"/>
      <c r="AP109" s="15">
        <f t="shared" si="27"/>
        <v>0</v>
      </c>
      <c r="AQ109" s="42"/>
      <c r="AR109" s="16">
        <f t="shared" si="28"/>
        <v>0</v>
      </c>
      <c r="AS109" s="34" t="str">
        <f t="shared" si="29"/>
        <v>Ok</v>
      </c>
      <c r="AT109" s="34" t="str">
        <f t="shared" si="30"/>
        <v>A Tiempo</v>
      </c>
      <c r="AU109" s="34" t="str">
        <f t="shared" si="31"/>
        <v>Ok</v>
      </c>
      <c r="AV109" s="55">
        <f t="shared" si="32"/>
        <v>0</v>
      </c>
      <c r="AW109" s="57">
        <f t="shared" si="33"/>
        <v>1</v>
      </c>
      <c r="AX109" s="57" t="str">
        <f t="shared" si="34"/>
        <v>Ok</v>
      </c>
      <c r="AY109" s="55"/>
      <c r="AZ109" s="55"/>
      <c r="BA109" s="2">
        <f t="shared" si="35"/>
        <v>-7</v>
      </c>
      <c r="BB109" s="2">
        <f t="shared" si="36"/>
        <v>10</v>
      </c>
      <c r="BC109" s="2">
        <f t="shared" si="37"/>
        <v>0</v>
      </c>
      <c r="BD109" s="2">
        <f t="shared" si="38"/>
        <v>9.2664000000000009</v>
      </c>
      <c r="BE109" s="2">
        <f t="shared" si="39"/>
        <v>0</v>
      </c>
    </row>
    <row r="110" spans="1:57" ht="12.75" customHeight="1" x14ac:dyDescent="0.2">
      <c r="A110" s="59">
        <v>109</v>
      </c>
      <c r="B110" s="3" t="str">
        <f>IF('[1]Poloplast Comp'!$B110="","",'[1]Poloplast Comp'!$B110)</f>
        <v>PC0037</v>
      </c>
      <c r="C110" s="3" t="str">
        <f>IF(B110="","",'[1]Poloplast Comp'!$E110)</f>
        <v>PRV-178</v>
      </c>
      <c r="D110" s="3" t="str">
        <f>IF(B110="","",'[1]Poloplast Comp'!$F110)</f>
        <v>LOURDES FRAIRE VAZQUEZ</v>
      </c>
      <c r="E110" s="4">
        <f>IF(B110="","",VLOOKUP($C110,[2]Proveedores!$A$6:$C$224,3,FALSE))</f>
        <v>0</v>
      </c>
      <c r="F110" s="3" t="str">
        <f>IF(B110="","",'[1]Poloplast Comp'!$W110)</f>
        <v>MET-0215</v>
      </c>
      <c r="G110" s="3" t="str">
        <f>IF(B110="","",'[1]Poloplast Comp'!$AE110)</f>
        <v xml:space="preserve">SOPORTE GRAPA DINA Galvanizada </v>
      </c>
      <c r="H110" s="4" t="str">
        <f>IF(B110="","",'[1]Poloplast Comp'!$AF110)</f>
        <v>PZA</v>
      </c>
      <c r="I110" s="4" t="str">
        <f>IF(B110="","",'[1]Poloplast Comp'!$T110)</f>
        <v>Planeacion</v>
      </c>
      <c r="J110" s="4" t="str">
        <f>IF(B110="","",'[1]Poloplast Comp'!$U110)</f>
        <v>Varios</v>
      </c>
      <c r="K110" s="4" t="str">
        <f>IF(B110="","",'[1]Poloplast Comp'!$AC110)</f>
        <v>EM-S1</v>
      </c>
      <c r="L110" s="5">
        <f>IF(B110="","",'[1]Poloplast Comp'!$AD110)</f>
        <v>1</v>
      </c>
      <c r="M110" s="6">
        <f>IF(B110="","",'[1]Poloplast Comp'!$AB110)</f>
        <v>42384</v>
      </c>
      <c r="N110" s="49">
        <f t="shared" si="20"/>
        <v>42384</v>
      </c>
      <c r="O110" s="7">
        <f>IF(B110="","",'[1]Poloplast Comp'!$V110)</f>
        <v>22</v>
      </c>
      <c r="P110" s="10">
        <f>IF(B110="","",'[1]Poloplast Comp'!$X110)</f>
        <v>11.642400000000002</v>
      </c>
      <c r="Q110" s="11">
        <v>42377</v>
      </c>
      <c r="R110" s="36" t="s">
        <v>103</v>
      </c>
      <c r="S110" s="36">
        <v>691</v>
      </c>
      <c r="T110" s="12">
        <v>22</v>
      </c>
      <c r="U110" s="12">
        <f t="shared" si="21"/>
        <v>11.642400000000002</v>
      </c>
      <c r="V110" s="41">
        <v>0</v>
      </c>
      <c r="W110" s="13">
        <f t="shared" si="22"/>
        <v>256.13280000000003</v>
      </c>
      <c r="X110" s="14"/>
      <c r="Y110" s="46"/>
      <c r="Z110" s="15"/>
      <c r="AA110" s="15"/>
      <c r="AB110" s="15">
        <f t="shared" si="23"/>
        <v>0</v>
      </c>
      <c r="AC110" s="42"/>
      <c r="AD110" s="16">
        <f t="shared" si="24"/>
        <v>0</v>
      </c>
      <c r="AE110" s="17"/>
      <c r="AF110" s="53"/>
      <c r="AG110" s="18"/>
      <c r="AH110" s="18"/>
      <c r="AI110" s="18">
        <f t="shared" si="25"/>
        <v>0</v>
      </c>
      <c r="AJ110" s="43"/>
      <c r="AK110" s="19">
        <f t="shared" si="26"/>
        <v>0</v>
      </c>
      <c r="AL110" s="14"/>
      <c r="AM110" s="46"/>
      <c r="AN110" s="15"/>
      <c r="AO110" s="15"/>
      <c r="AP110" s="15">
        <f t="shared" si="27"/>
        <v>0</v>
      </c>
      <c r="AQ110" s="42"/>
      <c r="AR110" s="16">
        <f t="shared" si="28"/>
        <v>0</v>
      </c>
      <c r="AS110" s="34" t="str">
        <f t="shared" si="29"/>
        <v>Ok</v>
      </c>
      <c r="AT110" s="34" t="str">
        <f t="shared" si="30"/>
        <v>A Tiempo</v>
      </c>
      <c r="AU110" s="34" t="str">
        <f t="shared" si="31"/>
        <v>Ok</v>
      </c>
      <c r="AV110" s="55">
        <f t="shared" si="32"/>
        <v>0</v>
      </c>
      <c r="AW110" s="57">
        <f t="shared" si="33"/>
        <v>1</v>
      </c>
      <c r="AX110" s="57" t="str">
        <f t="shared" si="34"/>
        <v>Ok</v>
      </c>
      <c r="AY110" s="55"/>
      <c r="AZ110" s="55"/>
      <c r="BA110" s="2">
        <f t="shared" si="35"/>
        <v>-7</v>
      </c>
      <c r="BB110" s="2">
        <f t="shared" si="36"/>
        <v>22</v>
      </c>
      <c r="BC110" s="2">
        <f t="shared" si="37"/>
        <v>0</v>
      </c>
      <c r="BD110" s="2">
        <f t="shared" si="38"/>
        <v>11.642400000000002</v>
      </c>
      <c r="BE110" s="2">
        <f t="shared" si="39"/>
        <v>0</v>
      </c>
    </row>
    <row r="111" spans="1:57" ht="12.75" customHeight="1" x14ac:dyDescent="0.2">
      <c r="A111" s="60">
        <v>110</v>
      </c>
      <c r="B111" s="3" t="str">
        <f>IF('[1]Poloplast Comp'!$B111="","",'[1]Poloplast Comp'!$B111)</f>
        <v>PC0037</v>
      </c>
      <c r="C111" s="3" t="str">
        <f>IF(B111="","",'[1]Poloplast Comp'!$E111)</f>
        <v>PRV-178</v>
      </c>
      <c r="D111" s="3" t="str">
        <f>IF(B111="","",'[1]Poloplast Comp'!$F111)</f>
        <v>LOURDES FRAIRE VAZQUEZ</v>
      </c>
      <c r="E111" s="4">
        <f>IF(B111="","",VLOOKUP($C111,[2]Proveedores!$A$6:$C$224,3,FALSE))</f>
        <v>0</v>
      </c>
      <c r="F111" s="3" t="str">
        <f>IF(B111="","",'[1]Poloplast Comp'!$W111)</f>
        <v>MET-0237</v>
      </c>
      <c r="G111" s="3" t="str">
        <f>IF(B111="","",'[1]Poloplast Comp'!$AE111)</f>
        <v xml:space="preserve">SOPORTE REMO BOXER OF  </v>
      </c>
      <c r="H111" s="4" t="str">
        <f>IF(B111="","",'[1]Poloplast Comp'!$AF111)</f>
        <v>PZA</v>
      </c>
      <c r="I111" s="4" t="str">
        <f>IF(B111="","",'[1]Poloplast Comp'!$T111)</f>
        <v>Planeacion</v>
      </c>
      <c r="J111" s="4" t="str">
        <f>IF(B111="","",'[1]Poloplast Comp'!$U111)</f>
        <v>Varios</v>
      </c>
      <c r="K111" s="4" t="str">
        <f>IF(B111="","",'[1]Poloplast Comp'!$AC111)</f>
        <v>EM-S1</v>
      </c>
      <c r="L111" s="5">
        <f>IF(B111="","",'[1]Poloplast Comp'!$AD111)</f>
        <v>1</v>
      </c>
      <c r="M111" s="6">
        <f>IF(B111="","",'[1]Poloplast Comp'!$AB111)</f>
        <v>42384</v>
      </c>
      <c r="N111" s="49">
        <f t="shared" si="20"/>
        <v>42384</v>
      </c>
      <c r="O111" s="7">
        <f>IF(B111="","",'[1]Poloplast Comp'!$V111)</f>
        <v>12</v>
      </c>
      <c r="P111" s="10">
        <f>IF(B111="","",'[1]Poloplast Comp'!$X111)</f>
        <v>187.488</v>
      </c>
      <c r="Q111" s="11">
        <v>42377</v>
      </c>
      <c r="R111" s="36" t="s">
        <v>103</v>
      </c>
      <c r="S111" s="36">
        <v>691</v>
      </c>
      <c r="T111" s="12">
        <v>7</v>
      </c>
      <c r="U111" s="12">
        <f t="shared" si="21"/>
        <v>187.488</v>
      </c>
      <c r="V111" s="41">
        <v>0</v>
      </c>
      <c r="W111" s="13">
        <f t="shared" si="22"/>
        <v>1312.4159999999999</v>
      </c>
      <c r="X111" s="14">
        <v>42384</v>
      </c>
      <c r="Y111" s="46" t="s">
        <v>131</v>
      </c>
      <c r="Z111" s="15">
        <v>691</v>
      </c>
      <c r="AA111" s="15">
        <v>5</v>
      </c>
      <c r="AB111" s="15">
        <f t="shared" si="23"/>
        <v>187.488</v>
      </c>
      <c r="AC111" s="42">
        <v>0</v>
      </c>
      <c r="AD111" s="16">
        <f t="shared" si="24"/>
        <v>937.44</v>
      </c>
      <c r="AE111" s="17"/>
      <c r="AF111" s="53"/>
      <c r="AG111" s="18"/>
      <c r="AH111" s="18"/>
      <c r="AI111" s="18">
        <f t="shared" si="25"/>
        <v>0</v>
      </c>
      <c r="AJ111" s="43"/>
      <c r="AK111" s="19">
        <f t="shared" si="26"/>
        <v>0</v>
      </c>
      <c r="AL111" s="14"/>
      <c r="AM111" s="46"/>
      <c r="AN111" s="15"/>
      <c r="AO111" s="15"/>
      <c r="AP111" s="15">
        <f t="shared" si="27"/>
        <v>0</v>
      </c>
      <c r="AQ111" s="42"/>
      <c r="AR111" s="16">
        <f t="shared" si="28"/>
        <v>0</v>
      </c>
      <c r="AS111" s="34" t="str">
        <f t="shared" si="29"/>
        <v>Ok</v>
      </c>
      <c r="AT111" s="34" t="str">
        <f t="shared" si="30"/>
        <v>A Tiempo</v>
      </c>
      <c r="AU111" s="34" t="str">
        <f t="shared" si="31"/>
        <v>Ok</v>
      </c>
      <c r="AV111" s="55">
        <f t="shared" si="32"/>
        <v>0</v>
      </c>
      <c r="AW111" s="57">
        <f t="shared" si="33"/>
        <v>1</v>
      </c>
      <c r="AX111" s="57" t="str">
        <f t="shared" si="34"/>
        <v>Ok</v>
      </c>
      <c r="AY111" s="55"/>
      <c r="AZ111" s="55"/>
      <c r="BA111" s="2">
        <f t="shared" si="35"/>
        <v>0</v>
      </c>
      <c r="BB111" s="2">
        <f t="shared" si="36"/>
        <v>12</v>
      </c>
      <c r="BC111" s="2">
        <f t="shared" si="37"/>
        <v>0</v>
      </c>
      <c r="BD111" s="2">
        <f t="shared" si="38"/>
        <v>187.488</v>
      </c>
      <c r="BE111" s="2">
        <f t="shared" si="39"/>
        <v>0</v>
      </c>
    </row>
    <row r="112" spans="1:57" ht="12.75" customHeight="1" x14ac:dyDescent="0.2">
      <c r="A112" s="59">
        <v>111</v>
      </c>
      <c r="B112" s="3" t="str">
        <f>IF('[1]Poloplast Comp'!$B112="","",'[1]Poloplast Comp'!$B112)</f>
        <v>PC0037</v>
      </c>
      <c r="C112" s="3" t="str">
        <f>IF(B112="","",'[1]Poloplast Comp'!$E112)</f>
        <v>PRV-178</v>
      </c>
      <c r="D112" s="3" t="str">
        <f>IF(B112="","",'[1]Poloplast Comp'!$F112)</f>
        <v>LOURDES FRAIRE VAZQUEZ</v>
      </c>
      <c r="E112" s="4">
        <f>IF(B112="","",VLOOKUP($C112,[2]Proveedores!$A$6:$C$224,3,FALSE))</f>
        <v>0</v>
      </c>
      <c r="F112" s="3" t="str">
        <f>IF(B112="","",'[1]Poloplast Comp'!$W112)</f>
        <v>MET-0239</v>
      </c>
      <c r="G112" s="3" t="str">
        <f>IF(B112="","",'[1]Poloplast Comp'!$AE112)</f>
        <v xml:space="preserve">SOPORTE LAINA  FIJACION TROP DEF. DEL Tropicalizada </v>
      </c>
      <c r="H112" s="4" t="str">
        <f>IF(B112="","",'[1]Poloplast Comp'!$AF112)</f>
        <v>PZA</v>
      </c>
      <c r="I112" s="4" t="str">
        <f>IF(B112="","",'[1]Poloplast Comp'!$T112)</f>
        <v>Planeacion</v>
      </c>
      <c r="J112" s="4" t="str">
        <f>IF(B112="","",'[1]Poloplast Comp'!$U112)</f>
        <v>Varios</v>
      </c>
      <c r="K112" s="4" t="str">
        <f>IF(B112="","",'[1]Poloplast Comp'!$AC112)</f>
        <v>EM-S1</v>
      </c>
      <c r="L112" s="5">
        <f>IF(B112="","",'[1]Poloplast Comp'!$AD112)</f>
        <v>1</v>
      </c>
      <c r="M112" s="6">
        <v>42390</v>
      </c>
      <c r="N112" s="49">
        <f t="shared" si="20"/>
        <v>42390</v>
      </c>
      <c r="O112" s="7">
        <f>IF(B112="","",'[1]Poloplast Comp'!$V112)</f>
        <v>42</v>
      </c>
      <c r="P112" s="10">
        <f>IF(B112="","",'[1]Poloplast Comp'!$X112)</f>
        <v>18.247680000000003</v>
      </c>
      <c r="Q112" s="11">
        <v>42377</v>
      </c>
      <c r="R112" s="36" t="s">
        <v>103</v>
      </c>
      <c r="S112" s="36">
        <v>691</v>
      </c>
      <c r="T112" s="12">
        <v>26</v>
      </c>
      <c r="U112" s="12">
        <f t="shared" si="21"/>
        <v>18.247680000000003</v>
      </c>
      <c r="V112" s="41">
        <v>0</v>
      </c>
      <c r="W112" s="13">
        <f t="shared" si="22"/>
        <v>474.43968000000007</v>
      </c>
      <c r="X112" s="14">
        <v>42389</v>
      </c>
      <c r="Y112" s="46" t="s">
        <v>172</v>
      </c>
      <c r="Z112" s="15">
        <v>691</v>
      </c>
      <c r="AA112" s="15">
        <v>16</v>
      </c>
      <c r="AB112" s="15">
        <f t="shared" si="23"/>
        <v>18.247680000000003</v>
      </c>
      <c r="AC112" s="42">
        <v>0</v>
      </c>
      <c r="AD112" s="16">
        <f t="shared" si="24"/>
        <v>291.96288000000004</v>
      </c>
      <c r="AE112" s="17"/>
      <c r="AF112" s="53"/>
      <c r="AG112" s="18"/>
      <c r="AH112" s="18"/>
      <c r="AI112" s="18">
        <f t="shared" si="25"/>
        <v>0</v>
      </c>
      <c r="AJ112" s="43"/>
      <c r="AK112" s="19">
        <f t="shared" si="26"/>
        <v>0</v>
      </c>
      <c r="AL112" s="14"/>
      <c r="AM112" s="46"/>
      <c r="AN112" s="15"/>
      <c r="AO112" s="15"/>
      <c r="AP112" s="15">
        <f t="shared" si="27"/>
        <v>0</v>
      </c>
      <c r="AQ112" s="42"/>
      <c r="AR112" s="16">
        <f t="shared" si="28"/>
        <v>0</v>
      </c>
      <c r="AS112" s="34" t="str">
        <f t="shared" si="29"/>
        <v>Ok</v>
      </c>
      <c r="AT112" s="34" t="str">
        <f t="shared" si="30"/>
        <v>A Tiempo</v>
      </c>
      <c r="AU112" s="34" t="str">
        <f t="shared" si="31"/>
        <v>Ok</v>
      </c>
      <c r="AV112" s="55">
        <f t="shared" si="32"/>
        <v>0</v>
      </c>
      <c r="AW112" s="57">
        <f t="shared" si="33"/>
        <v>1</v>
      </c>
      <c r="AX112" s="57" t="str">
        <f t="shared" si="34"/>
        <v>Ok</v>
      </c>
      <c r="AY112" s="55" t="s">
        <v>72</v>
      </c>
      <c r="AZ112" s="55" t="s">
        <v>78</v>
      </c>
      <c r="BA112" s="2">
        <f t="shared" si="35"/>
        <v>-1</v>
      </c>
      <c r="BB112" s="2">
        <f t="shared" si="36"/>
        <v>42</v>
      </c>
      <c r="BC112" s="2">
        <f t="shared" si="37"/>
        <v>0</v>
      </c>
      <c r="BD112" s="2">
        <f t="shared" si="38"/>
        <v>18.247680000000003</v>
      </c>
      <c r="BE112" s="2">
        <f t="shared" si="39"/>
        <v>0</v>
      </c>
    </row>
    <row r="113" spans="1:57" ht="12.75" customHeight="1" x14ac:dyDescent="0.2">
      <c r="A113" s="60">
        <v>112</v>
      </c>
      <c r="B113" s="3" t="str">
        <f>IF('[1]Poloplast Comp'!$B113="","",'[1]Poloplast Comp'!$B113)</f>
        <v>PC0037</v>
      </c>
      <c r="C113" s="3" t="str">
        <f>IF(B113="","",'[1]Poloplast Comp'!$E113)</f>
        <v>PRV-178</v>
      </c>
      <c r="D113" s="3" t="str">
        <f>IF(B113="","",'[1]Poloplast Comp'!$F113)</f>
        <v>LOURDES FRAIRE VAZQUEZ</v>
      </c>
      <c r="E113" s="4">
        <f>IF(B113="","",VLOOKUP($C113,[2]Proveedores!$A$6:$C$224,3,FALSE))</f>
        <v>0</v>
      </c>
      <c r="F113" s="3" t="str">
        <f>IF(B113="","",'[1]Poloplast Comp'!$W113)</f>
        <v>MET-0240</v>
      </c>
      <c r="G113" s="3" t="str">
        <f>IF(B113="","",'[1]Poloplast Comp'!$AE113)</f>
        <v xml:space="preserve">ESTRUCTURA REF. P/CHOQUE DELANTERA (BOXER OF) CHICA Tropicalizada </v>
      </c>
      <c r="H113" s="4" t="str">
        <f>IF(B113="","",'[1]Poloplast Comp'!$AF113)</f>
        <v>PZA</v>
      </c>
      <c r="I113" s="4" t="str">
        <f>IF(B113="","",'[1]Poloplast Comp'!$T113)</f>
        <v>Planeacion</v>
      </c>
      <c r="J113" s="4" t="str">
        <f>IF(B113="","",'[1]Poloplast Comp'!$U113)</f>
        <v>Varios</v>
      </c>
      <c r="K113" s="4" t="str">
        <f>IF(B113="","",'[1]Poloplast Comp'!$AC113)</f>
        <v>EM-S1</v>
      </c>
      <c r="L113" s="5">
        <f>IF(B113="","",'[1]Poloplast Comp'!$AD113)</f>
        <v>1</v>
      </c>
      <c r="M113" s="6">
        <v>42390</v>
      </c>
      <c r="N113" s="49">
        <f t="shared" si="20"/>
        <v>42390</v>
      </c>
      <c r="O113" s="7">
        <f>IF(B113="","",'[1]Poloplast Comp'!$V113)</f>
        <v>20</v>
      </c>
      <c r="P113" s="10">
        <f>IF(B113="","",'[1]Poloplast Comp'!$X113)</f>
        <v>416.98800000000006</v>
      </c>
      <c r="Q113" s="11">
        <v>42377</v>
      </c>
      <c r="R113" s="36" t="s">
        <v>103</v>
      </c>
      <c r="S113" s="36">
        <v>691</v>
      </c>
      <c r="T113" s="12">
        <v>4</v>
      </c>
      <c r="U113" s="12">
        <f t="shared" si="21"/>
        <v>416.98800000000006</v>
      </c>
      <c r="V113" s="41">
        <v>0</v>
      </c>
      <c r="W113" s="13">
        <f t="shared" si="22"/>
        <v>1667.9520000000002</v>
      </c>
      <c r="X113" s="14">
        <v>42384</v>
      </c>
      <c r="Y113" s="46" t="s">
        <v>131</v>
      </c>
      <c r="Z113" s="15">
        <v>691</v>
      </c>
      <c r="AA113" s="15">
        <v>5</v>
      </c>
      <c r="AB113" s="15">
        <f t="shared" si="23"/>
        <v>416.98800000000006</v>
      </c>
      <c r="AC113" s="42">
        <v>0</v>
      </c>
      <c r="AD113" s="16">
        <f t="shared" si="24"/>
        <v>2084.9400000000005</v>
      </c>
      <c r="AE113" s="17">
        <v>42389</v>
      </c>
      <c r="AF113" s="53" t="s">
        <v>172</v>
      </c>
      <c r="AG113" s="18"/>
      <c r="AH113" s="18">
        <v>11</v>
      </c>
      <c r="AI113" s="18">
        <f t="shared" si="25"/>
        <v>416.98800000000006</v>
      </c>
      <c r="AJ113" s="43">
        <v>0</v>
      </c>
      <c r="AK113" s="19">
        <f t="shared" si="26"/>
        <v>4586.8680000000004</v>
      </c>
      <c r="AL113" s="14"/>
      <c r="AM113" s="46"/>
      <c r="AN113" s="15"/>
      <c r="AO113" s="15"/>
      <c r="AP113" s="15">
        <f t="shared" si="27"/>
        <v>0</v>
      </c>
      <c r="AQ113" s="42"/>
      <c r="AR113" s="16">
        <f t="shared" si="28"/>
        <v>0</v>
      </c>
      <c r="AS113" s="34" t="str">
        <f t="shared" si="29"/>
        <v>Ok</v>
      </c>
      <c r="AT113" s="34" t="str">
        <f t="shared" si="30"/>
        <v>A Tiempo</v>
      </c>
      <c r="AU113" s="34" t="str">
        <f t="shared" si="31"/>
        <v>Ok</v>
      </c>
      <c r="AV113" s="55">
        <f t="shared" si="32"/>
        <v>0</v>
      </c>
      <c r="AW113" s="57">
        <f t="shared" si="33"/>
        <v>1</v>
      </c>
      <c r="AX113" s="57" t="str">
        <f t="shared" si="34"/>
        <v>Pendiente Factura</v>
      </c>
      <c r="AY113" s="55" t="s">
        <v>72</v>
      </c>
      <c r="AZ113" s="55" t="s">
        <v>78</v>
      </c>
      <c r="BA113" s="2">
        <f t="shared" si="35"/>
        <v>-1</v>
      </c>
      <c r="BB113" s="2">
        <f t="shared" si="36"/>
        <v>20</v>
      </c>
      <c r="BC113" s="2">
        <f t="shared" si="37"/>
        <v>0</v>
      </c>
      <c r="BD113" s="2">
        <f t="shared" si="38"/>
        <v>416.98800000000006</v>
      </c>
      <c r="BE113" s="2">
        <f t="shared" si="39"/>
        <v>0</v>
      </c>
    </row>
    <row r="114" spans="1:57" ht="12.75" customHeight="1" x14ac:dyDescent="0.2">
      <c r="A114" s="59">
        <v>113</v>
      </c>
      <c r="B114" s="3" t="str">
        <f>IF('[1]Poloplast Comp'!$B114="","",'[1]Poloplast Comp'!$B114)</f>
        <v>PC0037</v>
      </c>
      <c r="C114" s="3" t="str">
        <f>IF(B114="","",'[1]Poloplast Comp'!$E114)</f>
        <v>PRV-178</v>
      </c>
      <c r="D114" s="3" t="str">
        <f>IF(B114="","",'[1]Poloplast Comp'!$F114)</f>
        <v>LOURDES FRAIRE VAZQUEZ</v>
      </c>
      <c r="E114" s="4">
        <f>IF(B114="","",VLOOKUP($C114,[2]Proveedores!$A$6:$C$224,3,FALSE))</f>
        <v>0</v>
      </c>
      <c r="F114" s="3" t="str">
        <f>IF(B114="","",'[1]Poloplast Comp'!$W114)</f>
        <v>MET-0242</v>
      </c>
      <c r="G114" s="3" t="str">
        <f>IF(B114="","",'[1]Poloplast Comp'!$AE114)</f>
        <v xml:space="preserve">SOPORTE PARA CHOQUE Galvanizada </v>
      </c>
      <c r="H114" s="4" t="str">
        <f>IF(B114="","",'[1]Poloplast Comp'!$AF114)</f>
        <v>PZA</v>
      </c>
      <c r="I114" s="4" t="str">
        <f>IF(B114="","",'[1]Poloplast Comp'!$T114)</f>
        <v>Planeacion</v>
      </c>
      <c r="J114" s="4" t="str">
        <f>IF(B114="","",'[1]Poloplast Comp'!$U114)</f>
        <v>Varios</v>
      </c>
      <c r="K114" s="4" t="str">
        <f>IF(B114="","",'[1]Poloplast Comp'!$AC114)</f>
        <v>EM-S1</v>
      </c>
      <c r="L114" s="5">
        <f>IF(B114="","",'[1]Poloplast Comp'!$AD114)</f>
        <v>1</v>
      </c>
      <c r="M114" s="6">
        <f>IF(B114="","",'[1]Poloplast Comp'!$AB114)</f>
        <v>42384</v>
      </c>
      <c r="N114" s="49">
        <f t="shared" si="20"/>
        <v>42384</v>
      </c>
      <c r="O114" s="7">
        <f>IF(B114="","",'[1]Poloplast Comp'!$V114)</f>
        <v>80</v>
      </c>
      <c r="P114" s="10">
        <f>IF(B114="","",'[1]Poloplast Comp'!$X114)</f>
        <v>34.214400000000005</v>
      </c>
      <c r="Q114" s="11">
        <v>42377</v>
      </c>
      <c r="R114" s="36" t="s">
        <v>103</v>
      </c>
      <c r="S114" s="36">
        <v>691</v>
      </c>
      <c r="T114" s="12">
        <v>80</v>
      </c>
      <c r="U114" s="12">
        <f t="shared" si="21"/>
        <v>34.214400000000005</v>
      </c>
      <c r="V114" s="41">
        <v>0</v>
      </c>
      <c r="W114" s="13">
        <f t="shared" si="22"/>
        <v>2737.1520000000005</v>
      </c>
      <c r="X114" s="14"/>
      <c r="Y114" s="46"/>
      <c r="Z114" s="15"/>
      <c r="AA114" s="15"/>
      <c r="AB114" s="15">
        <f t="shared" si="23"/>
        <v>0</v>
      </c>
      <c r="AC114" s="42"/>
      <c r="AD114" s="16">
        <f t="shared" si="24"/>
        <v>0</v>
      </c>
      <c r="AE114" s="17"/>
      <c r="AF114" s="53"/>
      <c r="AG114" s="18"/>
      <c r="AH114" s="18"/>
      <c r="AI114" s="18">
        <f t="shared" si="25"/>
        <v>0</v>
      </c>
      <c r="AJ114" s="43"/>
      <c r="AK114" s="19">
        <f t="shared" si="26"/>
        <v>0</v>
      </c>
      <c r="AL114" s="14"/>
      <c r="AM114" s="46"/>
      <c r="AN114" s="15"/>
      <c r="AO114" s="15"/>
      <c r="AP114" s="15">
        <f t="shared" si="27"/>
        <v>0</v>
      </c>
      <c r="AQ114" s="42"/>
      <c r="AR114" s="16">
        <f t="shared" si="28"/>
        <v>0</v>
      </c>
      <c r="AS114" s="34" t="str">
        <f t="shared" si="29"/>
        <v>Ok</v>
      </c>
      <c r="AT114" s="34" t="str">
        <f t="shared" si="30"/>
        <v>A Tiempo</v>
      </c>
      <c r="AU114" s="34" t="str">
        <f t="shared" si="31"/>
        <v>Ok</v>
      </c>
      <c r="AV114" s="55">
        <f t="shared" si="32"/>
        <v>0</v>
      </c>
      <c r="AW114" s="57">
        <f t="shared" si="33"/>
        <v>1</v>
      </c>
      <c r="AX114" s="57" t="str">
        <f t="shared" si="34"/>
        <v>Ok</v>
      </c>
      <c r="AY114" s="55"/>
      <c r="AZ114" s="55"/>
      <c r="BA114" s="2">
        <f t="shared" si="35"/>
        <v>-7</v>
      </c>
      <c r="BB114" s="2">
        <f t="shared" si="36"/>
        <v>80</v>
      </c>
      <c r="BC114" s="2">
        <f t="shared" si="37"/>
        <v>0</v>
      </c>
      <c r="BD114" s="2">
        <f t="shared" si="38"/>
        <v>34.214400000000005</v>
      </c>
      <c r="BE114" s="2">
        <f t="shared" si="39"/>
        <v>0</v>
      </c>
    </row>
    <row r="115" spans="1:57" ht="12.75" customHeight="1" x14ac:dyDescent="0.2">
      <c r="A115" s="60">
        <v>114</v>
      </c>
      <c r="B115" s="3" t="str">
        <f>IF('[1]Poloplast Comp'!$B115="","",'[1]Poloplast Comp'!$B115)</f>
        <v>PC0037</v>
      </c>
      <c r="C115" s="3" t="str">
        <f>IF(B115="","",'[1]Poloplast Comp'!$E115)</f>
        <v>PRV-178</v>
      </c>
      <c r="D115" s="3" t="str">
        <f>IF(B115="","",'[1]Poloplast Comp'!$F115)</f>
        <v>LOURDES FRAIRE VAZQUEZ</v>
      </c>
      <c r="E115" s="4">
        <f>IF(B115="","",VLOOKUP($C115,[2]Proveedores!$A$6:$C$224,3,FALSE))</f>
        <v>0</v>
      </c>
      <c r="F115" s="3" t="str">
        <f>IF(B115="","",'[1]Poloplast Comp'!$W115)</f>
        <v>MET-0243</v>
      </c>
      <c r="G115" s="3" t="str">
        <f>IF(B115="","",'[1]Poloplast Comp'!$AE115)</f>
        <v xml:space="preserve">SOPORTE PARA CHOQUE IZQ Galvanizada </v>
      </c>
      <c r="H115" s="4" t="str">
        <f>IF(B115="","",'[1]Poloplast Comp'!$AF115)</f>
        <v>PZA</v>
      </c>
      <c r="I115" s="4" t="str">
        <f>IF(B115="","",'[1]Poloplast Comp'!$T115)</f>
        <v>Planeacion</v>
      </c>
      <c r="J115" s="4" t="str">
        <f>IF(B115="","",'[1]Poloplast Comp'!$U115)</f>
        <v>Varios</v>
      </c>
      <c r="K115" s="4" t="str">
        <f>IF(B115="","",'[1]Poloplast Comp'!$AC115)</f>
        <v>EM-S1</v>
      </c>
      <c r="L115" s="5">
        <f>IF(B115="","",'[1]Poloplast Comp'!$AD115)</f>
        <v>1</v>
      </c>
      <c r="M115" s="6">
        <f>IF(B115="","",'[1]Poloplast Comp'!$AB115)</f>
        <v>42384</v>
      </c>
      <c r="N115" s="49">
        <f t="shared" si="20"/>
        <v>42384</v>
      </c>
      <c r="O115" s="7">
        <f>IF(B115="","",'[1]Poloplast Comp'!$V115)</f>
        <v>39</v>
      </c>
      <c r="P115" s="10">
        <f>IF(B115="","",'[1]Poloplast Comp'!$X115)</f>
        <v>68.42880000000001</v>
      </c>
      <c r="Q115" s="11">
        <v>42377</v>
      </c>
      <c r="R115" s="36" t="s">
        <v>103</v>
      </c>
      <c r="S115" s="36">
        <v>691</v>
      </c>
      <c r="T115" s="12">
        <v>39</v>
      </c>
      <c r="U115" s="12">
        <f t="shared" si="21"/>
        <v>68.42880000000001</v>
      </c>
      <c r="V115" s="41">
        <v>0</v>
      </c>
      <c r="W115" s="13">
        <f t="shared" si="22"/>
        <v>2668.7232000000004</v>
      </c>
      <c r="X115" s="14"/>
      <c r="Y115" s="46"/>
      <c r="Z115" s="15"/>
      <c r="AA115" s="15"/>
      <c r="AB115" s="15">
        <f t="shared" si="23"/>
        <v>0</v>
      </c>
      <c r="AC115" s="42"/>
      <c r="AD115" s="16">
        <f t="shared" si="24"/>
        <v>0</v>
      </c>
      <c r="AE115" s="17"/>
      <c r="AF115" s="53"/>
      <c r="AG115" s="18"/>
      <c r="AH115" s="18"/>
      <c r="AI115" s="18">
        <f t="shared" si="25"/>
        <v>0</v>
      </c>
      <c r="AJ115" s="43"/>
      <c r="AK115" s="19">
        <f t="shared" si="26"/>
        <v>0</v>
      </c>
      <c r="AL115" s="14"/>
      <c r="AM115" s="46"/>
      <c r="AN115" s="15"/>
      <c r="AO115" s="15"/>
      <c r="AP115" s="15">
        <f t="shared" si="27"/>
        <v>0</v>
      </c>
      <c r="AQ115" s="42"/>
      <c r="AR115" s="16">
        <f t="shared" si="28"/>
        <v>0</v>
      </c>
      <c r="AS115" s="34" t="str">
        <f t="shared" si="29"/>
        <v>Ok</v>
      </c>
      <c r="AT115" s="34" t="str">
        <f t="shared" si="30"/>
        <v>A Tiempo</v>
      </c>
      <c r="AU115" s="34" t="str">
        <f t="shared" si="31"/>
        <v>Ok</v>
      </c>
      <c r="AV115" s="55">
        <f t="shared" si="32"/>
        <v>0</v>
      </c>
      <c r="AW115" s="57">
        <f t="shared" si="33"/>
        <v>1</v>
      </c>
      <c r="AX115" s="57" t="str">
        <f t="shared" si="34"/>
        <v>Ok</v>
      </c>
      <c r="AY115" s="55"/>
      <c r="AZ115" s="55"/>
      <c r="BA115" s="2">
        <f t="shared" si="35"/>
        <v>-7</v>
      </c>
      <c r="BB115" s="2">
        <f t="shared" si="36"/>
        <v>39</v>
      </c>
      <c r="BC115" s="2">
        <f t="shared" si="37"/>
        <v>0</v>
      </c>
      <c r="BD115" s="2">
        <f t="shared" si="38"/>
        <v>68.42880000000001</v>
      </c>
      <c r="BE115" s="2">
        <f t="shared" si="39"/>
        <v>0</v>
      </c>
    </row>
    <row r="116" spans="1:57" ht="12.75" customHeight="1" x14ac:dyDescent="0.2">
      <c r="A116" s="59">
        <v>115</v>
      </c>
      <c r="B116" s="3" t="str">
        <f>IF('[1]Poloplast Comp'!$B116="","",'[1]Poloplast Comp'!$B116)</f>
        <v>PC0037</v>
      </c>
      <c r="C116" s="3" t="str">
        <f>IF(B116="","",'[1]Poloplast Comp'!$E116)</f>
        <v>PRV-178</v>
      </c>
      <c r="D116" s="3" t="str">
        <f>IF(B116="","",'[1]Poloplast Comp'!$F116)</f>
        <v>LOURDES FRAIRE VAZQUEZ</v>
      </c>
      <c r="E116" s="4">
        <f>IF(B116="","",VLOOKUP($C116,[2]Proveedores!$A$6:$C$224,3,FALSE))</f>
        <v>0</v>
      </c>
      <c r="F116" s="3" t="str">
        <f>IF(B116="","",'[1]Poloplast Comp'!$W116)</f>
        <v>MET-0244</v>
      </c>
      <c r="G116" s="3" t="str">
        <f>IF(B116="","",'[1]Poloplast Comp'!$AE116)</f>
        <v xml:space="preserve">SOPORTE PARA CHOQUE DER. Galvanizada </v>
      </c>
      <c r="H116" s="4" t="str">
        <f>IF(B116="","",'[1]Poloplast Comp'!$AF116)</f>
        <v>PZA</v>
      </c>
      <c r="I116" s="4" t="str">
        <f>IF(B116="","",'[1]Poloplast Comp'!$T116)</f>
        <v>Planeacion</v>
      </c>
      <c r="J116" s="4" t="str">
        <f>IF(B116="","",'[1]Poloplast Comp'!$U116)</f>
        <v>Varios</v>
      </c>
      <c r="K116" s="4" t="str">
        <f>IF(B116="","",'[1]Poloplast Comp'!$AC116)</f>
        <v>EM-S1</v>
      </c>
      <c r="L116" s="5">
        <f>IF(B116="","",'[1]Poloplast Comp'!$AD116)</f>
        <v>1</v>
      </c>
      <c r="M116" s="6">
        <f>IF(B116="","",'[1]Poloplast Comp'!$AB116)</f>
        <v>42384</v>
      </c>
      <c r="N116" s="49">
        <f t="shared" si="20"/>
        <v>42384</v>
      </c>
      <c r="O116" s="7">
        <f>IF(B116="","",'[1]Poloplast Comp'!$V116)</f>
        <v>38</v>
      </c>
      <c r="P116" s="10">
        <f>IF(B116="","",'[1]Poloplast Comp'!$X116)</f>
        <v>68.42880000000001</v>
      </c>
      <c r="Q116" s="11">
        <v>42377</v>
      </c>
      <c r="R116" s="36" t="s">
        <v>103</v>
      </c>
      <c r="S116" s="36">
        <v>691</v>
      </c>
      <c r="T116" s="12">
        <v>38</v>
      </c>
      <c r="U116" s="12">
        <f t="shared" si="21"/>
        <v>68.42880000000001</v>
      </c>
      <c r="V116" s="41">
        <v>0</v>
      </c>
      <c r="W116" s="13">
        <f t="shared" si="22"/>
        <v>2600.2944000000002</v>
      </c>
      <c r="X116" s="14"/>
      <c r="Y116" s="46"/>
      <c r="Z116" s="15"/>
      <c r="AA116" s="15"/>
      <c r="AB116" s="15">
        <f t="shared" si="23"/>
        <v>0</v>
      </c>
      <c r="AC116" s="42"/>
      <c r="AD116" s="16">
        <f t="shared" si="24"/>
        <v>0</v>
      </c>
      <c r="AE116" s="17"/>
      <c r="AF116" s="53"/>
      <c r="AG116" s="18"/>
      <c r="AH116" s="18"/>
      <c r="AI116" s="18">
        <f t="shared" si="25"/>
        <v>0</v>
      </c>
      <c r="AJ116" s="43"/>
      <c r="AK116" s="19">
        <f t="shared" si="26"/>
        <v>0</v>
      </c>
      <c r="AL116" s="14"/>
      <c r="AM116" s="46"/>
      <c r="AN116" s="15"/>
      <c r="AO116" s="15"/>
      <c r="AP116" s="15">
        <f t="shared" si="27"/>
        <v>0</v>
      </c>
      <c r="AQ116" s="42"/>
      <c r="AR116" s="16">
        <f t="shared" si="28"/>
        <v>0</v>
      </c>
      <c r="AS116" s="34" t="str">
        <f t="shared" si="29"/>
        <v>Ok</v>
      </c>
      <c r="AT116" s="34" t="str">
        <f t="shared" si="30"/>
        <v>A Tiempo</v>
      </c>
      <c r="AU116" s="34" t="str">
        <f t="shared" si="31"/>
        <v>Ok</v>
      </c>
      <c r="AV116" s="55">
        <f t="shared" si="32"/>
        <v>0</v>
      </c>
      <c r="AW116" s="57">
        <f t="shared" si="33"/>
        <v>1</v>
      </c>
      <c r="AX116" s="57" t="str">
        <f t="shared" si="34"/>
        <v>Ok</v>
      </c>
      <c r="AY116" s="55"/>
      <c r="AZ116" s="55"/>
      <c r="BA116" s="2">
        <f t="shared" si="35"/>
        <v>-7</v>
      </c>
      <c r="BB116" s="2">
        <f t="shared" si="36"/>
        <v>38</v>
      </c>
      <c r="BC116" s="2">
        <f t="shared" si="37"/>
        <v>0</v>
      </c>
      <c r="BD116" s="2">
        <f t="shared" si="38"/>
        <v>68.42880000000001</v>
      </c>
      <c r="BE116" s="2">
        <f t="shared" si="39"/>
        <v>0</v>
      </c>
    </row>
    <row r="117" spans="1:57" ht="12.75" customHeight="1" x14ac:dyDescent="0.2">
      <c r="A117" s="60">
        <v>116</v>
      </c>
      <c r="B117" s="3" t="str">
        <f>IF('[1]Poloplast Comp'!$B117="","",'[1]Poloplast Comp'!$B117)</f>
        <v>PC0037</v>
      </c>
      <c r="C117" s="3" t="str">
        <f>IF(B117="","",'[1]Poloplast Comp'!$E117)</f>
        <v>PRV-178</v>
      </c>
      <c r="D117" s="3" t="str">
        <f>IF(B117="","",'[1]Poloplast Comp'!$F117)</f>
        <v>LOURDES FRAIRE VAZQUEZ</v>
      </c>
      <c r="E117" s="4">
        <f>IF(B117="","",VLOOKUP($C117,[2]Proveedores!$A$6:$C$224,3,FALSE))</f>
        <v>0</v>
      </c>
      <c r="F117" s="3" t="str">
        <f>IF(B117="","",'[1]Poloplast Comp'!$W117)</f>
        <v>MET-0308</v>
      </c>
      <c r="G117" s="3" t="str">
        <f>IF(B117="","",'[1]Poloplast Comp'!$AE117)</f>
        <v xml:space="preserve">REFUERZO FIXACAO DOBRADICA (33076552)  </v>
      </c>
      <c r="H117" s="4" t="str">
        <f>IF(B117="","",'[1]Poloplast Comp'!$AF117)</f>
        <v>PZA</v>
      </c>
      <c r="I117" s="4" t="str">
        <f>IF(B117="","",'[1]Poloplast Comp'!$T117)</f>
        <v>Planeacion</v>
      </c>
      <c r="J117" s="4" t="str">
        <f>IF(B117="","",'[1]Poloplast Comp'!$U117)</f>
        <v>Varios</v>
      </c>
      <c r="K117" s="4" t="str">
        <f>IF(B117="","",'[1]Poloplast Comp'!$AC117)</f>
        <v>EM-S1</v>
      </c>
      <c r="L117" s="5">
        <f>IF(B117="","",'[1]Poloplast Comp'!$AD117)</f>
        <v>1</v>
      </c>
      <c r="M117" s="6">
        <v>42390</v>
      </c>
      <c r="N117" s="49">
        <f t="shared" si="20"/>
        <v>42390</v>
      </c>
      <c r="O117" s="7">
        <f>IF(B117="","",'[1]Poloplast Comp'!$V117)</f>
        <v>12</v>
      </c>
      <c r="P117" s="10">
        <f>IF(B117="","",'[1]Poloplast Comp'!$X117)</f>
        <v>100.38600000000001</v>
      </c>
      <c r="Q117" s="11">
        <v>42377</v>
      </c>
      <c r="R117" s="36" t="s">
        <v>103</v>
      </c>
      <c r="S117" s="36">
        <v>691</v>
      </c>
      <c r="T117" s="12">
        <v>5</v>
      </c>
      <c r="U117" s="12">
        <f t="shared" si="21"/>
        <v>100.38600000000001</v>
      </c>
      <c r="V117" s="41">
        <v>0</v>
      </c>
      <c r="W117" s="13">
        <f t="shared" si="22"/>
        <v>501.93000000000006</v>
      </c>
      <c r="X117" s="14">
        <v>42389</v>
      </c>
      <c r="Y117" s="46" t="s">
        <v>172</v>
      </c>
      <c r="Z117" s="15">
        <v>691</v>
      </c>
      <c r="AA117" s="15">
        <v>7</v>
      </c>
      <c r="AB117" s="15">
        <f t="shared" si="23"/>
        <v>100.38600000000001</v>
      </c>
      <c r="AC117" s="42">
        <v>0</v>
      </c>
      <c r="AD117" s="16">
        <f t="shared" si="24"/>
        <v>702.70200000000011</v>
      </c>
      <c r="AE117" s="17"/>
      <c r="AF117" s="53"/>
      <c r="AG117" s="18"/>
      <c r="AH117" s="18"/>
      <c r="AI117" s="18">
        <f t="shared" si="25"/>
        <v>0</v>
      </c>
      <c r="AJ117" s="43"/>
      <c r="AK117" s="19">
        <f t="shared" si="26"/>
        <v>0</v>
      </c>
      <c r="AL117" s="14"/>
      <c r="AM117" s="46"/>
      <c r="AN117" s="15"/>
      <c r="AO117" s="15"/>
      <c r="AP117" s="15">
        <f t="shared" si="27"/>
        <v>0</v>
      </c>
      <c r="AQ117" s="42"/>
      <c r="AR117" s="16">
        <f t="shared" si="28"/>
        <v>0</v>
      </c>
      <c r="AS117" s="34" t="str">
        <f t="shared" si="29"/>
        <v>Ok</v>
      </c>
      <c r="AT117" s="34" t="str">
        <f t="shared" si="30"/>
        <v>A Tiempo</v>
      </c>
      <c r="AU117" s="34" t="str">
        <f t="shared" si="31"/>
        <v>Ok</v>
      </c>
      <c r="AV117" s="55">
        <f t="shared" si="32"/>
        <v>0</v>
      </c>
      <c r="AW117" s="57">
        <f t="shared" si="33"/>
        <v>1</v>
      </c>
      <c r="AX117" s="57" t="str">
        <f t="shared" si="34"/>
        <v>Ok</v>
      </c>
      <c r="AY117" s="55" t="s">
        <v>72</v>
      </c>
      <c r="AZ117" s="55" t="s">
        <v>78</v>
      </c>
      <c r="BA117" s="2">
        <f t="shared" si="35"/>
        <v>-1</v>
      </c>
      <c r="BB117" s="2">
        <f t="shared" si="36"/>
        <v>12</v>
      </c>
      <c r="BC117" s="2">
        <f t="shared" si="37"/>
        <v>0</v>
      </c>
      <c r="BD117" s="2">
        <f t="shared" si="38"/>
        <v>100.38600000000001</v>
      </c>
      <c r="BE117" s="2">
        <f t="shared" si="39"/>
        <v>0</v>
      </c>
    </row>
    <row r="118" spans="1:57" ht="12.75" customHeight="1" x14ac:dyDescent="0.2">
      <c r="A118" s="59">
        <v>117</v>
      </c>
      <c r="B118" s="3" t="str">
        <f>IF('[1]Poloplast Comp'!$B118="","",'[1]Poloplast Comp'!$B118)</f>
        <v>PC0037</v>
      </c>
      <c r="C118" s="3" t="str">
        <f>IF(B118="","",'[1]Poloplast Comp'!$E118)</f>
        <v>PRV-178</v>
      </c>
      <c r="D118" s="3" t="str">
        <f>IF(B118="","",'[1]Poloplast Comp'!$F118)</f>
        <v>LOURDES FRAIRE VAZQUEZ</v>
      </c>
      <c r="E118" s="4">
        <f>IF(B118="","",VLOOKUP($C118,[2]Proveedores!$A$6:$C$224,3,FALSE))</f>
        <v>0</v>
      </c>
      <c r="F118" s="3" t="str">
        <f>IF(B118="","",'[1]Poloplast Comp'!$W118)</f>
        <v>MET-0309</v>
      </c>
      <c r="G118" s="3" t="str">
        <f>IF(B118="","",'[1]Poloplast Comp'!$AE118)</f>
        <v xml:space="preserve">REFUERZO FIXACAO DOBRADICA (33076553)  </v>
      </c>
      <c r="H118" s="4" t="str">
        <f>IF(B118="","",'[1]Poloplast Comp'!$AF118)</f>
        <v>PZA</v>
      </c>
      <c r="I118" s="4" t="str">
        <f>IF(B118="","",'[1]Poloplast Comp'!$T118)</f>
        <v>Planeacion</v>
      </c>
      <c r="J118" s="4" t="str">
        <f>IF(B118="","",'[1]Poloplast Comp'!$U118)</f>
        <v>Varios</v>
      </c>
      <c r="K118" s="4" t="str">
        <f>IF(B118="","",'[1]Poloplast Comp'!$AC118)</f>
        <v>EM-S1</v>
      </c>
      <c r="L118" s="5">
        <f>IF(B118="","",'[1]Poloplast Comp'!$AD118)</f>
        <v>1</v>
      </c>
      <c r="M118" s="6">
        <v>42390</v>
      </c>
      <c r="N118" s="49">
        <f t="shared" si="20"/>
        <v>42390</v>
      </c>
      <c r="O118" s="7">
        <f>IF(B118="","",'[1]Poloplast Comp'!$V118)</f>
        <v>12</v>
      </c>
      <c r="P118" s="10">
        <f>IF(B118="","",'[1]Poloplast Comp'!$X118)</f>
        <v>100.38600000000001</v>
      </c>
      <c r="Q118" s="11">
        <v>42377</v>
      </c>
      <c r="R118" s="36" t="s">
        <v>103</v>
      </c>
      <c r="S118" s="36">
        <v>691</v>
      </c>
      <c r="T118" s="12">
        <v>5</v>
      </c>
      <c r="U118" s="12">
        <f t="shared" si="21"/>
        <v>100.38600000000001</v>
      </c>
      <c r="V118" s="41">
        <v>0</v>
      </c>
      <c r="W118" s="13">
        <f t="shared" si="22"/>
        <v>501.93000000000006</v>
      </c>
      <c r="X118" s="14">
        <v>42389</v>
      </c>
      <c r="Y118" s="46" t="s">
        <v>172</v>
      </c>
      <c r="Z118" s="15">
        <v>691</v>
      </c>
      <c r="AA118" s="15">
        <v>7</v>
      </c>
      <c r="AB118" s="15">
        <f t="shared" si="23"/>
        <v>100.38600000000001</v>
      </c>
      <c r="AC118" s="42">
        <v>0</v>
      </c>
      <c r="AD118" s="16">
        <f t="shared" si="24"/>
        <v>702.70200000000011</v>
      </c>
      <c r="AE118" s="17"/>
      <c r="AF118" s="53"/>
      <c r="AG118" s="18"/>
      <c r="AH118" s="18"/>
      <c r="AI118" s="18">
        <f t="shared" si="25"/>
        <v>0</v>
      </c>
      <c r="AJ118" s="43"/>
      <c r="AK118" s="19">
        <f t="shared" si="26"/>
        <v>0</v>
      </c>
      <c r="AL118" s="14"/>
      <c r="AM118" s="46"/>
      <c r="AN118" s="15"/>
      <c r="AO118" s="15"/>
      <c r="AP118" s="15">
        <f t="shared" si="27"/>
        <v>0</v>
      </c>
      <c r="AQ118" s="42"/>
      <c r="AR118" s="16">
        <f t="shared" si="28"/>
        <v>0</v>
      </c>
      <c r="AS118" s="34" t="str">
        <f t="shared" si="29"/>
        <v>Ok</v>
      </c>
      <c r="AT118" s="34" t="str">
        <f t="shared" si="30"/>
        <v>A Tiempo</v>
      </c>
      <c r="AU118" s="34" t="str">
        <f t="shared" si="31"/>
        <v>Ok</v>
      </c>
      <c r="AV118" s="55">
        <f t="shared" si="32"/>
        <v>0</v>
      </c>
      <c r="AW118" s="57">
        <f t="shared" si="33"/>
        <v>1</v>
      </c>
      <c r="AX118" s="57" t="str">
        <f t="shared" si="34"/>
        <v>Ok</v>
      </c>
      <c r="AY118" s="55" t="s">
        <v>72</v>
      </c>
      <c r="AZ118" s="55" t="s">
        <v>78</v>
      </c>
      <c r="BA118" s="2">
        <f t="shared" si="35"/>
        <v>-1</v>
      </c>
      <c r="BB118" s="2">
        <f t="shared" si="36"/>
        <v>12</v>
      </c>
      <c r="BC118" s="2">
        <f t="shared" si="37"/>
        <v>0</v>
      </c>
      <c r="BD118" s="2">
        <f t="shared" si="38"/>
        <v>100.38600000000001</v>
      </c>
      <c r="BE118" s="2">
        <f t="shared" si="39"/>
        <v>0</v>
      </c>
    </row>
    <row r="119" spans="1:57" ht="12.75" customHeight="1" x14ac:dyDescent="0.2">
      <c r="A119" s="60">
        <v>118</v>
      </c>
      <c r="B119" s="3" t="str">
        <f>IF('[1]Poloplast Comp'!$B119="","",'[1]Poloplast Comp'!$B119)</f>
        <v>PC0037</v>
      </c>
      <c r="C119" s="3" t="str">
        <f>IF(B119="","",'[1]Poloplast Comp'!$E119)</f>
        <v>PRV-178</v>
      </c>
      <c r="D119" s="3" t="str">
        <f>IF(B119="","",'[1]Poloplast Comp'!$F119)</f>
        <v>LOURDES FRAIRE VAZQUEZ</v>
      </c>
      <c r="E119" s="4">
        <f>IF(B119="","",VLOOKUP($C119,[2]Proveedores!$A$6:$C$224,3,FALSE))</f>
        <v>0</v>
      </c>
      <c r="F119" s="3" t="str">
        <f>IF(B119="","",'[1]Poloplast Comp'!$W119)</f>
        <v>MET-0328</v>
      </c>
      <c r="G119" s="3" t="str">
        <f>IF(B119="","",'[1]Poloplast Comp'!$AE119)</f>
        <v xml:space="preserve">SOPORTE CABLE PANEL BASE ALEGRO  </v>
      </c>
      <c r="H119" s="4" t="str">
        <f>IF(B119="","",'[1]Poloplast Comp'!$AF119)</f>
        <v>PZA</v>
      </c>
      <c r="I119" s="4" t="str">
        <f>IF(B119="","",'[1]Poloplast Comp'!$T119)</f>
        <v>Planeacion</v>
      </c>
      <c r="J119" s="4" t="str">
        <f>IF(B119="","",'[1]Poloplast Comp'!$U119)</f>
        <v>Varios</v>
      </c>
      <c r="K119" s="4" t="str">
        <f>IF(B119="","",'[1]Poloplast Comp'!$AC119)</f>
        <v>EM-S1</v>
      </c>
      <c r="L119" s="5">
        <f>IF(B119="","",'[1]Poloplast Comp'!$AD119)</f>
        <v>1</v>
      </c>
      <c r="M119" s="6">
        <f>IF(B119="","",'[1]Poloplast Comp'!$AB119)</f>
        <v>42384</v>
      </c>
      <c r="N119" s="49">
        <f t="shared" si="20"/>
        <v>42384</v>
      </c>
      <c r="O119" s="7">
        <f>IF(B119="","",'[1]Poloplast Comp'!$V119)</f>
        <v>79</v>
      </c>
      <c r="P119" s="10">
        <f>IF(B119="","",'[1]Poloplast Comp'!$X119)</f>
        <v>8.3160000000000025</v>
      </c>
      <c r="Q119" s="11">
        <v>42377</v>
      </c>
      <c r="R119" s="36" t="s">
        <v>103</v>
      </c>
      <c r="S119" s="36">
        <v>691</v>
      </c>
      <c r="T119" s="12">
        <v>79</v>
      </c>
      <c r="U119" s="12">
        <f t="shared" si="21"/>
        <v>8.3160000000000025</v>
      </c>
      <c r="V119" s="41">
        <v>0</v>
      </c>
      <c r="W119" s="13">
        <f t="shared" si="22"/>
        <v>656.96400000000017</v>
      </c>
      <c r="X119" s="14"/>
      <c r="Y119" s="46"/>
      <c r="Z119" s="15"/>
      <c r="AA119" s="15"/>
      <c r="AB119" s="15">
        <f t="shared" si="23"/>
        <v>0</v>
      </c>
      <c r="AC119" s="42"/>
      <c r="AD119" s="16">
        <f t="shared" si="24"/>
        <v>0</v>
      </c>
      <c r="AE119" s="17"/>
      <c r="AF119" s="53"/>
      <c r="AG119" s="18"/>
      <c r="AH119" s="18"/>
      <c r="AI119" s="18">
        <f t="shared" si="25"/>
        <v>0</v>
      </c>
      <c r="AJ119" s="43"/>
      <c r="AK119" s="19">
        <f t="shared" si="26"/>
        <v>0</v>
      </c>
      <c r="AL119" s="14"/>
      <c r="AM119" s="46"/>
      <c r="AN119" s="15"/>
      <c r="AO119" s="15"/>
      <c r="AP119" s="15">
        <f t="shared" si="27"/>
        <v>0</v>
      </c>
      <c r="AQ119" s="42"/>
      <c r="AR119" s="16">
        <f t="shared" si="28"/>
        <v>0</v>
      </c>
      <c r="AS119" s="34" t="str">
        <f t="shared" si="29"/>
        <v>Ok</v>
      </c>
      <c r="AT119" s="34" t="str">
        <f t="shared" si="30"/>
        <v>A Tiempo</v>
      </c>
      <c r="AU119" s="34" t="str">
        <f t="shared" si="31"/>
        <v>Ok</v>
      </c>
      <c r="AV119" s="55">
        <f t="shared" si="32"/>
        <v>0</v>
      </c>
      <c r="AW119" s="57">
        <f t="shared" si="33"/>
        <v>1</v>
      </c>
      <c r="AX119" s="57" t="str">
        <f t="shared" si="34"/>
        <v>Ok</v>
      </c>
      <c r="AY119" s="55" t="s">
        <v>69</v>
      </c>
      <c r="AZ119" s="55" t="s">
        <v>74</v>
      </c>
      <c r="BA119" s="2">
        <f t="shared" si="35"/>
        <v>-7</v>
      </c>
      <c r="BB119" s="2">
        <f t="shared" si="36"/>
        <v>79</v>
      </c>
      <c r="BC119" s="2">
        <f t="shared" si="37"/>
        <v>0</v>
      </c>
      <c r="BD119" s="2">
        <f t="shared" si="38"/>
        <v>8.3160000000000025</v>
      </c>
      <c r="BE119" s="2">
        <f t="shared" si="39"/>
        <v>0</v>
      </c>
    </row>
    <row r="120" spans="1:57" ht="12.75" customHeight="1" x14ac:dyDescent="0.2">
      <c r="A120" s="59">
        <v>119</v>
      </c>
      <c r="B120" s="3" t="str">
        <f>IF('[1]Poloplast Comp'!$B120="","",'[1]Poloplast Comp'!$B120)</f>
        <v>PC0037</v>
      </c>
      <c r="C120" s="3" t="str">
        <f>IF(B120="","",'[1]Poloplast Comp'!$E120)</f>
        <v>PRV-178</v>
      </c>
      <c r="D120" s="3" t="str">
        <f>IF(B120="","",'[1]Poloplast Comp'!$F120)</f>
        <v>LOURDES FRAIRE VAZQUEZ</v>
      </c>
      <c r="E120" s="4">
        <f>IF(B120="","",VLOOKUP($C120,[2]Proveedores!$A$6:$C$224,3,FALSE))</f>
        <v>0</v>
      </c>
      <c r="F120" s="3" t="str">
        <f>IF(B120="","",'[1]Poloplast Comp'!$W120)</f>
        <v>MET-0595</v>
      </c>
      <c r="G120" s="3" t="str">
        <f>IF(B120="","",'[1]Poloplast Comp'!$AE120)</f>
        <v>REFUERZO PLACA PORTAFAROS C/TORNILLO 6 X 25.4 MM GALVANIZADO 30 X 15 MM CAL 16</v>
      </c>
      <c r="H120" s="4" t="str">
        <f>IF(B120="","",'[1]Poloplast Comp'!$AF120)</f>
        <v>PZA</v>
      </c>
      <c r="I120" s="4" t="str">
        <f>IF(B120="","",'[1]Poloplast Comp'!$T120)</f>
        <v>Planeacion</v>
      </c>
      <c r="J120" s="4" t="str">
        <f>IF(B120="","",'[1]Poloplast Comp'!$U120)</f>
        <v>Varios</v>
      </c>
      <c r="K120" s="4" t="str">
        <f>IF(B120="","",'[1]Poloplast Comp'!$AC120)</f>
        <v>EM-S1</v>
      </c>
      <c r="L120" s="5">
        <f>IF(B120="","",'[1]Poloplast Comp'!$AD120)</f>
        <v>1</v>
      </c>
      <c r="M120" s="6">
        <f>IF(B120="","",'[1]Poloplast Comp'!$AB120)</f>
        <v>42384</v>
      </c>
      <c r="N120" s="49">
        <f t="shared" si="20"/>
        <v>42384</v>
      </c>
      <c r="O120" s="7">
        <f>IF(B120="","",'[1]Poloplast Comp'!$V120)</f>
        <v>457</v>
      </c>
      <c r="P120" s="10">
        <f>IF(B120="","",'[1]Poloplast Comp'!$X120)</f>
        <v>5.1840000000000002</v>
      </c>
      <c r="Q120" s="11">
        <v>42377</v>
      </c>
      <c r="R120" s="36" t="s">
        <v>103</v>
      </c>
      <c r="S120" s="36">
        <v>691</v>
      </c>
      <c r="T120" s="12">
        <v>457</v>
      </c>
      <c r="U120" s="12">
        <f t="shared" si="21"/>
        <v>5.1840000000000002</v>
      </c>
      <c r="V120" s="41">
        <v>0</v>
      </c>
      <c r="W120" s="13">
        <f t="shared" si="22"/>
        <v>2369.0880000000002</v>
      </c>
      <c r="X120" s="14"/>
      <c r="Y120" s="46"/>
      <c r="Z120" s="15"/>
      <c r="AA120" s="15"/>
      <c r="AB120" s="15">
        <f t="shared" si="23"/>
        <v>0</v>
      </c>
      <c r="AC120" s="42"/>
      <c r="AD120" s="16">
        <f t="shared" si="24"/>
        <v>0</v>
      </c>
      <c r="AE120" s="17"/>
      <c r="AF120" s="53"/>
      <c r="AG120" s="18"/>
      <c r="AH120" s="18"/>
      <c r="AI120" s="18">
        <f t="shared" si="25"/>
        <v>0</v>
      </c>
      <c r="AJ120" s="43"/>
      <c r="AK120" s="19">
        <f t="shared" si="26"/>
        <v>0</v>
      </c>
      <c r="AL120" s="14"/>
      <c r="AM120" s="46"/>
      <c r="AN120" s="15"/>
      <c r="AO120" s="15"/>
      <c r="AP120" s="15">
        <f t="shared" si="27"/>
        <v>0</v>
      </c>
      <c r="AQ120" s="42"/>
      <c r="AR120" s="16">
        <f t="shared" si="28"/>
        <v>0</v>
      </c>
      <c r="AS120" s="34" t="str">
        <f t="shared" si="29"/>
        <v>Ok</v>
      </c>
      <c r="AT120" s="34" t="str">
        <f t="shared" si="30"/>
        <v>A Tiempo</v>
      </c>
      <c r="AU120" s="34" t="str">
        <f t="shared" si="31"/>
        <v>Ok</v>
      </c>
      <c r="AV120" s="55">
        <f t="shared" si="32"/>
        <v>0</v>
      </c>
      <c r="AW120" s="57">
        <f t="shared" si="33"/>
        <v>1</v>
      </c>
      <c r="AX120" s="57" t="str">
        <f t="shared" si="34"/>
        <v>Ok</v>
      </c>
      <c r="AY120" s="55"/>
      <c r="AZ120" s="55"/>
      <c r="BA120" s="2">
        <f t="shared" si="35"/>
        <v>-7</v>
      </c>
      <c r="BB120" s="2">
        <f t="shared" si="36"/>
        <v>457</v>
      </c>
      <c r="BC120" s="2">
        <f t="shared" si="37"/>
        <v>0</v>
      </c>
      <c r="BD120" s="2">
        <f t="shared" si="38"/>
        <v>5.1840000000000002</v>
      </c>
      <c r="BE120" s="2">
        <f t="shared" si="39"/>
        <v>0</v>
      </c>
    </row>
    <row r="121" spans="1:57" ht="12.75" customHeight="1" x14ac:dyDescent="0.2">
      <c r="A121" s="60">
        <v>120</v>
      </c>
      <c r="B121" s="3" t="str">
        <f>IF('[1]Poloplast Comp'!$B121="","",'[1]Poloplast Comp'!$B121)</f>
        <v>PC0037</v>
      </c>
      <c r="C121" s="3" t="str">
        <f>IF(B121="","",'[1]Poloplast Comp'!$E121)</f>
        <v>PRV-178</v>
      </c>
      <c r="D121" s="3" t="str">
        <f>IF(B121="","",'[1]Poloplast Comp'!$F121)</f>
        <v>LOURDES FRAIRE VAZQUEZ</v>
      </c>
      <c r="E121" s="4">
        <f>IF(B121="","",VLOOKUP($C121,[2]Proveedores!$A$6:$C$224,3,FALSE))</f>
        <v>0</v>
      </c>
      <c r="F121" s="3" t="str">
        <f>IF(B121="","",'[1]Poloplast Comp'!$W121)</f>
        <v>MET-0650</v>
      </c>
      <c r="G121" s="3" t="str">
        <f>IF(B121="","",'[1]Poloplast Comp'!$AE121)</f>
        <v xml:space="preserve">SOPORTE BOMPER DEFENSA TRASERA (ALLIADO) TROPICALIZADO </v>
      </c>
      <c r="H121" s="4" t="str">
        <f>IF(B121="","",'[1]Poloplast Comp'!$AF121)</f>
        <v>Pza</v>
      </c>
      <c r="I121" s="4" t="str">
        <f>IF(B121="","",'[1]Poloplast Comp'!$T121)</f>
        <v>Planeacion</v>
      </c>
      <c r="J121" s="4" t="str">
        <f>IF(B121="","",'[1]Poloplast Comp'!$U121)</f>
        <v>Varios</v>
      </c>
      <c r="K121" s="4" t="str">
        <f>IF(B121="","",'[1]Poloplast Comp'!$AC121)</f>
        <v>EM-S1</v>
      </c>
      <c r="L121" s="5">
        <f>IF(B121="","",'[1]Poloplast Comp'!$AD121)</f>
        <v>1</v>
      </c>
      <c r="M121" s="6">
        <f>IF(B121="","",'[1]Poloplast Comp'!$AB121)</f>
        <v>42384</v>
      </c>
      <c r="N121" s="49">
        <f t="shared" si="20"/>
        <v>42384</v>
      </c>
      <c r="O121" s="7">
        <f>IF(B121="","",'[1]Poloplast Comp'!$V121)</f>
        <v>2</v>
      </c>
      <c r="P121" s="10">
        <f>IF(B121="","",'[1]Poloplast Comp'!$X121)</f>
        <v>92.88000000000001</v>
      </c>
      <c r="Q121" s="11">
        <v>42377</v>
      </c>
      <c r="R121" s="36" t="s">
        <v>103</v>
      </c>
      <c r="S121" s="36">
        <v>691</v>
      </c>
      <c r="T121" s="12">
        <v>2</v>
      </c>
      <c r="U121" s="12">
        <f t="shared" si="21"/>
        <v>92.88000000000001</v>
      </c>
      <c r="V121" s="41">
        <v>0</v>
      </c>
      <c r="W121" s="13">
        <f t="shared" si="22"/>
        <v>185.76000000000002</v>
      </c>
      <c r="X121" s="14"/>
      <c r="Y121" s="46"/>
      <c r="Z121" s="15"/>
      <c r="AA121" s="15"/>
      <c r="AB121" s="15">
        <f t="shared" si="23"/>
        <v>0</v>
      </c>
      <c r="AC121" s="42"/>
      <c r="AD121" s="16">
        <f t="shared" si="24"/>
        <v>0</v>
      </c>
      <c r="AE121" s="17"/>
      <c r="AF121" s="53"/>
      <c r="AG121" s="18"/>
      <c r="AH121" s="18"/>
      <c r="AI121" s="18">
        <f t="shared" si="25"/>
        <v>0</v>
      </c>
      <c r="AJ121" s="43"/>
      <c r="AK121" s="19">
        <f t="shared" si="26"/>
        <v>0</v>
      </c>
      <c r="AL121" s="14"/>
      <c r="AM121" s="46"/>
      <c r="AN121" s="15"/>
      <c r="AO121" s="15"/>
      <c r="AP121" s="15">
        <f t="shared" si="27"/>
        <v>0</v>
      </c>
      <c r="AQ121" s="42"/>
      <c r="AR121" s="16">
        <f t="shared" si="28"/>
        <v>0</v>
      </c>
      <c r="AS121" s="34" t="str">
        <f t="shared" si="29"/>
        <v>Ok</v>
      </c>
      <c r="AT121" s="34" t="str">
        <f t="shared" si="30"/>
        <v>A Tiempo</v>
      </c>
      <c r="AU121" s="34" t="str">
        <f t="shared" si="31"/>
        <v>Ok</v>
      </c>
      <c r="AV121" s="55">
        <f t="shared" si="32"/>
        <v>0</v>
      </c>
      <c r="AW121" s="57">
        <f t="shared" si="33"/>
        <v>1</v>
      </c>
      <c r="AX121" s="57" t="str">
        <f t="shared" si="34"/>
        <v>Ok</v>
      </c>
      <c r="AY121" s="55"/>
      <c r="AZ121" s="55"/>
      <c r="BA121" s="2">
        <f t="shared" si="35"/>
        <v>-7</v>
      </c>
      <c r="BB121" s="2">
        <f t="shared" si="36"/>
        <v>2</v>
      </c>
      <c r="BC121" s="2">
        <f t="shared" si="37"/>
        <v>0</v>
      </c>
      <c r="BD121" s="2">
        <f t="shared" si="38"/>
        <v>92.88000000000001</v>
      </c>
      <c r="BE121" s="2">
        <f t="shared" si="39"/>
        <v>0</v>
      </c>
    </row>
    <row r="122" spans="1:57" ht="12.75" customHeight="1" x14ac:dyDescent="0.2">
      <c r="A122" s="59">
        <v>121</v>
      </c>
      <c r="B122" s="3" t="str">
        <f>IF('[1]Poloplast Comp'!$B122="","",'[1]Poloplast Comp'!$B122)</f>
        <v>PC0037</v>
      </c>
      <c r="C122" s="3" t="str">
        <f>IF(B122="","",'[1]Poloplast Comp'!$E122)</f>
        <v>PRV-178</v>
      </c>
      <c r="D122" s="3" t="str">
        <f>IF(B122="","",'[1]Poloplast Comp'!$F122)</f>
        <v>LOURDES FRAIRE VAZQUEZ</v>
      </c>
      <c r="E122" s="4">
        <f>IF(B122="","",VLOOKUP($C122,[2]Proveedores!$A$6:$C$224,3,FALSE))</f>
        <v>0</v>
      </c>
      <c r="F122" s="3" t="str">
        <f>IF(B122="","",'[1]Poloplast Comp'!$W122)</f>
        <v>MET-0653</v>
      </c>
      <c r="G122" s="3" t="str">
        <f>IF(B122="","",'[1]Poloplast Comp'!$AE122)</f>
        <v xml:space="preserve">SOPORTE OMEGA FAROL DEFENSA DELANTERA (ALLIADO) TROPICALIZADO </v>
      </c>
      <c r="H122" s="4" t="str">
        <f>IF(B122="","",'[1]Poloplast Comp'!$AF122)</f>
        <v>Pza</v>
      </c>
      <c r="I122" s="4" t="str">
        <f>IF(B122="","",'[1]Poloplast Comp'!$T122)</f>
        <v>Planeacion</v>
      </c>
      <c r="J122" s="4" t="str">
        <f>IF(B122="","",'[1]Poloplast Comp'!$U122)</f>
        <v>Varios</v>
      </c>
      <c r="K122" s="4" t="str">
        <f>IF(B122="","",'[1]Poloplast Comp'!$AC122)</f>
        <v>EM-S1</v>
      </c>
      <c r="L122" s="5">
        <f>IF(B122="","",'[1]Poloplast Comp'!$AD122)</f>
        <v>1</v>
      </c>
      <c r="M122" s="6">
        <f>IF(B122="","",'[1]Poloplast Comp'!$AB122)</f>
        <v>42384</v>
      </c>
      <c r="N122" s="49">
        <f t="shared" si="20"/>
        <v>42384</v>
      </c>
      <c r="O122" s="7">
        <f>IF(B122="","",'[1]Poloplast Comp'!$V122)</f>
        <v>5</v>
      </c>
      <c r="P122" s="10">
        <f>IF(B122="","",'[1]Poloplast Comp'!$X122)</f>
        <v>45.36</v>
      </c>
      <c r="Q122" s="11">
        <v>42377</v>
      </c>
      <c r="R122" s="36" t="s">
        <v>103</v>
      </c>
      <c r="S122" s="36">
        <v>691</v>
      </c>
      <c r="T122" s="12">
        <v>5</v>
      </c>
      <c r="U122" s="12">
        <f t="shared" si="21"/>
        <v>45.36</v>
      </c>
      <c r="V122" s="41">
        <v>0</v>
      </c>
      <c r="W122" s="13">
        <f t="shared" si="22"/>
        <v>226.8</v>
      </c>
      <c r="X122" s="14"/>
      <c r="Y122" s="46"/>
      <c r="Z122" s="15"/>
      <c r="AA122" s="15"/>
      <c r="AB122" s="15">
        <f t="shared" si="23"/>
        <v>0</v>
      </c>
      <c r="AC122" s="42"/>
      <c r="AD122" s="16">
        <f t="shared" si="24"/>
        <v>0</v>
      </c>
      <c r="AE122" s="17"/>
      <c r="AF122" s="53"/>
      <c r="AG122" s="18"/>
      <c r="AH122" s="18"/>
      <c r="AI122" s="18">
        <f t="shared" si="25"/>
        <v>0</v>
      </c>
      <c r="AJ122" s="43"/>
      <c r="AK122" s="19">
        <f t="shared" si="26"/>
        <v>0</v>
      </c>
      <c r="AL122" s="14"/>
      <c r="AM122" s="46"/>
      <c r="AN122" s="15"/>
      <c r="AO122" s="15"/>
      <c r="AP122" s="15">
        <f t="shared" si="27"/>
        <v>0</v>
      </c>
      <c r="AQ122" s="42"/>
      <c r="AR122" s="16">
        <f t="shared" si="28"/>
        <v>0</v>
      </c>
      <c r="AS122" s="34" t="str">
        <f t="shared" si="29"/>
        <v>Ok</v>
      </c>
      <c r="AT122" s="34" t="str">
        <f t="shared" si="30"/>
        <v>A Tiempo</v>
      </c>
      <c r="AU122" s="34" t="str">
        <f t="shared" si="31"/>
        <v>Ok</v>
      </c>
      <c r="AV122" s="55">
        <f t="shared" si="32"/>
        <v>0</v>
      </c>
      <c r="AW122" s="57">
        <f t="shared" si="33"/>
        <v>1</v>
      </c>
      <c r="AX122" s="57" t="str">
        <f t="shared" si="34"/>
        <v>Ok</v>
      </c>
      <c r="AY122" s="55"/>
      <c r="AZ122" s="55"/>
      <c r="BA122" s="2">
        <f t="shared" si="35"/>
        <v>-7</v>
      </c>
      <c r="BB122" s="2">
        <f t="shared" si="36"/>
        <v>5</v>
      </c>
      <c r="BC122" s="2">
        <f t="shared" si="37"/>
        <v>0</v>
      </c>
      <c r="BD122" s="2">
        <f t="shared" si="38"/>
        <v>45.36</v>
      </c>
      <c r="BE122" s="2">
        <f t="shared" si="39"/>
        <v>0</v>
      </c>
    </row>
    <row r="123" spans="1:57" ht="12.75" customHeight="1" x14ac:dyDescent="0.2">
      <c r="A123" s="60">
        <v>122</v>
      </c>
      <c r="B123" s="3" t="str">
        <f>IF('[1]Poloplast Comp'!$B123="","",'[1]Poloplast Comp'!$B123)</f>
        <v>PC0037</v>
      </c>
      <c r="C123" s="3" t="str">
        <f>IF(B123="","",'[1]Poloplast Comp'!$E123)</f>
        <v>PRV-178</v>
      </c>
      <c r="D123" s="3" t="str">
        <f>IF(B123="","",'[1]Poloplast Comp'!$F123)</f>
        <v>LOURDES FRAIRE VAZQUEZ</v>
      </c>
      <c r="E123" s="4">
        <f>IF(B123="","",VLOOKUP($C123,[2]Proveedores!$A$6:$C$224,3,FALSE))</f>
        <v>0</v>
      </c>
      <c r="F123" s="3" t="str">
        <f>IF(B123="","",'[1]Poloplast Comp'!$W123)</f>
        <v>MET-0655</v>
      </c>
      <c r="G123" s="3" t="str">
        <f>IF(B123="","",'[1]Poloplast Comp'!$AE123)</f>
        <v xml:space="preserve">SOPORTE BOMPER DEFENSA DELANTERA DERECHO (ALLIADO) TROPICALIZADO </v>
      </c>
      <c r="H123" s="4" t="str">
        <f>IF(B123="","",'[1]Poloplast Comp'!$AF123)</f>
        <v>Pza</v>
      </c>
      <c r="I123" s="4" t="str">
        <f>IF(B123="","",'[1]Poloplast Comp'!$T123)</f>
        <v>Planeacion</v>
      </c>
      <c r="J123" s="4" t="str">
        <f>IF(B123="","",'[1]Poloplast Comp'!$U123)</f>
        <v>Varios</v>
      </c>
      <c r="K123" s="4" t="str">
        <f>IF(B123="","",'[1]Poloplast Comp'!$AC123)</f>
        <v>EM-S1</v>
      </c>
      <c r="L123" s="5">
        <f>IF(B123="","",'[1]Poloplast Comp'!$AD123)</f>
        <v>1</v>
      </c>
      <c r="M123" s="6">
        <f>IF(B123="","",'[1]Poloplast Comp'!$AB123)</f>
        <v>42384</v>
      </c>
      <c r="N123" s="49">
        <f t="shared" si="20"/>
        <v>42384</v>
      </c>
      <c r="O123" s="7">
        <f>IF(B123="","",'[1]Poloplast Comp'!$V123)</f>
        <v>1</v>
      </c>
      <c r="P123" s="10">
        <f>IF(B123="","",'[1]Poloplast Comp'!$X123)</f>
        <v>89.64</v>
      </c>
      <c r="Q123" s="11">
        <v>42377</v>
      </c>
      <c r="R123" s="36" t="s">
        <v>103</v>
      </c>
      <c r="S123" s="36">
        <v>691</v>
      </c>
      <c r="T123" s="12">
        <v>1</v>
      </c>
      <c r="U123" s="12">
        <f t="shared" si="21"/>
        <v>89.64</v>
      </c>
      <c r="V123" s="41">
        <v>0</v>
      </c>
      <c r="W123" s="13">
        <f t="shared" si="22"/>
        <v>89.64</v>
      </c>
      <c r="X123" s="14"/>
      <c r="Y123" s="46"/>
      <c r="Z123" s="15"/>
      <c r="AA123" s="15"/>
      <c r="AB123" s="15">
        <f t="shared" si="23"/>
        <v>0</v>
      </c>
      <c r="AC123" s="42"/>
      <c r="AD123" s="16">
        <f t="shared" si="24"/>
        <v>0</v>
      </c>
      <c r="AE123" s="17"/>
      <c r="AF123" s="53"/>
      <c r="AG123" s="18"/>
      <c r="AH123" s="18"/>
      <c r="AI123" s="18">
        <f t="shared" si="25"/>
        <v>0</v>
      </c>
      <c r="AJ123" s="43"/>
      <c r="AK123" s="19">
        <f t="shared" si="26"/>
        <v>0</v>
      </c>
      <c r="AL123" s="14"/>
      <c r="AM123" s="46"/>
      <c r="AN123" s="15"/>
      <c r="AO123" s="15"/>
      <c r="AP123" s="15">
        <f t="shared" si="27"/>
        <v>0</v>
      </c>
      <c r="AQ123" s="42"/>
      <c r="AR123" s="16">
        <f t="shared" si="28"/>
        <v>0</v>
      </c>
      <c r="AS123" s="34" t="str">
        <f t="shared" si="29"/>
        <v>Ok</v>
      </c>
      <c r="AT123" s="34" t="str">
        <f t="shared" si="30"/>
        <v>A Tiempo</v>
      </c>
      <c r="AU123" s="34" t="str">
        <f t="shared" si="31"/>
        <v>Ok</v>
      </c>
      <c r="AV123" s="55">
        <f t="shared" si="32"/>
        <v>0</v>
      </c>
      <c r="AW123" s="57">
        <f t="shared" si="33"/>
        <v>1</v>
      </c>
      <c r="AX123" s="57" t="str">
        <f t="shared" si="34"/>
        <v>Ok</v>
      </c>
      <c r="AY123" s="55"/>
      <c r="AZ123" s="55"/>
      <c r="BA123" s="2">
        <f t="shared" si="35"/>
        <v>-7</v>
      </c>
      <c r="BB123" s="2">
        <f t="shared" si="36"/>
        <v>1</v>
      </c>
      <c r="BC123" s="2">
        <f t="shared" si="37"/>
        <v>0</v>
      </c>
      <c r="BD123" s="2">
        <f t="shared" si="38"/>
        <v>89.64</v>
      </c>
      <c r="BE123" s="2">
        <f t="shared" si="39"/>
        <v>0</v>
      </c>
    </row>
    <row r="124" spans="1:57" ht="12.75" customHeight="1" x14ac:dyDescent="0.2">
      <c r="A124" s="59">
        <v>123</v>
      </c>
      <c r="B124" s="3" t="str">
        <f>IF('[1]Poloplast Comp'!$B124="","",'[1]Poloplast Comp'!$B124)</f>
        <v>PC0037</v>
      </c>
      <c r="C124" s="3" t="str">
        <f>IF(B124="","",'[1]Poloplast Comp'!$E124)</f>
        <v>PRV-178</v>
      </c>
      <c r="D124" s="3" t="str">
        <f>IF(B124="","",'[1]Poloplast Comp'!$F124)</f>
        <v>LOURDES FRAIRE VAZQUEZ</v>
      </c>
      <c r="E124" s="4">
        <f>IF(B124="","",VLOOKUP($C124,[2]Proveedores!$A$6:$C$224,3,FALSE))</f>
        <v>0</v>
      </c>
      <c r="F124" s="3" t="str">
        <f>IF(B124="","",'[1]Poloplast Comp'!$W124)</f>
        <v>MET-0657</v>
      </c>
      <c r="G124" s="3" t="str">
        <f>IF(B124="","",'[1]Poloplast Comp'!$AE124)</f>
        <v>SOPORTE ANGULO FAROL DERECHA DEFENSA DELANTERA (ALLIADO) GALVANIZADA 94.5 MM</v>
      </c>
      <c r="H124" s="4" t="str">
        <f>IF(B124="","",'[1]Poloplast Comp'!$AF124)</f>
        <v>Pza</v>
      </c>
      <c r="I124" s="4" t="str">
        <f>IF(B124="","",'[1]Poloplast Comp'!$T124)</f>
        <v>Planeacion</v>
      </c>
      <c r="J124" s="4" t="str">
        <f>IF(B124="","",'[1]Poloplast Comp'!$U124)</f>
        <v>Varios</v>
      </c>
      <c r="K124" s="4" t="str">
        <f>IF(B124="","",'[1]Poloplast Comp'!$AC124)</f>
        <v>EM-S1</v>
      </c>
      <c r="L124" s="5">
        <f>IF(B124="","",'[1]Poloplast Comp'!$AD124)</f>
        <v>1</v>
      </c>
      <c r="M124" s="6">
        <v>42390</v>
      </c>
      <c r="N124" s="49">
        <f t="shared" si="20"/>
        <v>42390</v>
      </c>
      <c r="O124" s="7">
        <f>IF(B124="","",'[1]Poloplast Comp'!$V124)</f>
        <v>1</v>
      </c>
      <c r="P124" s="10">
        <f>IF(B124="","",'[1]Poloplast Comp'!$X124)</f>
        <v>31.05</v>
      </c>
      <c r="Q124" s="11">
        <v>42389</v>
      </c>
      <c r="R124" s="36" t="s">
        <v>172</v>
      </c>
      <c r="S124" s="36">
        <v>691</v>
      </c>
      <c r="T124" s="12">
        <v>1</v>
      </c>
      <c r="U124" s="12">
        <f t="shared" si="21"/>
        <v>31.05</v>
      </c>
      <c r="V124" s="41">
        <v>0</v>
      </c>
      <c r="W124" s="13">
        <f t="shared" si="22"/>
        <v>31.05</v>
      </c>
      <c r="X124" s="14"/>
      <c r="Y124" s="46"/>
      <c r="Z124" s="15"/>
      <c r="AA124" s="15"/>
      <c r="AB124" s="15">
        <f t="shared" si="23"/>
        <v>0</v>
      </c>
      <c r="AC124" s="42"/>
      <c r="AD124" s="16">
        <f t="shared" si="24"/>
        <v>0</v>
      </c>
      <c r="AE124" s="17"/>
      <c r="AF124" s="53"/>
      <c r="AG124" s="18"/>
      <c r="AH124" s="18"/>
      <c r="AI124" s="18">
        <f t="shared" si="25"/>
        <v>0</v>
      </c>
      <c r="AJ124" s="43"/>
      <c r="AK124" s="19">
        <f t="shared" si="26"/>
        <v>0</v>
      </c>
      <c r="AL124" s="14"/>
      <c r="AM124" s="46"/>
      <c r="AN124" s="15"/>
      <c r="AO124" s="15"/>
      <c r="AP124" s="15">
        <f t="shared" si="27"/>
        <v>0</v>
      </c>
      <c r="AQ124" s="42"/>
      <c r="AR124" s="16">
        <f t="shared" si="28"/>
        <v>0</v>
      </c>
      <c r="AS124" s="34" t="str">
        <f t="shared" si="29"/>
        <v>Ok</v>
      </c>
      <c r="AT124" s="34" t="str">
        <f t="shared" si="30"/>
        <v>A Tiempo</v>
      </c>
      <c r="AU124" s="34" t="str">
        <f t="shared" si="31"/>
        <v>Ok</v>
      </c>
      <c r="AV124" s="55">
        <f t="shared" si="32"/>
        <v>0</v>
      </c>
      <c r="AW124" s="57">
        <f t="shared" si="33"/>
        <v>1</v>
      </c>
      <c r="AX124" s="57" t="str">
        <f t="shared" si="34"/>
        <v>Ok</v>
      </c>
      <c r="AY124" s="55" t="s">
        <v>72</v>
      </c>
      <c r="AZ124" s="55" t="s">
        <v>78</v>
      </c>
      <c r="BA124" s="2">
        <f t="shared" si="35"/>
        <v>-1</v>
      </c>
      <c r="BB124" s="2">
        <f t="shared" si="36"/>
        <v>1</v>
      </c>
      <c r="BC124" s="2">
        <f t="shared" si="37"/>
        <v>0</v>
      </c>
      <c r="BD124" s="2">
        <f t="shared" si="38"/>
        <v>31.05</v>
      </c>
      <c r="BE124" s="2">
        <f t="shared" si="39"/>
        <v>0</v>
      </c>
    </row>
    <row r="125" spans="1:57" ht="12.75" customHeight="1" x14ac:dyDescent="0.2">
      <c r="A125" s="60">
        <v>124</v>
      </c>
      <c r="B125" s="3" t="str">
        <f>IF('[1]Poloplast Comp'!$B125="","",'[1]Poloplast Comp'!$B125)</f>
        <v>PC0037</v>
      </c>
      <c r="C125" s="3" t="str">
        <f>IF(B125="","",'[1]Poloplast Comp'!$E125)</f>
        <v>PRV-178</v>
      </c>
      <c r="D125" s="3" t="str">
        <f>IF(B125="","",'[1]Poloplast Comp'!$F125)</f>
        <v>LOURDES FRAIRE VAZQUEZ</v>
      </c>
      <c r="E125" s="4">
        <f>IF(B125="","",VLOOKUP($C125,[2]Proveedores!$A$6:$C$224,3,FALSE))</f>
        <v>0</v>
      </c>
      <c r="F125" s="3" t="str">
        <f>IF(B125="","",'[1]Poloplast Comp'!$W125)</f>
        <v>MET-0731</v>
      </c>
      <c r="G125" s="3" t="str">
        <f>IF(B125="","",'[1]Poloplast Comp'!$AE125)</f>
        <v xml:space="preserve">SOPORTE LATERAL IZQUIERDO DEFENSA DELANTERA DINA GALVANIZADA </v>
      </c>
      <c r="H125" s="4" t="str">
        <f>IF(B125="","",'[1]Poloplast Comp'!$AF125)</f>
        <v>PZA</v>
      </c>
      <c r="I125" s="4" t="str">
        <f>IF(B125="","",'[1]Poloplast Comp'!$T125)</f>
        <v>Planeacion</v>
      </c>
      <c r="J125" s="4" t="str">
        <f>IF(B125="","",'[1]Poloplast Comp'!$U125)</f>
        <v>Varios</v>
      </c>
      <c r="K125" s="4" t="str">
        <f>IF(B125="","",'[1]Poloplast Comp'!$AC125)</f>
        <v>EM-S1</v>
      </c>
      <c r="L125" s="5">
        <f>IF(B125="","",'[1]Poloplast Comp'!$AD125)</f>
        <v>1</v>
      </c>
      <c r="M125" s="6">
        <f>IF(B125="","",'[1]Poloplast Comp'!$AB125)</f>
        <v>42384</v>
      </c>
      <c r="N125" s="49">
        <f t="shared" si="20"/>
        <v>42384</v>
      </c>
      <c r="O125" s="7">
        <f>IF(B125="","",'[1]Poloplast Comp'!$V125)</f>
        <v>2</v>
      </c>
      <c r="P125" s="10">
        <f>IF(B125="","",'[1]Poloplast Comp'!$X125)</f>
        <v>69</v>
      </c>
      <c r="Q125" s="11">
        <v>42377</v>
      </c>
      <c r="R125" s="36" t="s">
        <v>103</v>
      </c>
      <c r="S125" s="36">
        <v>691</v>
      </c>
      <c r="T125" s="12">
        <v>2</v>
      </c>
      <c r="U125" s="12">
        <f t="shared" si="21"/>
        <v>69</v>
      </c>
      <c r="V125" s="41">
        <v>0</v>
      </c>
      <c r="W125" s="13">
        <f t="shared" si="22"/>
        <v>138</v>
      </c>
      <c r="X125" s="14"/>
      <c r="Y125" s="46"/>
      <c r="Z125" s="15"/>
      <c r="AA125" s="15"/>
      <c r="AB125" s="15">
        <f t="shared" si="23"/>
        <v>0</v>
      </c>
      <c r="AC125" s="42"/>
      <c r="AD125" s="16">
        <f t="shared" si="24"/>
        <v>0</v>
      </c>
      <c r="AE125" s="17"/>
      <c r="AF125" s="53"/>
      <c r="AG125" s="18"/>
      <c r="AH125" s="18"/>
      <c r="AI125" s="18">
        <f t="shared" si="25"/>
        <v>0</v>
      </c>
      <c r="AJ125" s="43"/>
      <c r="AK125" s="19">
        <f t="shared" si="26"/>
        <v>0</v>
      </c>
      <c r="AL125" s="14"/>
      <c r="AM125" s="46"/>
      <c r="AN125" s="15"/>
      <c r="AO125" s="15"/>
      <c r="AP125" s="15">
        <f t="shared" si="27"/>
        <v>0</v>
      </c>
      <c r="AQ125" s="42"/>
      <c r="AR125" s="16">
        <f t="shared" si="28"/>
        <v>0</v>
      </c>
      <c r="AS125" s="34" t="str">
        <f t="shared" si="29"/>
        <v>Ok</v>
      </c>
      <c r="AT125" s="34" t="str">
        <f t="shared" si="30"/>
        <v>A Tiempo</v>
      </c>
      <c r="AU125" s="34" t="str">
        <f t="shared" si="31"/>
        <v>Ok</v>
      </c>
      <c r="AV125" s="55">
        <f t="shared" si="32"/>
        <v>0</v>
      </c>
      <c r="AW125" s="57">
        <f t="shared" si="33"/>
        <v>1</v>
      </c>
      <c r="AX125" s="57" t="str">
        <f t="shared" si="34"/>
        <v>Ok</v>
      </c>
      <c r="AY125" s="55"/>
      <c r="AZ125" s="55"/>
      <c r="BA125" s="2">
        <f t="shared" si="35"/>
        <v>-7</v>
      </c>
      <c r="BB125" s="2">
        <f t="shared" si="36"/>
        <v>2</v>
      </c>
      <c r="BC125" s="2">
        <f t="shared" si="37"/>
        <v>0</v>
      </c>
      <c r="BD125" s="2">
        <f t="shared" si="38"/>
        <v>69</v>
      </c>
      <c r="BE125" s="2">
        <f t="shared" si="39"/>
        <v>0</v>
      </c>
    </row>
    <row r="126" spans="1:57" ht="12.75" customHeight="1" x14ac:dyDescent="0.2">
      <c r="A126" s="59">
        <v>125</v>
      </c>
      <c r="B126" s="3" t="str">
        <f>IF('[1]Poloplast Comp'!$B126="","",'[1]Poloplast Comp'!$B126)</f>
        <v>PC0037</v>
      </c>
      <c r="C126" s="3" t="str">
        <f>IF(B126="","",'[1]Poloplast Comp'!$E126)</f>
        <v>PRV-178</v>
      </c>
      <c r="D126" s="3" t="str">
        <f>IF(B126="","",'[1]Poloplast Comp'!$F126)</f>
        <v>LOURDES FRAIRE VAZQUEZ</v>
      </c>
      <c r="E126" s="4">
        <f>IF(B126="","",VLOOKUP($C126,[2]Proveedores!$A$6:$C$224,3,FALSE))</f>
        <v>0</v>
      </c>
      <c r="F126" s="3" t="str">
        <f>IF(B126="","",'[1]Poloplast Comp'!$W126)</f>
        <v>MET-0732</v>
      </c>
      <c r="G126" s="3" t="str">
        <f>IF(B126="","",'[1]Poloplast Comp'!$AE126)</f>
        <v xml:space="preserve">SOPORTE LATERAL DERECHO DEFENSA DELANTERA DINA GALVANIZADA </v>
      </c>
      <c r="H126" s="4" t="str">
        <f>IF(B126="","",'[1]Poloplast Comp'!$AF126)</f>
        <v>PZA</v>
      </c>
      <c r="I126" s="4" t="str">
        <f>IF(B126="","",'[1]Poloplast Comp'!$T126)</f>
        <v>Planeacion</v>
      </c>
      <c r="J126" s="4" t="str">
        <f>IF(B126="","",'[1]Poloplast Comp'!$U126)</f>
        <v>Varios</v>
      </c>
      <c r="K126" s="4" t="str">
        <f>IF(B126="","",'[1]Poloplast Comp'!$AC126)</f>
        <v>EM-S1</v>
      </c>
      <c r="L126" s="5">
        <f>IF(B126="","",'[1]Poloplast Comp'!$AD126)</f>
        <v>1</v>
      </c>
      <c r="M126" s="6">
        <f>IF(B126="","",'[1]Poloplast Comp'!$AB126)</f>
        <v>42384</v>
      </c>
      <c r="N126" s="49">
        <f t="shared" si="20"/>
        <v>42384</v>
      </c>
      <c r="O126" s="7">
        <f>IF(B126="","",'[1]Poloplast Comp'!$V126)</f>
        <v>2</v>
      </c>
      <c r="P126" s="10">
        <f>IF(B126="","",'[1]Poloplast Comp'!$X126)</f>
        <v>69</v>
      </c>
      <c r="Q126" s="11">
        <v>42377</v>
      </c>
      <c r="R126" s="36" t="s">
        <v>103</v>
      </c>
      <c r="S126" s="36">
        <v>691</v>
      </c>
      <c r="T126" s="12">
        <v>2</v>
      </c>
      <c r="U126" s="12">
        <f t="shared" si="21"/>
        <v>69</v>
      </c>
      <c r="V126" s="41">
        <v>0</v>
      </c>
      <c r="W126" s="13">
        <f t="shared" si="22"/>
        <v>138</v>
      </c>
      <c r="X126" s="14"/>
      <c r="Y126" s="46"/>
      <c r="Z126" s="15"/>
      <c r="AA126" s="15"/>
      <c r="AB126" s="15">
        <f t="shared" si="23"/>
        <v>0</v>
      </c>
      <c r="AC126" s="42"/>
      <c r="AD126" s="16">
        <f t="shared" si="24"/>
        <v>0</v>
      </c>
      <c r="AE126" s="17"/>
      <c r="AF126" s="53"/>
      <c r="AG126" s="18"/>
      <c r="AH126" s="18"/>
      <c r="AI126" s="18">
        <f t="shared" si="25"/>
        <v>0</v>
      </c>
      <c r="AJ126" s="43"/>
      <c r="AK126" s="19">
        <f t="shared" si="26"/>
        <v>0</v>
      </c>
      <c r="AL126" s="14"/>
      <c r="AM126" s="46"/>
      <c r="AN126" s="15"/>
      <c r="AO126" s="15"/>
      <c r="AP126" s="15">
        <f t="shared" si="27"/>
        <v>0</v>
      </c>
      <c r="AQ126" s="42"/>
      <c r="AR126" s="16">
        <f t="shared" si="28"/>
        <v>0</v>
      </c>
      <c r="AS126" s="34" t="str">
        <f t="shared" si="29"/>
        <v>Ok</v>
      </c>
      <c r="AT126" s="34" t="str">
        <f t="shared" si="30"/>
        <v>A Tiempo</v>
      </c>
      <c r="AU126" s="34" t="str">
        <f t="shared" si="31"/>
        <v>Ok</v>
      </c>
      <c r="AV126" s="55">
        <f t="shared" si="32"/>
        <v>0</v>
      </c>
      <c r="AW126" s="57">
        <f t="shared" si="33"/>
        <v>1</v>
      </c>
      <c r="AX126" s="57" t="str">
        <f t="shared" si="34"/>
        <v>Ok</v>
      </c>
      <c r="AY126" s="55"/>
      <c r="AZ126" s="55"/>
      <c r="BA126" s="2">
        <f t="shared" si="35"/>
        <v>-7</v>
      </c>
      <c r="BB126" s="2">
        <f t="shared" si="36"/>
        <v>2</v>
      </c>
      <c r="BC126" s="2">
        <f t="shared" si="37"/>
        <v>0</v>
      </c>
      <c r="BD126" s="2">
        <f t="shared" si="38"/>
        <v>69</v>
      </c>
      <c r="BE126" s="2">
        <f t="shared" si="39"/>
        <v>0</v>
      </c>
    </row>
    <row r="127" spans="1:57" ht="12.75" customHeight="1" x14ac:dyDescent="0.2">
      <c r="A127" s="60">
        <v>126</v>
      </c>
      <c r="B127" s="3" t="str">
        <f>IF('[1]Poloplast Comp'!$B127="","",'[1]Poloplast Comp'!$B127)</f>
        <v>PC0037</v>
      </c>
      <c r="C127" s="3" t="str">
        <f>IF(B127="","",'[1]Poloplast Comp'!$E127)</f>
        <v>PRV-178</v>
      </c>
      <c r="D127" s="3" t="str">
        <f>IF(B127="","",'[1]Poloplast Comp'!$F127)</f>
        <v>LOURDES FRAIRE VAZQUEZ</v>
      </c>
      <c r="E127" s="4">
        <f>IF(B127="","",VLOOKUP($C127,[2]Proveedores!$A$6:$C$224,3,FALSE))</f>
        <v>0</v>
      </c>
      <c r="F127" s="3" t="str">
        <f>IF(B127="","",'[1]Poloplast Comp'!$W127)</f>
        <v>MET-0733</v>
      </c>
      <c r="G127" s="3" t="str">
        <f>IF(B127="","",'[1]Poloplast Comp'!$AE127)</f>
        <v xml:space="preserve">SOPORTE CENTRAL IZQUIERDO DEFENSA DELANTERA DINA GALVANIZADA </v>
      </c>
      <c r="H127" s="4" t="str">
        <f>IF(B127="","",'[1]Poloplast Comp'!$AF127)</f>
        <v>PZA</v>
      </c>
      <c r="I127" s="4" t="str">
        <f>IF(B127="","",'[1]Poloplast Comp'!$T127)</f>
        <v>Planeacion</v>
      </c>
      <c r="J127" s="4" t="str">
        <f>IF(B127="","",'[1]Poloplast Comp'!$U127)</f>
        <v>Varios</v>
      </c>
      <c r="K127" s="4" t="str">
        <f>IF(B127="","",'[1]Poloplast Comp'!$AC127)</f>
        <v>EM-S1</v>
      </c>
      <c r="L127" s="5">
        <f>IF(B127="","",'[1]Poloplast Comp'!$AD127)</f>
        <v>1</v>
      </c>
      <c r="M127" s="6">
        <f>IF(B127="","",'[1]Poloplast Comp'!$AB127)</f>
        <v>42384</v>
      </c>
      <c r="N127" s="49">
        <f t="shared" si="20"/>
        <v>42384</v>
      </c>
      <c r="O127" s="7">
        <f>IF(B127="","",'[1]Poloplast Comp'!$V127)</f>
        <v>2</v>
      </c>
      <c r="P127" s="10">
        <f>IF(B127="","",'[1]Poloplast Comp'!$X127)</f>
        <v>60</v>
      </c>
      <c r="Q127" s="11">
        <v>42377</v>
      </c>
      <c r="R127" s="36" t="s">
        <v>103</v>
      </c>
      <c r="S127" s="36">
        <v>691</v>
      </c>
      <c r="T127" s="12">
        <v>2</v>
      </c>
      <c r="U127" s="12">
        <f t="shared" si="21"/>
        <v>60</v>
      </c>
      <c r="V127" s="41">
        <v>0</v>
      </c>
      <c r="W127" s="13">
        <f t="shared" si="22"/>
        <v>120</v>
      </c>
      <c r="X127" s="14"/>
      <c r="Y127" s="46"/>
      <c r="Z127" s="15"/>
      <c r="AA127" s="15"/>
      <c r="AB127" s="15">
        <f t="shared" si="23"/>
        <v>0</v>
      </c>
      <c r="AC127" s="42"/>
      <c r="AD127" s="16">
        <f t="shared" si="24"/>
        <v>0</v>
      </c>
      <c r="AE127" s="17"/>
      <c r="AF127" s="53"/>
      <c r="AG127" s="18"/>
      <c r="AH127" s="18"/>
      <c r="AI127" s="18">
        <f t="shared" si="25"/>
        <v>0</v>
      </c>
      <c r="AJ127" s="43"/>
      <c r="AK127" s="19">
        <f t="shared" si="26"/>
        <v>0</v>
      </c>
      <c r="AL127" s="14"/>
      <c r="AM127" s="46"/>
      <c r="AN127" s="15"/>
      <c r="AO127" s="15"/>
      <c r="AP127" s="15">
        <f t="shared" si="27"/>
        <v>0</v>
      </c>
      <c r="AQ127" s="42"/>
      <c r="AR127" s="16">
        <f t="shared" si="28"/>
        <v>0</v>
      </c>
      <c r="AS127" s="34" t="str">
        <f t="shared" si="29"/>
        <v>Ok</v>
      </c>
      <c r="AT127" s="34" t="str">
        <f t="shared" si="30"/>
        <v>A Tiempo</v>
      </c>
      <c r="AU127" s="34" t="str">
        <f t="shared" si="31"/>
        <v>Ok</v>
      </c>
      <c r="AV127" s="55">
        <f t="shared" si="32"/>
        <v>0</v>
      </c>
      <c r="AW127" s="57">
        <f t="shared" si="33"/>
        <v>1</v>
      </c>
      <c r="AX127" s="57" t="str">
        <f t="shared" si="34"/>
        <v>Ok</v>
      </c>
      <c r="AY127" s="55"/>
      <c r="AZ127" s="55"/>
      <c r="BA127" s="2">
        <f t="shared" si="35"/>
        <v>-7</v>
      </c>
      <c r="BB127" s="2">
        <f t="shared" si="36"/>
        <v>2</v>
      </c>
      <c r="BC127" s="2">
        <f t="shared" si="37"/>
        <v>0</v>
      </c>
      <c r="BD127" s="2">
        <f t="shared" si="38"/>
        <v>60</v>
      </c>
      <c r="BE127" s="2">
        <f t="shared" si="39"/>
        <v>0</v>
      </c>
    </row>
    <row r="128" spans="1:57" ht="12.75" customHeight="1" x14ac:dyDescent="0.2">
      <c r="A128" s="59">
        <v>127</v>
      </c>
      <c r="B128" s="3" t="str">
        <f>IF('[1]Poloplast Comp'!$B128="","",'[1]Poloplast Comp'!$B128)</f>
        <v>PC0037</v>
      </c>
      <c r="C128" s="3" t="str">
        <f>IF(B128="","",'[1]Poloplast Comp'!$E128)</f>
        <v>PRV-178</v>
      </c>
      <c r="D128" s="3" t="str">
        <f>IF(B128="","",'[1]Poloplast Comp'!$F128)</f>
        <v>LOURDES FRAIRE VAZQUEZ</v>
      </c>
      <c r="E128" s="4">
        <f>IF(B128="","",VLOOKUP($C128,[2]Proveedores!$A$6:$C$224,3,FALSE))</f>
        <v>0</v>
      </c>
      <c r="F128" s="3" t="str">
        <f>IF(B128="","",'[1]Poloplast Comp'!$W128)</f>
        <v>MET-0734</v>
      </c>
      <c r="G128" s="3" t="str">
        <f>IF(B128="","",'[1]Poloplast Comp'!$AE128)</f>
        <v xml:space="preserve">SOPORTE CENTRAL DERECHO DEFENSA DELANTERA DINA GALVANIZADA </v>
      </c>
      <c r="H128" s="4" t="str">
        <f>IF(B128="","",'[1]Poloplast Comp'!$AF128)</f>
        <v>PZA</v>
      </c>
      <c r="I128" s="4" t="str">
        <f>IF(B128="","",'[1]Poloplast Comp'!$T128)</f>
        <v>Planeacion</v>
      </c>
      <c r="J128" s="4" t="str">
        <f>IF(B128="","",'[1]Poloplast Comp'!$U128)</f>
        <v>Varios</v>
      </c>
      <c r="K128" s="4" t="str">
        <f>IF(B128="","",'[1]Poloplast Comp'!$AC128)</f>
        <v>EM-S1</v>
      </c>
      <c r="L128" s="5">
        <f>IF(B128="","",'[1]Poloplast Comp'!$AD128)</f>
        <v>1</v>
      </c>
      <c r="M128" s="6">
        <f>IF(B128="","",'[1]Poloplast Comp'!$AB128)</f>
        <v>42384</v>
      </c>
      <c r="N128" s="49">
        <f t="shared" si="20"/>
        <v>42384</v>
      </c>
      <c r="O128" s="7">
        <f>IF(B128="","",'[1]Poloplast Comp'!$V128)</f>
        <v>2</v>
      </c>
      <c r="P128" s="10">
        <f>IF(B128="","",'[1]Poloplast Comp'!$X128)</f>
        <v>60</v>
      </c>
      <c r="Q128" s="11">
        <v>42377</v>
      </c>
      <c r="R128" s="36" t="s">
        <v>103</v>
      </c>
      <c r="S128" s="36">
        <v>691</v>
      </c>
      <c r="T128" s="12">
        <v>2</v>
      </c>
      <c r="U128" s="12">
        <f t="shared" si="21"/>
        <v>60</v>
      </c>
      <c r="V128" s="41">
        <v>0</v>
      </c>
      <c r="W128" s="13">
        <f t="shared" si="22"/>
        <v>120</v>
      </c>
      <c r="X128" s="14"/>
      <c r="Y128" s="46"/>
      <c r="Z128" s="15"/>
      <c r="AA128" s="15"/>
      <c r="AB128" s="15">
        <f t="shared" si="23"/>
        <v>0</v>
      </c>
      <c r="AC128" s="42"/>
      <c r="AD128" s="16">
        <f t="shared" si="24"/>
        <v>0</v>
      </c>
      <c r="AE128" s="17"/>
      <c r="AF128" s="53"/>
      <c r="AG128" s="18"/>
      <c r="AH128" s="18"/>
      <c r="AI128" s="18">
        <f t="shared" si="25"/>
        <v>0</v>
      </c>
      <c r="AJ128" s="43"/>
      <c r="AK128" s="19">
        <f t="shared" si="26"/>
        <v>0</v>
      </c>
      <c r="AL128" s="14"/>
      <c r="AM128" s="46"/>
      <c r="AN128" s="15"/>
      <c r="AO128" s="15"/>
      <c r="AP128" s="15">
        <f t="shared" si="27"/>
        <v>0</v>
      </c>
      <c r="AQ128" s="42"/>
      <c r="AR128" s="16">
        <f t="shared" si="28"/>
        <v>0</v>
      </c>
      <c r="AS128" s="34" t="str">
        <f t="shared" si="29"/>
        <v>Ok</v>
      </c>
      <c r="AT128" s="34" t="str">
        <f t="shared" si="30"/>
        <v>A Tiempo</v>
      </c>
      <c r="AU128" s="34" t="str">
        <f t="shared" si="31"/>
        <v>Ok</v>
      </c>
      <c r="AV128" s="55">
        <f t="shared" si="32"/>
        <v>0</v>
      </c>
      <c r="AW128" s="57">
        <f t="shared" si="33"/>
        <v>1</v>
      </c>
      <c r="AX128" s="57" t="str">
        <f t="shared" si="34"/>
        <v>Ok</v>
      </c>
      <c r="AY128" s="55"/>
      <c r="AZ128" s="55"/>
      <c r="BA128" s="2">
        <f t="shared" si="35"/>
        <v>-7</v>
      </c>
      <c r="BB128" s="2">
        <f t="shared" si="36"/>
        <v>2</v>
      </c>
      <c r="BC128" s="2">
        <f t="shared" si="37"/>
        <v>0</v>
      </c>
      <c r="BD128" s="2">
        <f t="shared" si="38"/>
        <v>60</v>
      </c>
      <c r="BE128" s="2">
        <f t="shared" si="39"/>
        <v>0</v>
      </c>
    </row>
    <row r="129" spans="1:57" ht="12.75" customHeight="1" x14ac:dyDescent="0.2">
      <c r="A129" s="60">
        <v>128</v>
      </c>
      <c r="B129" s="3" t="str">
        <f>IF('[1]Poloplast Comp'!$B129="","",'[1]Poloplast Comp'!$B129)</f>
        <v>PC0037</v>
      </c>
      <c r="C129" s="3" t="str">
        <f>IF(B129="","",'[1]Poloplast Comp'!$E129)</f>
        <v>PRV-178</v>
      </c>
      <c r="D129" s="3" t="str">
        <f>IF(B129="","",'[1]Poloplast Comp'!$F129)</f>
        <v>LOURDES FRAIRE VAZQUEZ</v>
      </c>
      <c r="E129" s="4">
        <f>IF(B129="","",VLOOKUP($C129,[2]Proveedores!$A$6:$C$224,3,FALSE))</f>
        <v>0</v>
      </c>
      <c r="F129" s="3" t="str">
        <f>IF(B129="","",'[1]Poloplast Comp'!$W129)</f>
        <v>MET-0915</v>
      </c>
      <c r="G129" s="3" t="str">
        <f>IF(B129="","",'[1]Poloplast Comp'!$AE129)</f>
        <v>Huella antiderrapante de aluminio diamante Tablero Base 10668279 Aluminio 298.7 x 98.4mm</v>
      </c>
      <c r="H129" s="4" t="str">
        <f>IF(B129="","",'[1]Poloplast Comp'!$AF129)</f>
        <v>PZA</v>
      </c>
      <c r="I129" s="4" t="str">
        <f>IF(B129="","",'[1]Poloplast Comp'!$T129)</f>
        <v>Planeacion</v>
      </c>
      <c r="J129" s="4" t="str">
        <f>IF(B129="","",'[1]Poloplast Comp'!$U129)</f>
        <v>Varios</v>
      </c>
      <c r="K129" s="4" t="str">
        <f>IF(B129="","",'[1]Poloplast Comp'!$AC129)</f>
        <v>EM-S1</v>
      </c>
      <c r="L129" s="5">
        <f>IF(B129="","",'[1]Poloplast Comp'!$AD129)</f>
        <v>1</v>
      </c>
      <c r="M129" s="6">
        <f>IF(B129="","",'[1]Poloplast Comp'!$AB129)</f>
        <v>42384</v>
      </c>
      <c r="N129" s="49">
        <f t="shared" si="20"/>
        <v>42384</v>
      </c>
      <c r="O129" s="7">
        <f>IF(B129="","",'[1]Poloplast Comp'!$V129)</f>
        <v>3</v>
      </c>
      <c r="P129" s="10">
        <f>IF(B129="","",'[1]Poloplast Comp'!$X129)</f>
        <v>25</v>
      </c>
      <c r="Q129" s="11">
        <v>42380</v>
      </c>
      <c r="R129" s="36" t="s">
        <v>120</v>
      </c>
      <c r="S129" s="36">
        <v>691</v>
      </c>
      <c r="T129" s="12">
        <v>1</v>
      </c>
      <c r="U129" s="12">
        <f t="shared" si="21"/>
        <v>25</v>
      </c>
      <c r="V129" s="41">
        <v>0</v>
      </c>
      <c r="W129" s="13">
        <f t="shared" si="22"/>
        <v>25</v>
      </c>
      <c r="X129" s="14">
        <v>42384</v>
      </c>
      <c r="Y129" s="46" t="s">
        <v>103</v>
      </c>
      <c r="Z129" s="15">
        <v>691</v>
      </c>
      <c r="AA129" s="15">
        <v>2</v>
      </c>
      <c r="AB129" s="15">
        <f t="shared" si="23"/>
        <v>25</v>
      </c>
      <c r="AC129" s="42">
        <v>0</v>
      </c>
      <c r="AD129" s="16">
        <f t="shared" si="24"/>
        <v>50</v>
      </c>
      <c r="AE129" s="17"/>
      <c r="AF129" s="53"/>
      <c r="AG129" s="18"/>
      <c r="AH129" s="18"/>
      <c r="AI129" s="18">
        <f t="shared" si="25"/>
        <v>0</v>
      </c>
      <c r="AJ129" s="43"/>
      <c r="AK129" s="19">
        <f t="shared" si="26"/>
        <v>0</v>
      </c>
      <c r="AL129" s="14"/>
      <c r="AM129" s="46"/>
      <c r="AN129" s="15"/>
      <c r="AO129" s="15"/>
      <c r="AP129" s="15">
        <f t="shared" si="27"/>
        <v>0</v>
      </c>
      <c r="AQ129" s="42"/>
      <c r="AR129" s="16">
        <f t="shared" si="28"/>
        <v>0</v>
      </c>
      <c r="AS129" s="34" t="str">
        <f t="shared" si="29"/>
        <v>Ok</v>
      </c>
      <c r="AT129" s="34" t="str">
        <f t="shared" si="30"/>
        <v>A Tiempo</v>
      </c>
      <c r="AU129" s="34" t="str">
        <f t="shared" si="31"/>
        <v>Ok</v>
      </c>
      <c r="AV129" s="55">
        <f t="shared" si="32"/>
        <v>0</v>
      </c>
      <c r="AW129" s="57">
        <f t="shared" si="33"/>
        <v>1</v>
      </c>
      <c r="AX129" s="57" t="str">
        <f t="shared" si="34"/>
        <v>Ok</v>
      </c>
      <c r="AY129" s="55"/>
      <c r="AZ129" s="55"/>
      <c r="BA129" s="2">
        <f t="shared" si="35"/>
        <v>0</v>
      </c>
      <c r="BB129" s="2">
        <f t="shared" si="36"/>
        <v>3</v>
      </c>
      <c r="BC129" s="2">
        <f t="shared" si="37"/>
        <v>0</v>
      </c>
      <c r="BD129" s="2">
        <f t="shared" si="38"/>
        <v>25</v>
      </c>
      <c r="BE129" s="2">
        <f t="shared" si="39"/>
        <v>0</v>
      </c>
    </row>
    <row r="130" spans="1:57" ht="12.75" customHeight="1" x14ac:dyDescent="0.2">
      <c r="A130" s="59">
        <v>129</v>
      </c>
      <c r="B130" s="3" t="str">
        <f>IF('[1]Poloplast Comp'!$B130="","",'[1]Poloplast Comp'!$B130)</f>
        <v>PC0037</v>
      </c>
      <c r="C130" s="3" t="str">
        <f>IF(B130="","",'[1]Poloplast Comp'!$E130)</f>
        <v>PRV-178</v>
      </c>
      <c r="D130" s="3" t="str">
        <f>IF(B130="","",'[1]Poloplast Comp'!$F130)</f>
        <v>LOURDES FRAIRE VAZQUEZ</v>
      </c>
      <c r="E130" s="4">
        <f>IF(B130="","",VLOOKUP($C130,[2]Proveedores!$A$6:$C$224,3,FALSE))</f>
        <v>0</v>
      </c>
      <c r="F130" s="3" t="str">
        <f>IF(B130="","",'[1]Poloplast Comp'!$W130)</f>
        <v>MET-0918</v>
      </c>
      <c r="G130" s="3" t="str">
        <f>IF(B130="","",'[1]Poloplast Comp'!$AE130)</f>
        <v>Soporte Puerta Consola Lamina Gal. Cal. 12 GALVANIZADO  105 x 77 x 15mm</v>
      </c>
      <c r="H130" s="4" t="str">
        <f>IF(B130="","",'[1]Poloplast Comp'!$AF130)</f>
        <v>PZA</v>
      </c>
      <c r="I130" s="4" t="str">
        <f>IF(B130="","",'[1]Poloplast Comp'!$T130)</f>
        <v>Planeacion</v>
      </c>
      <c r="J130" s="4" t="str">
        <f>IF(B130="","",'[1]Poloplast Comp'!$U130)</f>
        <v>Varios</v>
      </c>
      <c r="K130" s="4" t="str">
        <f>IF(B130="","",'[1]Poloplast Comp'!$AC130)</f>
        <v>EM-S1</v>
      </c>
      <c r="L130" s="5">
        <f>IF(B130="","",'[1]Poloplast Comp'!$AD130)</f>
        <v>1</v>
      </c>
      <c r="M130" s="6">
        <f>IF(B130="","",'[1]Poloplast Comp'!$AB130)</f>
        <v>42384</v>
      </c>
      <c r="N130" s="49">
        <f t="shared" si="20"/>
        <v>42384</v>
      </c>
      <c r="O130" s="7">
        <f>IF(B130="","",'[1]Poloplast Comp'!$V130)</f>
        <v>25</v>
      </c>
      <c r="P130" s="10">
        <f>IF(B130="","",'[1]Poloplast Comp'!$X130)</f>
        <v>16.8</v>
      </c>
      <c r="Q130" s="11">
        <v>42377</v>
      </c>
      <c r="R130" s="36" t="s">
        <v>103</v>
      </c>
      <c r="S130" s="36">
        <v>691</v>
      </c>
      <c r="T130" s="12">
        <v>24</v>
      </c>
      <c r="U130" s="12">
        <f t="shared" si="21"/>
        <v>16.8</v>
      </c>
      <c r="V130" s="41">
        <v>0</v>
      </c>
      <c r="W130" s="13">
        <f t="shared" si="22"/>
        <v>403.20000000000005</v>
      </c>
      <c r="X130" s="14">
        <v>42380</v>
      </c>
      <c r="Y130" s="46" t="s">
        <v>120</v>
      </c>
      <c r="Z130" s="15">
        <v>691</v>
      </c>
      <c r="AA130" s="15">
        <v>1</v>
      </c>
      <c r="AB130" s="15">
        <f t="shared" si="23"/>
        <v>16.8</v>
      </c>
      <c r="AC130" s="42">
        <v>0</v>
      </c>
      <c r="AD130" s="16">
        <f t="shared" si="24"/>
        <v>16.8</v>
      </c>
      <c r="AE130" s="17"/>
      <c r="AF130" s="53"/>
      <c r="AG130" s="18"/>
      <c r="AH130" s="18"/>
      <c r="AI130" s="18">
        <f t="shared" si="25"/>
        <v>0</v>
      </c>
      <c r="AJ130" s="43"/>
      <c r="AK130" s="19">
        <f t="shared" si="26"/>
        <v>0</v>
      </c>
      <c r="AL130" s="14"/>
      <c r="AM130" s="46"/>
      <c r="AN130" s="15"/>
      <c r="AO130" s="15"/>
      <c r="AP130" s="15">
        <f t="shared" si="27"/>
        <v>0</v>
      </c>
      <c r="AQ130" s="42"/>
      <c r="AR130" s="16">
        <f t="shared" si="28"/>
        <v>0</v>
      </c>
      <c r="AS130" s="34" t="str">
        <f t="shared" si="29"/>
        <v>Ok</v>
      </c>
      <c r="AT130" s="34" t="str">
        <f t="shared" si="30"/>
        <v>A Tiempo</v>
      </c>
      <c r="AU130" s="34" t="str">
        <f t="shared" si="31"/>
        <v>Ok</v>
      </c>
      <c r="AV130" s="55">
        <f t="shared" si="32"/>
        <v>0</v>
      </c>
      <c r="AW130" s="57">
        <f t="shared" si="33"/>
        <v>1</v>
      </c>
      <c r="AX130" s="57" t="str">
        <f t="shared" si="34"/>
        <v>Ok</v>
      </c>
      <c r="AY130" s="55"/>
      <c r="AZ130" s="55"/>
      <c r="BA130" s="2">
        <f t="shared" si="35"/>
        <v>-4</v>
      </c>
      <c r="BB130" s="2">
        <f t="shared" si="36"/>
        <v>25</v>
      </c>
      <c r="BC130" s="2">
        <f t="shared" si="37"/>
        <v>0</v>
      </c>
      <c r="BD130" s="2">
        <f t="shared" si="38"/>
        <v>16.8</v>
      </c>
      <c r="BE130" s="2">
        <f t="shared" si="39"/>
        <v>0</v>
      </c>
    </row>
    <row r="131" spans="1:57" ht="12.75" customHeight="1" x14ac:dyDescent="0.2">
      <c r="A131" s="60">
        <v>130</v>
      </c>
      <c r="B131" s="3" t="str">
        <f>IF('[1]Poloplast Comp'!$B131="","",'[1]Poloplast Comp'!$B131)</f>
        <v>PC0037</v>
      </c>
      <c r="C131" s="3" t="str">
        <f>IF(B131="","",'[1]Poloplast Comp'!$E131)</f>
        <v>PRV-178</v>
      </c>
      <c r="D131" s="3" t="str">
        <f>IF(B131="","",'[1]Poloplast Comp'!$F131)</f>
        <v>LOURDES FRAIRE VAZQUEZ</v>
      </c>
      <c r="E131" s="4">
        <f>IF(B131="","",VLOOKUP($C131,[2]Proveedores!$A$6:$C$224,3,FALSE))</f>
        <v>0</v>
      </c>
      <c r="F131" s="3" t="str">
        <f>IF(B131="","",'[1]Poloplast Comp'!$W131)</f>
        <v>MET-0919</v>
      </c>
      <c r="G131" s="3" t="str">
        <f>IF(B131="","",'[1]Poloplast Comp'!$AE131)</f>
        <v>Z para Tapa de Mantenimiento GALVANIZADO  100 x 70 x 22.5 mm</v>
      </c>
      <c r="H131" s="4" t="str">
        <f>IF(B131="","",'[1]Poloplast Comp'!$AF131)</f>
        <v>PZA</v>
      </c>
      <c r="I131" s="4" t="str">
        <f>IF(B131="","",'[1]Poloplast Comp'!$T131)</f>
        <v>Planeacion</v>
      </c>
      <c r="J131" s="4" t="str">
        <f>IF(B131="","",'[1]Poloplast Comp'!$U131)</f>
        <v>Varios</v>
      </c>
      <c r="K131" s="4" t="str">
        <f>IF(B131="","",'[1]Poloplast Comp'!$AC131)</f>
        <v>EM-S1</v>
      </c>
      <c r="L131" s="5">
        <f>IF(B131="","",'[1]Poloplast Comp'!$AD131)</f>
        <v>1</v>
      </c>
      <c r="M131" s="6">
        <f>IF(B131="","",'[1]Poloplast Comp'!$AB131)</f>
        <v>42384</v>
      </c>
      <c r="N131" s="49">
        <f t="shared" ref="N131:N194" si="40">IF(B131="","",$M131)</f>
        <v>42384</v>
      </c>
      <c r="O131" s="7">
        <f>IF(B131="","",'[1]Poloplast Comp'!$V131)</f>
        <v>8</v>
      </c>
      <c r="P131" s="10">
        <f>IF(B131="","",'[1]Poloplast Comp'!$X131)</f>
        <v>15.15</v>
      </c>
      <c r="Q131" s="11">
        <v>42377</v>
      </c>
      <c r="R131" s="36" t="s">
        <v>103</v>
      </c>
      <c r="S131" s="36">
        <v>691</v>
      </c>
      <c r="T131" s="12">
        <v>8</v>
      </c>
      <c r="U131" s="12">
        <f t="shared" ref="U131:U192" si="41">IF(Q131="",0,$P131)</f>
        <v>15.15</v>
      </c>
      <c r="V131" s="41">
        <v>0</v>
      </c>
      <c r="W131" s="13">
        <f t="shared" ref="W131:W194" si="42">(-(U131*T131)*V131)+(U131*T131)</f>
        <v>121.2</v>
      </c>
      <c r="X131" s="14"/>
      <c r="Y131" s="46"/>
      <c r="Z131" s="15"/>
      <c r="AA131" s="15"/>
      <c r="AB131" s="15">
        <f t="shared" ref="AB131:AB194" si="43">IF(X131="",0,$P131)</f>
        <v>0</v>
      </c>
      <c r="AC131" s="42"/>
      <c r="AD131" s="16">
        <f t="shared" ref="AD131:AD194" si="44">((AB131*AA131)*AC131)+(AB131*AA131)</f>
        <v>0</v>
      </c>
      <c r="AE131" s="17"/>
      <c r="AF131" s="53"/>
      <c r="AG131" s="18"/>
      <c r="AH131" s="18"/>
      <c r="AI131" s="18">
        <f t="shared" ref="AI131:AI194" si="45">IF(AE131="",0,$P131)</f>
        <v>0</v>
      </c>
      <c r="AJ131" s="43"/>
      <c r="AK131" s="19">
        <f t="shared" ref="AK131:AK194" si="46">((AI131*AH131)*AJ131)+(AI131*AH131)</f>
        <v>0</v>
      </c>
      <c r="AL131" s="14"/>
      <c r="AM131" s="46"/>
      <c r="AN131" s="15"/>
      <c r="AO131" s="15"/>
      <c r="AP131" s="15">
        <f t="shared" ref="AP131:AP194" si="47">IF(AL131="",0,$P131)</f>
        <v>0</v>
      </c>
      <c r="AQ131" s="42"/>
      <c r="AR131" s="16">
        <f t="shared" ref="AR131:AR194" si="48">((AP131*AO131)*AQ131)+(AP131*AO131)</f>
        <v>0</v>
      </c>
      <c r="AS131" s="34" t="str">
        <f t="shared" ref="AS131:AS194" si="49">IF(B131="","",IF(BC131&lt;0,"Incompleto",IF(BC131&gt;0,"Excedido",IF(BC131=0,"Ok",""))))</f>
        <v>Ok</v>
      </c>
      <c r="AT131" s="34" t="str">
        <f t="shared" ref="AT131:AT194" si="50">IF(B131="","",IF(AS131&lt;&gt;"Incompleto",IF(AV131&gt;0,"Atrasado","A Tiempo"),IF(BI131&gt;M131,"Atrasado","A Tiempo")))</f>
        <v>A Tiempo</v>
      </c>
      <c r="AU131" s="34" t="str">
        <f t="shared" ref="AU131:AU194" si="51">IF(B131="","",IF(BE131&lt;&gt;0,"Revisar Precio","Ok"))</f>
        <v>Ok</v>
      </c>
      <c r="AV131" s="55">
        <f t="shared" ref="AV131:AV194" si="52">IF(BA131&gt;0,BA131,0)</f>
        <v>0</v>
      </c>
      <c r="AW131" s="57">
        <f t="shared" ref="AW131:AW194" si="53">IF(B131="","",IF(O131&lt;=0,1,BB131/O131))</f>
        <v>1</v>
      </c>
      <c r="AX131" s="57" t="str">
        <f t="shared" ref="AX131:AX194" si="54">IF(B131="","",IF(AL131&lt;&gt;"",IF(AN131&lt;&gt;"","Ok","Pendiente Factura"),IF(AE131&lt;&gt;"",IF(AG131&lt;&gt;"","Ok","Pendiente Factura"),IF(X131&lt;&gt;"",IF(Z131&lt;&gt;"","Ok","Pendiente Factura"),IF(Q131&lt;&gt;"",IF(S131&lt;&gt;"","Ok","Pendiente Factura"),"No hay entregas")))))</f>
        <v>Ok</v>
      </c>
      <c r="AY131" s="55"/>
      <c r="AZ131" s="55"/>
      <c r="BA131" s="2">
        <f t="shared" ref="BA131:BA194" si="55">IF(AL131="",IF(AE131="",IF(X131="",IF(Q131="","",Q131-M131),X131-M131),AE131-M131),AL131-M131)</f>
        <v>-7</v>
      </c>
      <c r="BB131" s="2">
        <f t="shared" ref="BB131:BB194" si="56">+T131+AA131+AH131+AO131</f>
        <v>8</v>
      </c>
      <c r="BC131" s="2">
        <f t="shared" ref="BC131:BC194" si="57">IF(B131="","",+BB131-O131)</f>
        <v>0</v>
      </c>
      <c r="BD131" s="2">
        <f t="shared" ref="BD131:BD194" si="58">IF(AL131&lt;&gt;"",AVERAGE(AP131,AI131,AB131,U131),IF(AE131&lt;&gt;"",AVERAGE(AI131,AB131,U131),IF(X131&lt;&gt;"",AVERAGE(AB131,U131),IF(Q131&lt;&gt;"",U131,""))))</f>
        <v>15.15</v>
      </c>
      <c r="BE131" s="2">
        <f t="shared" ref="BE131:BE194" si="59">IF(BD131="","",+BD131-P131)</f>
        <v>0</v>
      </c>
    </row>
    <row r="132" spans="1:57" ht="12.75" customHeight="1" x14ac:dyDescent="0.2">
      <c r="A132" s="59">
        <v>131</v>
      </c>
      <c r="B132" s="3" t="str">
        <f>IF('[1]Poloplast Comp'!$B132="","",'[1]Poloplast Comp'!$B132)</f>
        <v>PC0037</v>
      </c>
      <c r="C132" s="3" t="str">
        <f>IF(B132="","",'[1]Poloplast Comp'!$E132)</f>
        <v>PRV-178</v>
      </c>
      <c r="D132" s="3" t="str">
        <f>IF(B132="","",'[1]Poloplast Comp'!$F132)</f>
        <v>LOURDES FRAIRE VAZQUEZ</v>
      </c>
      <c r="E132" s="4">
        <f>IF(B132="","",VLOOKUP($C132,[2]Proveedores!$A$6:$C$224,3,FALSE))</f>
        <v>0</v>
      </c>
      <c r="F132" s="3" t="str">
        <f>IF(B132="","",'[1]Poloplast Comp'!$W132)</f>
        <v>MET-0920</v>
      </c>
      <c r="G132" s="3" t="str">
        <f>IF(B132="","",'[1]Poloplast Comp'!$AE132)</f>
        <v>Soporte Omega para Trinco, cal. 16 GALVANIZADO  117 x 25 x 20 mm</v>
      </c>
      <c r="H132" s="4" t="str">
        <f>IF(B132="","",'[1]Poloplast Comp'!$AF132)</f>
        <v>PZA</v>
      </c>
      <c r="I132" s="4" t="str">
        <f>IF(B132="","",'[1]Poloplast Comp'!$T132)</f>
        <v>Planeacion</v>
      </c>
      <c r="J132" s="4" t="str">
        <f>IF(B132="","",'[1]Poloplast Comp'!$U132)</f>
        <v>Varios</v>
      </c>
      <c r="K132" s="4" t="str">
        <f>IF(B132="","",'[1]Poloplast Comp'!$AC132)</f>
        <v>EM-S1</v>
      </c>
      <c r="L132" s="5">
        <f>IF(B132="","",'[1]Poloplast Comp'!$AD132)</f>
        <v>1</v>
      </c>
      <c r="M132" s="6">
        <f>IF(B132="","",'[1]Poloplast Comp'!$AB132)</f>
        <v>42384</v>
      </c>
      <c r="N132" s="49">
        <f t="shared" si="40"/>
        <v>42384</v>
      </c>
      <c r="O132" s="7">
        <f>IF(B132="","",'[1]Poloplast Comp'!$V132)</f>
        <v>13</v>
      </c>
      <c r="P132" s="10">
        <f>IF(B132="","",'[1]Poloplast Comp'!$X132)</f>
        <v>10.4</v>
      </c>
      <c r="Q132" s="11">
        <v>42377</v>
      </c>
      <c r="R132" s="36" t="s">
        <v>103</v>
      </c>
      <c r="S132" s="36">
        <v>691</v>
      </c>
      <c r="T132" s="12">
        <v>13</v>
      </c>
      <c r="U132" s="12">
        <f t="shared" si="41"/>
        <v>10.4</v>
      </c>
      <c r="V132" s="41">
        <v>0</v>
      </c>
      <c r="W132" s="13">
        <f t="shared" si="42"/>
        <v>135.20000000000002</v>
      </c>
      <c r="X132" s="14"/>
      <c r="Y132" s="46"/>
      <c r="Z132" s="15"/>
      <c r="AA132" s="15"/>
      <c r="AB132" s="15">
        <f t="shared" si="43"/>
        <v>0</v>
      </c>
      <c r="AC132" s="42"/>
      <c r="AD132" s="16">
        <f t="shared" si="44"/>
        <v>0</v>
      </c>
      <c r="AE132" s="17"/>
      <c r="AF132" s="53"/>
      <c r="AG132" s="18"/>
      <c r="AH132" s="18"/>
      <c r="AI132" s="18">
        <f t="shared" si="45"/>
        <v>0</v>
      </c>
      <c r="AJ132" s="43"/>
      <c r="AK132" s="19">
        <f t="shared" si="46"/>
        <v>0</v>
      </c>
      <c r="AL132" s="14"/>
      <c r="AM132" s="46"/>
      <c r="AN132" s="15"/>
      <c r="AO132" s="15"/>
      <c r="AP132" s="15">
        <f t="shared" si="47"/>
        <v>0</v>
      </c>
      <c r="AQ132" s="42"/>
      <c r="AR132" s="16">
        <f t="shared" si="48"/>
        <v>0</v>
      </c>
      <c r="AS132" s="34" t="str">
        <f t="shared" si="49"/>
        <v>Ok</v>
      </c>
      <c r="AT132" s="34" t="str">
        <f t="shared" si="50"/>
        <v>A Tiempo</v>
      </c>
      <c r="AU132" s="34" t="str">
        <f t="shared" si="51"/>
        <v>Ok</v>
      </c>
      <c r="AV132" s="55">
        <f t="shared" si="52"/>
        <v>0</v>
      </c>
      <c r="AW132" s="57">
        <f t="shared" si="53"/>
        <v>1</v>
      </c>
      <c r="AX132" s="57" t="str">
        <f t="shared" si="54"/>
        <v>Ok</v>
      </c>
      <c r="AY132" s="55"/>
      <c r="AZ132" s="55"/>
      <c r="BA132" s="2">
        <f t="shared" si="55"/>
        <v>-7</v>
      </c>
      <c r="BB132" s="2">
        <f t="shared" si="56"/>
        <v>13</v>
      </c>
      <c r="BC132" s="2">
        <f t="shared" si="57"/>
        <v>0</v>
      </c>
      <c r="BD132" s="2">
        <f t="shared" si="58"/>
        <v>10.4</v>
      </c>
      <c r="BE132" s="2">
        <f t="shared" si="59"/>
        <v>0</v>
      </c>
    </row>
    <row r="133" spans="1:57" ht="12.75" customHeight="1" x14ac:dyDescent="0.2">
      <c r="A133" s="60">
        <v>132</v>
      </c>
      <c r="B133" s="3" t="str">
        <f>IF('[1]Poloplast Comp'!$B133="","",'[1]Poloplast Comp'!$B133)</f>
        <v>PC0037</v>
      </c>
      <c r="C133" s="3" t="str">
        <f>IF(B133="","",'[1]Poloplast Comp'!$E133)</f>
        <v>PRV-178</v>
      </c>
      <c r="D133" s="3" t="str">
        <f>IF(B133="","",'[1]Poloplast Comp'!$F133)</f>
        <v>LOURDES FRAIRE VAZQUEZ</v>
      </c>
      <c r="E133" s="4">
        <f>IF(B133="","",VLOOKUP($C133,[2]Proveedores!$A$6:$C$224,3,FALSE))</f>
        <v>0</v>
      </c>
      <c r="F133" s="3" t="str">
        <f>IF(B133="","",'[1]Poloplast Comp'!$W133)</f>
        <v>MET-0921</v>
      </c>
      <c r="G133" s="3" t="str">
        <f>IF(B133="","",'[1]Poloplast Comp'!$AE133)</f>
        <v>REFUERZO "T" PANEL BASE NATURAL  880 X 314 X 122MM</v>
      </c>
      <c r="H133" s="4" t="str">
        <f>IF(B133="","",'[1]Poloplast Comp'!$AF133)</f>
        <v>PZA</v>
      </c>
      <c r="I133" s="4" t="str">
        <f>IF(B133="","",'[1]Poloplast Comp'!$T133)</f>
        <v>Planeacion</v>
      </c>
      <c r="J133" s="4" t="str">
        <f>IF(B133="","",'[1]Poloplast Comp'!$U133)</f>
        <v>Varios</v>
      </c>
      <c r="K133" s="4" t="str">
        <f>IF(B133="","",'[1]Poloplast Comp'!$AC133)</f>
        <v>EM-S1</v>
      </c>
      <c r="L133" s="5">
        <f>IF(B133="","",'[1]Poloplast Comp'!$AD133)</f>
        <v>1</v>
      </c>
      <c r="M133" s="6">
        <f>IF(B133="","",'[1]Poloplast Comp'!$AB133)</f>
        <v>42384</v>
      </c>
      <c r="N133" s="49">
        <f t="shared" si="40"/>
        <v>42384</v>
      </c>
      <c r="O133" s="7">
        <f>IF(B133="","",'[1]Poloplast Comp'!$V133)</f>
        <v>5</v>
      </c>
      <c r="P133" s="10">
        <f>IF(B133="","",'[1]Poloplast Comp'!$X133)</f>
        <v>72.75</v>
      </c>
      <c r="Q133" s="11">
        <v>42377</v>
      </c>
      <c r="R133" s="36" t="s">
        <v>103</v>
      </c>
      <c r="S133" s="36">
        <v>691</v>
      </c>
      <c r="T133" s="12">
        <v>1</v>
      </c>
      <c r="U133" s="12">
        <f t="shared" si="41"/>
        <v>72.75</v>
      </c>
      <c r="V133" s="41">
        <v>0</v>
      </c>
      <c r="W133" s="13">
        <f t="shared" si="42"/>
        <v>72.75</v>
      </c>
      <c r="X133" s="14">
        <v>42384</v>
      </c>
      <c r="Y133" s="46" t="s">
        <v>131</v>
      </c>
      <c r="Z133" s="15">
        <v>691</v>
      </c>
      <c r="AA133" s="15">
        <v>4</v>
      </c>
      <c r="AB133" s="15">
        <f t="shared" si="43"/>
        <v>72.75</v>
      </c>
      <c r="AC133" s="42">
        <v>0</v>
      </c>
      <c r="AD133" s="16">
        <f t="shared" si="44"/>
        <v>291</v>
      </c>
      <c r="AE133" s="17"/>
      <c r="AF133" s="53"/>
      <c r="AG133" s="18"/>
      <c r="AH133" s="18"/>
      <c r="AI133" s="18">
        <f t="shared" si="45"/>
        <v>0</v>
      </c>
      <c r="AJ133" s="43"/>
      <c r="AK133" s="19">
        <f t="shared" si="46"/>
        <v>0</v>
      </c>
      <c r="AL133" s="14"/>
      <c r="AM133" s="46"/>
      <c r="AN133" s="15"/>
      <c r="AO133" s="15"/>
      <c r="AP133" s="15">
        <f t="shared" si="47"/>
        <v>0</v>
      </c>
      <c r="AQ133" s="42"/>
      <c r="AR133" s="16">
        <f t="shared" si="48"/>
        <v>0</v>
      </c>
      <c r="AS133" s="34" t="str">
        <f t="shared" si="49"/>
        <v>Ok</v>
      </c>
      <c r="AT133" s="34" t="str">
        <f t="shared" si="50"/>
        <v>A Tiempo</v>
      </c>
      <c r="AU133" s="34" t="str">
        <f t="shared" si="51"/>
        <v>Ok</v>
      </c>
      <c r="AV133" s="55">
        <f t="shared" si="52"/>
        <v>0</v>
      </c>
      <c r="AW133" s="57">
        <f t="shared" si="53"/>
        <v>1</v>
      </c>
      <c r="AX133" s="57" t="str">
        <f t="shared" si="54"/>
        <v>Ok</v>
      </c>
      <c r="AY133" s="55"/>
      <c r="AZ133" s="55"/>
      <c r="BA133" s="2">
        <f t="shared" si="55"/>
        <v>0</v>
      </c>
      <c r="BB133" s="2">
        <f t="shared" si="56"/>
        <v>5</v>
      </c>
      <c r="BC133" s="2">
        <f t="shared" si="57"/>
        <v>0</v>
      </c>
      <c r="BD133" s="2">
        <f t="shared" si="58"/>
        <v>72.75</v>
      </c>
      <c r="BE133" s="2">
        <f t="shared" si="59"/>
        <v>0</v>
      </c>
    </row>
    <row r="134" spans="1:57" ht="12.75" customHeight="1" x14ac:dyDescent="0.2">
      <c r="A134" s="59">
        <v>133</v>
      </c>
      <c r="B134" s="3" t="str">
        <f>IF('[1]Poloplast Comp'!$B134="","",'[1]Poloplast Comp'!$B134)</f>
        <v>PC0037</v>
      </c>
      <c r="C134" s="3" t="str">
        <f>IF(B134="","",'[1]Poloplast Comp'!$E134)</f>
        <v>PRV-178</v>
      </c>
      <c r="D134" s="3" t="str">
        <f>IF(B134="","",'[1]Poloplast Comp'!$F134)</f>
        <v>LOURDES FRAIRE VAZQUEZ</v>
      </c>
      <c r="E134" s="4">
        <f>IF(B134="","",VLOOKUP($C134,[2]Proveedores!$A$6:$C$224,3,FALSE))</f>
        <v>0</v>
      </c>
      <c r="F134" s="3" t="str">
        <f>IF(B134="","",'[1]Poloplast Comp'!$W134)</f>
        <v>MET-0932</v>
      </c>
      <c r="G134" s="3" t="str">
        <f>IF(B134="","",'[1]Poloplast Comp'!$AE134)</f>
        <v>INSERTO LUZ PLAFON TRASERO, lamina cal.16 GALVANIZADO  50 X 15  mm</v>
      </c>
      <c r="H134" s="4" t="str">
        <f>IF(B134="","",'[1]Poloplast Comp'!$AF134)</f>
        <v>PZA</v>
      </c>
      <c r="I134" s="4" t="str">
        <f>IF(B134="","",'[1]Poloplast Comp'!$T134)</f>
        <v>Planeacion</v>
      </c>
      <c r="J134" s="4" t="str">
        <f>IF(B134="","",'[1]Poloplast Comp'!$U134)</f>
        <v>Varios</v>
      </c>
      <c r="K134" s="4" t="str">
        <f>IF(B134="","",'[1]Poloplast Comp'!$AC134)</f>
        <v>EM-S1</v>
      </c>
      <c r="L134" s="5">
        <f>IF(B134="","",'[1]Poloplast Comp'!$AD134)</f>
        <v>1</v>
      </c>
      <c r="M134" s="6">
        <f>IF(B134="","",'[1]Poloplast Comp'!$AB134)</f>
        <v>42384</v>
      </c>
      <c r="N134" s="49">
        <f t="shared" si="40"/>
        <v>42384</v>
      </c>
      <c r="O134" s="7">
        <f>IF(B134="","",'[1]Poloplast Comp'!$V134)</f>
        <v>300</v>
      </c>
      <c r="P134" s="10">
        <f>IF(B134="","",'[1]Poloplast Comp'!$X134)</f>
        <v>6.76</v>
      </c>
      <c r="Q134" s="11">
        <v>42377</v>
      </c>
      <c r="R134" s="36" t="s">
        <v>103</v>
      </c>
      <c r="S134" s="36">
        <v>691</v>
      </c>
      <c r="T134" s="12">
        <v>272</v>
      </c>
      <c r="U134" s="12">
        <f t="shared" si="41"/>
        <v>6.76</v>
      </c>
      <c r="V134" s="41">
        <v>0</v>
      </c>
      <c r="W134" s="13">
        <f t="shared" si="42"/>
        <v>1838.72</v>
      </c>
      <c r="X134" s="14">
        <v>42380</v>
      </c>
      <c r="Y134" s="46" t="s">
        <v>120</v>
      </c>
      <c r="Z134" s="15">
        <v>691</v>
      </c>
      <c r="AA134" s="15">
        <v>28</v>
      </c>
      <c r="AB134" s="15">
        <f t="shared" si="43"/>
        <v>6.76</v>
      </c>
      <c r="AC134" s="42">
        <v>0</v>
      </c>
      <c r="AD134" s="16">
        <f t="shared" si="44"/>
        <v>189.28</v>
      </c>
      <c r="AE134" s="17"/>
      <c r="AF134" s="53"/>
      <c r="AG134" s="18"/>
      <c r="AH134" s="18"/>
      <c r="AI134" s="18">
        <f t="shared" si="45"/>
        <v>0</v>
      </c>
      <c r="AJ134" s="43"/>
      <c r="AK134" s="19">
        <f t="shared" si="46"/>
        <v>0</v>
      </c>
      <c r="AL134" s="14"/>
      <c r="AM134" s="46"/>
      <c r="AN134" s="15"/>
      <c r="AO134" s="15"/>
      <c r="AP134" s="15">
        <f t="shared" si="47"/>
        <v>0</v>
      </c>
      <c r="AQ134" s="42"/>
      <c r="AR134" s="16">
        <f t="shared" si="48"/>
        <v>0</v>
      </c>
      <c r="AS134" s="34" t="str">
        <f t="shared" si="49"/>
        <v>Ok</v>
      </c>
      <c r="AT134" s="34" t="str">
        <f t="shared" si="50"/>
        <v>A Tiempo</v>
      </c>
      <c r="AU134" s="34" t="str">
        <f t="shared" si="51"/>
        <v>Ok</v>
      </c>
      <c r="AV134" s="55">
        <f t="shared" si="52"/>
        <v>0</v>
      </c>
      <c r="AW134" s="57">
        <f t="shared" si="53"/>
        <v>1</v>
      </c>
      <c r="AX134" s="57" t="str">
        <f t="shared" si="54"/>
        <v>Ok</v>
      </c>
      <c r="AY134" s="55"/>
      <c r="AZ134" s="55"/>
      <c r="BA134" s="2">
        <f t="shared" si="55"/>
        <v>-4</v>
      </c>
      <c r="BB134" s="2">
        <f t="shared" si="56"/>
        <v>300</v>
      </c>
      <c r="BC134" s="2">
        <f t="shared" si="57"/>
        <v>0</v>
      </c>
      <c r="BD134" s="2">
        <f t="shared" si="58"/>
        <v>6.76</v>
      </c>
      <c r="BE134" s="2">
        <f t="shared" si="59"/>
        <v>0</v>
      </c>
    </row>
    <row r="135" spans="1:57" ht="12.75" customHeight="1" x14ac:dyDescent="0.2">
      <c r="A135" s="60">
        <v>134</v>
      </c>
      <c r="B135" s="3" t="str">
        <f>IF('[1]Poloplast Comp'!$B135="","",'[1]Poloplast Comp'!$B135)</f>
        <v>PC0037</v>
      </c>
      <c r="C135" s="3" t="str">
        <f>IF(B135="","",'[1]Poloplast Comp'!$E135)</f>
        <v>PRV-178</v>
      </c>
      <c r="D135" s="3" t="str">
        <f>IF(B135="","",'[1]Poloplast Comp'!$F135)</f>
        <v>LOURDES FRAIRE VAZQUEZ</v>
      </c>
      <c r="E135" s="4">
        <f>IF(B135="","",VLOOKUP($C135,[2]Proveedores!$A$6:$C$224,3,FALSE))</f>
        <v>0</v>
      </c>
      <c r="F135" s="3" t="str">
        <f>IF(B135="","",'[1]Poloplast Comp'!$W135)</f>
        <v>MET-0934</v>
      </c>
      <c r="G135" s="3" t="str">
        <f>IF(B135="","",'[1]Poloplast Comp'!$AE135)</f>
        <v>Placa 3/16" Acero carbón 150 x 40 mm</v>
      </c>
      <c r="H135" s="4" t="str">
        <f>IF(B135="","",'[1]Poloplast Comp'!$AF135)</f>
        <v>PZA</v>
      </c>
      <c r="I135" s="4" t="str">
        <f>IF(B135="","",'[1]Poloplast Comp'!$T135)</f>
        <v>Planeacion</v>
      </c>
      <c r="J135" s="4" t="str">
        <f>IF(B135="","",'[1]Poloplast Comp'!$U135)</f>
        <v>Varios</v>
      </c>
      <c r="K135" s="4" t="str">
        <f>IF(B135="","",'[1]Poloplast Comp'!$AC135)</f>
        <v>EM-S1</v>
      </c>
      <c r="L135" s="5">
        <f>IF(B135="","",'[1]Poloplast Comp'!$AD135)</f>
        <v>1</v>
      </c>
      <c r="M135" s="6">
        <f>IF(B135="","",'[1]Poloplast Comp'!$AB135)</f>
        <v>42384</v>
      </c>
      <c r="N135" s="49">
        <f t="shared" si="40"/>
        <v>42384</v>
      </c>
      <c r="O135" s="7">
        <f>IF(B135="","",'[1]Poloplast Comp'!$V135)</f>
        <v>20</v>
      </c>
      <c r="P135" s="10">
        <f>IF(B135="","",'[1]Poloplast Comp'!$X135)</f>
        <v>10.5</v>
      </c>
      <c r="Q135" s="11">
        <v>42377</v>
      </c>
      <c r="R135" s="36" t="s">
        <v>103</v>
      </c>
      <c r="S135" s="36">
        <v>691</v>
      </c>
      <c r="T135" s="12">
        <v>20</v>
      </c>
      <c r="U135" s="12">
        <f t="shared" si="41"/>
        <v>10.5</v>
      </c>
      <c r="V135" s="41">
        <v>0</v>
      </c>
      <c r="W135" s="13">
        <f t="shared" si="42"/>
        <v>210</v>
      </c>
      <c r="X135" s="14"/>
      <c r="Y135" s="46"/>
      <c r="Z135" s="15"/>
      <c r="AA135" s="15"/>
      <c r="AB135" s="15">
        <f t="shared" si="43"/>
        <v>0</v>
      </c>
      <c r="AC135" s="42"/>
      <c r="AD135" s="16">
        <f t="shared" si="44"/>
        <v>0</v>
      </c>
      <c r="AE135" s="17"/>
      <c r="AF135" s="53"/>
      <c r="AG135" s="18"/>
      <c r="AH135" s="18"/>
      <c r="AI135" s="18">
        <f t="shared" si="45"/>
        <v>0</v>
      </c>
      <c r="AJ135" s="43"/>
      <c r="AK135" s="19">
        <f t="shared" si="46"/>
        <v>0</v>
      </c>
      <c r="AL135" s="14"/>
      <c r="AM135" s="46"/>
      <c r="AN135" s="15"/>
      <c r="AO135" s="15"/>
      <c r="AP135" s="15">
        <f t="shared" si="47"/>
        <v>0</v>
      </c>
      <c r="AQ135" s="42"/>
      <c r="AR135" s="16">
        <f t="shared" si="48"/>
        <v>0</v>
      </c>
      <c r="AS135" s="34" t="str">
        <f t="shared" si="49"/>
        <v>Ok</v>
      </c>
      <c r="AT135" s="34" t="str">
        <f t="shared" si="50"/>
        <v>A Tiempo</v>
      </c>
      <c r="AU135" s="34" t="str">
        <f t="shared" si="51"/>
        <v>Ok</v>
      </c>
      <c r="AV135" s="55">
        <f t="shared" si="52"/>
        <v>0</v>
      </c>
      <c r="AW135" s="57">
        <f t="shared" si="53"/>
        <v>1</v>
      </c>
      <c r="AX135" s="57" t="str">
        <f t="shared" si="54"/>
        <v>Ok</v>
      </c>
      <c r="AY135" s="55"/>
      <c r="AZ135" s="55"/>
      <c r="BA135" s="2">
        <f t="shared" si="55"/>
        <v>-7</v>
      </c>
      <c r="BB135" s="2">
        <f t="shared" si="56"/>
        <v>20</v>
      </c>
      <c r="BC135" s="2">
        <f t="shared" si="57"/>
        <v>0</v>
      </c>
      <c r="BD135" s="2">
        <f t="shared" si="58"/>
        <v>10.5</v>
      </c>
      <c r="BE135" s="2">
        <f t="shared" si="59"/>
        <v>0</v>
      </c>
    </row>
    <row r="136" spans="1:57" ht="12.75" customHeight="1" x14ac:dyDescent="0.2">
      <c r="A136" s="59">
        <v>135</v>
      </c>
      <c r="B136" s="3" t="str">
        <f>IF('[1]Poloplast Comp'!$B136="","",'[1]Poloplast Comp'!$B136)</f>
        <v>PC0037</v>
      </c>
      <c r="C136" s="3" t="str">
        <f>IF(B136="","",'[1]Poloplast Comp'!$E136)</f>
        <v>PRV-178</v>
      </c>
      <c r="D136" s="3" t="str">
        <f>IF(B136="","",'[1]Poloplast Comp'!$F136)</f>
        <v>LOURDES FRAIRE VAZQUEZ</v>
      </c>
      <c r="E136" s="4">
        <f>IF(B136="","",VLOOKUP($C136,[2]Proveedores!$A$6:$C$224,3,FALSE))</f>
        <v>0</v>
      </c>
      <c r="F136" s="3" t="str">
        <f>IF(B136="","",'[1]Poloplast Comp'!$W136)</f>
        <v>MET-0935</v>
      </c>
      <c r="G136" s="3" t="str">
        <f>IF(B136="","",'[1]Poloplast Comp'!$AE136)</f>
        <v>Placa 3/16" Acero carbón 190 x 70 mm</v>
      </c>
      <c r="H136" s="4" t="str">
        <f>IF(B136="","",'[1]Poloplast Comp'!$AF136)</f>
        <v>PZA</v>
      </c>
      <c r="I136" s="4" t="str">
        <f>IF(B136="","",'[1]Poloplast Comp'!$T136)</f>
        <v>Planeacion</v>
      </c>
      <c r="J136" s="4" t="str">
        <f>IF(B136="","",'[1]Poloplast Comp'!$U136)</f>
        <v>Varios</v>
      </c>
      <c r="K136" s="4" t="str">
        <f>IF(B136="","",'[1]Poloplast Comp'!$AC136)</f>
        <v>EM-S1</v>
      </c>
      <c r="L136" s="5">
        <f>IF(B136="","",'[1]Poloplast Comp'!$AD136)</f>
        <v>1</v>
      </c>
      <c r="M136" s="6">
        <f>IF(B136="","",'[1]Poloplast Comp'!$AB136)</f>
        <v>42384</v>
      </c>
      <c r="N136" s="49">
        <f t="shared" si="40"/>
        <v>42384</v>
      </c>
      <c r="O136" s="7">
        <f>IF(B136="","",'[1]Poloplast Comp'!$V136)</f>
        <v>20</v>
      </c>
      <c r="P136" s="10">
        <f>IF(B136="","",'[1]Poloplast Comp'!$X136)</f>
        <v>14.6</v>
      </c>
      <c r="Q136" s="11">
        <v>42377</v>
      </c>
      <c r="R136" s="36" t="s">
        <v>103</v>
      </c>
      <c r="S136" s="36">
        <v>691</v>
      </c>
      <c r="T136" s="12">
        <v>20</v>
      </c>
      <c r="U136" s="12">
        <f t="shared" si="41"/>
        <v>14.6</v>
      </c>
      <c r="V136" s="41">
        <v>0</v>
      </c>
      <c r="W136" s="13">
        <f t="shared" si="42"/>
        <v>292</v>
      </c>
      <c r="X136" s="14"/>
      <c r="Y136" s="46"/>
      <c r="Z136" s="15"/>
      <c r="AA136" s="15"/>
      <c r="AB136" s="15">
        <f t="shared" si="43"/>
        <v>0</v>
      </c>
      <c r="AC136" s="42"/>
      <c r="AD136" s="16">
        <f t="shared" si="44"/>
        <v>0</v>
      </c>
      <c r="AE136" s="17"/>
      <c r="AF136" s="53"/>
      <c r="AG136" s="18"/>
      <c r="AH136" s="18"/>
      <c r="AI136" s="18">
        <f t="shared" si="45"/>
        <v>0</v>
      </c>
      <c r="AJ136" s="43"/>
      <c r="AK136" s="19">
        <f t="shared" si="46"/>
        <v>0</v>
      </c>
      <c r="AL136" s="14"/>
      <c r="AM136" s="46"/>
      <c r="AN136" s="15"/>
      <c r="AO136" s="15"/>
      <c r="AP136" s="15">
        <f t="shared" si="47"/>
        <v>0</v>
      </c>
      <c r="AQ136" s="42"/>
      <c r="AR136" s="16">
        <f t="shared" si="48"/>
        <v>0</v>
      </c>
      <c r="AS136" s="34" t="str">
        <f t="shared" si="49"/>
        <v>Ok</v>
      </c>
      <c r="AT136" s="34" t="str">
        <f t="shared" si="50"/>
        <v>A Tiempo</v>
      </c>
      <c r="AU136" s="34" t="str">
        <f t="shared" si="51"/>
        <v>Ok</v>
      </c>
      <c r="AV136" s="55">
        <f t="shared" si="52"/>
        <v>0</v>
      </c>
      <c r="AW136" s="57">
        <f t="shared" si="53"/>
        <v>1</v>
      </c>
      <c r="AX136" s="57" t="str">
        <f t="shared" si="54"/>
        <v>Ok</v>
      </c>
      <c r="AY136" s="55"/>
      <c r="AZ136" s="55"/>
      <c r="BA136" s="2">
        <f t="shared" si="55"/>
        <v>-7</v>
      </c>
      <c r="BB136" s="2">
        <f t="shared" si="56"/>
        <v>20</v>
      </c>
      <c r="BC136" s="2">
        <f t="shared" si="57"/>
        <v>0</v>
      </c>
      <c r="BD136" s="2">
        <f t="shared" si="58"/>
        <v>14.6</v>
      </c>
      <c r="BE136" s="2">
        <f t="shared" si="59"/>
        <v>0</v>
      </c>
    </row>
    <row r="137" spans="1:57" ht="12.75" customHeight="1" x14ac:dyDescent="0.2">
      <c r="A137" s="60">
        <v>136</v>
      </c>
      <c r="B137" s="3" t="str">
        <f>IF('[1]Poloplast Comp'!$B137="","",'[1]Poloplast Comp'!$B137)</f>
        <v>PC0037</v>
      </c>
      <c r="C137" s="3" t="str">
        <f>IF(B137="","",'[1]Poloplast Comp'!$E137)</f>
        <v>PRV-178</v>
      </c>
      <c r="D137" s="3" t="str">
        <f>IF(B137="","",'[1]Poloplast Comp'!$F137)</f>
        <v>LOURDES FRAIRE VAZQUEZ</v>
      </c>
      <c r="E137" s="4">
        <f>IF(B137="","",VLOOKUP($C137,[2]Proveedores!$A$6:$C$224,3,FALSE))</f>
        <v>0</v>
      </c>
      <c r="F137" s="3" t="str">
        <f>IF(B137="","",'[1]Poloplast Comp'!$W137)</f>
        <v>MET-0936</v>
      </c>
      <c r="G137" s="3" t="str">
        <f>IF(B137="","",'[1]Poloplast Comp'!$AE137)</f>
        <v>SOPORTE Z GALVANIZADO  100 x 91,5 x 21 mm</v>
      </c>
      <c r="H137" s="4" t="str">
        <f>IF(B137="","",'[1]Poloplast Comp'!$AF137)</f>
        <v>PZA</v>
      </c>
      <c r="I137" s="4" t="str">
        <f>IF(B137="","",'[1]Poloplast Comp'!$T137)</f>
        <v>Planeacion</v>
      </c>
      <c r="J137" s="4" t="str">
        <f>IF(B137="","",'[1]Poloplast Comp'!$U137)</f>
        <v>Varios</v>
      </c>
      <c r="K137" s="4" t="str">
        <f>IF(B137="","",'[1]Poloplast Comp'!$AC137)</f>
        <v>EM-S1</v>
      </c>
      <c r="L137" s="5">
        <f>IF(B137="","",'[1]Poloplast Comp'!$AD137)</f>
        <v>1</v>
      </c>
      <c r="M137" s="6">
        <f>IF(B137="","",'[1]Poloplast Comp'!$AB137)</f>
        <v>42384</v>
      </c>
      <c r="N137" s="49">
        <f t="shared" si="40"/>
        <v>42384</v>
      </c>
      <c r="O137" s="7">
        <f>IF(B137="","",'[1]Poloplast Comp'!$V137)</f>
        <v>50</v>
      </c>
      <c r="P137" s="10">
        <f>IF(B137="","",'[1]Poloplast Comp'!$X137)</f>
        <v>16.36</v>
      </c>
      <c r="Q137" s="11">
        <v>42377</v>
      </c>
      <c r="R137" s="36" t="s">
        <v>103</v>
      </c>
      <c r="S137" s="36">
        <v>691</v>
      </c>
      <c r="T137" s="12">
        <v>13</v>
      </c>
      <c r="U137" s="12">
        <f t="shared" si="41"/>
        <v>16.36</v>
      </c>
      <c r="V137" s="41">
        <v>0</v>
      </c>
      <c r="W137" s="13">
        <f t="shared" si="42"/>
        <v>212.68</v>
      </c>
      <c r="X137" s="14">
        <v>42380</v>
      </c>
      <c r="Y137" s="46" t="s">
        <v>120</v>
      </c>
      <c r="Z137" s="15">
        <v>691</v>
      </c>
      <c r="AA137" s="15">
        <v>37</v>
      </c>
      <c r="AB137" s="15">
        <f t="shared" si="43"/>
        <v>16.36</v>
      </c>
      <c r="AC137" s="42">
        <v>0</v>
      </c>
      <c r="AD137" s="16">
        <f t="shared" si="44"/>
        <v>605.31999999999994</v>
      </c>
      <c r="AE137" s="17"/>
      <c r="AF137" s="53"/>
      <c r="AG137" s="18"/>
      <c r="AH137" s="18"/>
      <c r="AI137" s="18">
        <f t="shared" si="45"/>
        <v>0</v>
      </c>
      <c r="AJ137" s="43"/>
      <c r="AK137" s="19">
        <f t="shared" si="46"/>
        <v>0</v>
      </c>
      <c r="AL137" s="14"/>
      <c r="AM137" s="46"/>
      <c r="AN137" s="15"/>
      <c r="AO137" s="15"/>
      <c r="AP137" s="15">
        <f t="shared" si="47"/>
        <v>0</v>
      </c>
      <c r="AQ137" s="42"/>
      <c r="AR137" s="16">
        <f t="shared" si="48"/>
        <v>0</v>
      </c>
      <c r="AS137" s="34" t="str">
        <f t="shared" si="49"/>
        <v>Ok</v>
      </c>
      <c r="AT137" s="34" t="str">
        <f t="shared" si="50"/>
        <v>A Tiempo</v>
      </c>
      <c r="AU137" s="34" t="str">
        <f t="shared" si="51"/>
        <v>Ok</v>
      </c>
      <c r="AV137" s="55">
        <f t="shared" si="52"/>
        <v>0</v>
      </c>
      <c r="AW137" s="57">
        <f t="shared" si="53"/>
        <v>1</v>
      </c>
      <c r="AX137" s="57" t="str">
        <f t="shared" si="54"/>
        <v>Ok</v>
      </c>
      <c r="AY137" s="55"/>
      <c r="AZ137" s="55"/>
      <c r="BA137" s="2">
        <f t="shared" si="55"/>
        <v>-4</v>
      </c>
      <c r="BB137" s="2">
        <f t="shared" si="56"/>
        <v>50</v>
      </c>
      <c r="BC137" s="2">
        <f t="shared" si="57"/>
        <v>0</v>
      </c>
      <c r="BD137" s="2">
        <f t="shared" si="58"/>
        <v>16.36</v>
      </c>
      <c r="BE137" s="2">
        <f t="shared" si="59"/>
        <v>0</v>
      </c>
    </row>
    <row r="138" spans="1:57" ht="12.75" customHeight="1" x14ac:dyDescent="0.2">
      <c r="A138" s="59">
        <v>137</v>
      </c>
      <c r="B138" s="3" t="str">
        <f>IF('[1]Poloplast Comp'!$B138="","",'[1]Poloplast Comp'!$B138)</f>
        <v>PC0037</v>
      </c>
      <c r="C138" s="3" t="str">
        <f>IF(B138="","",'[1]Poloplast Comp'!$E138)</f>
        <v>PRV-178</v>
      </c>
      <c r="D138" s="3" t="str">
        <f>IF(B138="","",'[1]Poloplast Comp'!$F138)</f>
        <v>LOURDES FRAIRE VAZQUEZ</v>
      </c>
      <c r="E138" s="4">
        <f>IF(B138="","",VLOOKUP($C138,[2]Proveedores!$A$6:$C$224,3,FALSE))</f>
        <v>0</v>
      </c>
      <c r="F138" s="3" t="str">
        <f>IF(B138="","",'[1]Poloplast Comp'!$W138)</f>
        <v>MET-0952</v>
      </c>
      <c r="G138" s="3" t="str">
        <f>IF(B138="","",'[1]Poloplast Comp'!$AE138)</f>
        <v>Soporte derecho cal 12 parachoque trasero Acero galvanizado 234 x 170 x 75</v>
      </c>
      <c r="H138" s="4" t="str">
        <f>IF(B138="","",'[1]Poloplast Comp'!$AF138)</f>
        <v>PZA</v>
      </c>
      <c r="I138" s="4" t="str">
        <f>IF(B138="","",'[1]Poloplast Comp'!$T138)</f>
        <v>Planeacion</v>
      </c>
      <c r="J138" s="4" t="str">
        <f>IF(B138="","",'[1]Poloplast Comp'!$U138)</f>
        <v>Varios</v>
      </c>
      <c r="K138" s="4" t="str">
        <f>IF(B138="","",'[1]Poloplast Comp'!$AC138)</f>
        <v>EM-S1</v>
      </c>
      <c r="L138" s="5">
        <f>IF(B138="","",'[1]Poloplast Comp'!$AD138)</f>
        <v>1</v>
      </c>
      <c r="M138" s="6">
        <f>IF(B138="","",'[1]Poloplast Comp'!$AB138)</f>
        <v>42384</v>
      </c>
      <c r="N138" s="49">
        <f t="shared" si="40"/>
        <v>42384</v>
      </c>
      <c r="O138" s="7">
        <f>IF(B138="","",'[1]Poloplast Comp'!$V138)</f>
        <v>15</v>
      </c>
      <c r="P138" s="10">
        <f>IF(B138="","",'[1]Poloplast Comp'!$X138)</f>
        <v>80</v>
      </c>
      <c r="Q138" s="11">
        <v>42373</v>
      </c>
      <c r="R138" s="36" t="s">
        <v>117</v>
      </c>
      <c r="S138" s="36">
        <v>691</v>
      </c>
      <c r="T138" s="12">
        <v>15</v>
      </c>
      <c r="U138" s="12">
        <f t="shared" si="41"/>
        <v>80</v>
      </c>
      <c r="V138" s="41">
        <v>0</v>
      </c>
      <c r="W138" s="13">
        <f t="shared" si="42"/>
        <v>1200</v>
      </c>
      <c r="X138" s="14"/>
      <c r="Y138" s="46"/>
      <c r="Z138" s="15"/>
      <c r="AA138" s="15"/>
      <c r="AB138" s="15">
        <f t="shared" si="43"/>
        <v>0</v>
      </c>
      <c r="AC138" s="42"/>
      <c r="AD138" s="16">
        <f t="shared" si="44"/>
        <v>0</v>
      </c>
      <c r="AE138" s="17"/>
      <c r="AF138" s="53"/>
      <c r="AG138" s="18"/>
      <c r="AH138" s="18"/>
      <c r="AI138" s="18">
        <f t="shared" si="45"/>
        <v>0</v>
      </c>
      <c r="AJ138" s="43"/>
      <c r="AK138" s="19">
        <f t="shared" si="46"/>
        <v>0</v>
      </c>
      <c r="AL138" s="14"/>
      <c r="AM138" s="46"/>
      <c r="AN138" s="15"/>
      <c r="AO138" s="15"/>
      <c r="AP138" s="15">
        <f t="shared" si="47"/>
        <v>0</v>
      </c>
      <c r="AQ138" s="42"/>
      <c r="AR138" s="16">
        <f t="shared" si="48"/>
        <v>0</v>
      </c>
      <c r="AS138" s="34" t="str">
        <f t="shared" si="49"/>
        <v>Ok</v>
      </c>
      <c r="AT138" s="34" t="str">
        <f t="shared" si="50"/>
        <v>A Tiempo</v>
      </c>
      <c r="AU138" s="34" t="str">
        <f t="shared" si="51"/>
        <v>Ok</v>
      </c>
      <c r="AV138" s="55">
        <f t="shared" si="52"/>
        <v>0</v>
      </c>
      <c r="AW138" s="57">
        <f t="shared" si="53"/>
        <v>1</v>
      </c>
      <c r="AX138" s="57" t="str">
        <f t="shared" si="54"/>
        <v>Ok</v>
      </c>
      <c r="AY138" s="55"/>
      <c r="AZ138" s="55"/>
      <c r="BA138" s="2">
        <f t="shared" si="55"/>
        <v>-11</v>
      </c>
      <c r="BB138" s="2">
        <f t="shared" si="56"/>
        <v>15</v>
      </c>
      <c r="BC138" s="2">
        <f t="shared" si="57"/>
        <v>0</v>
      </c>
      <c r="BD138" s="2">
        <f t="shared" si="58"/>
        <v>80</v>
      </c>
      <c r="BE138" s="2">
        <f t="shared" si="59"/>
        <v>0</v>
      </c>
    </row>
    <row r="139" spans="1:57" ht="12.75" customHeight="1" x14ac:dyDescent="0.2">
      <c r="A139" s="60">
        <v>138</v>
      </c>
      <c r="B139" s="3" t="str">
        <f>IF('[1]Poloplast Comp'!$B139="","",'[1]Poloplast Comp'!$B139)</f>
        <v>PC0037</v>
      </c>
      <c r="C139" s="3" t="str">
        <f>IF(B139="","",'[1]Poloplast Comp'!$E139)</f>
        <v>PRV-178</v>
      </c>
      <c r="D139" s="3" t="str">
        <f>IF(B139="","",'[1]Poloplast Comp'!$F139)</f>
        <v>LOURDES FRAIRE VAZQUEZ</v>
      </c>
      <c r="E139" s="4">
        <f>IF(B139="","",VLOOKUP($C139,[2]Proveedores!$A$6:$C$224,3,FALSE))</f>
        <v>0</v>
      </c>
      <c r="F139" s="3" t="str">
        <f>IF(B139="","",'[1]Poloplast Comp'!$W139)</f>
        <v>MET-0953</v>
      </c>
      <c r="G139" s="3" t="str">
        <f>IF(B139="","",'[1]Poloplast Comp'!$AE139)</f>
        <v>Soporte izquierdo cal 12 parachoque trasero Acero galvanizado 234 x 170 x 75</v>
      </c>
      <c r="H139" s="4" t="str">
        <f>IF(B139="","",'[1]Poloplast Comp'!$AF139)</f>
        <v>PZA</v>
      </c>
      <c r="I139" s="4" t="str">
        <f>IF(B139="","",'[1]Poloplast Comp'!$T139)</f>
        <v>Planeacion</v>
      </c>
      <c r="J139" s="4" t="str">
        <f>IF(B139="","",'[1]Poloplast Comp'!$U139)</f>
        <v>Varios</v>
      </c>
      <c r="K139" s="4" t="str">
        <f>IF(B139="","",'[1]Poloplast Comp'!$AC139)</f>
        <v>EM-S1</v>
      </c>
      <c r="L139" s="5">
        <f>IF(B139="","",'[1]Poloplast Comp'!$AD139)</f>
        <v>1</v>
      </c>
      <c r="M139" s="6">
        <f>IF(B139="","",'[1]Poloplast Comp'!$AB139)</f>
        <v>42384</v>
      </c>
      <c r="N139" s="49">
        <f t="shared" si="40"/>
        <v>42384</v>
      </c>
      <c r="O139" s="7">
        <f>IF(B139="","",'[1]Poloplast Comp'!$V139)</f>
        <v>15</v>
      </c>
      <c r="P139" s="10">
        <f>IF(B139="","",'[1]Poloplast Comp'!$X139)</f>
        <v>80</v>
      </c>
      <c r="Q139" s="11">
        <v>42373</v>
      </c>
      <c r="R139" s="36" t="s">
        <v>117</v>
      </c>
      <c r="S139" s="36">
        <v>691</v>
      </c>
      <c r="T139" s="12">
        <v>15</v>
      </c>
      <c r="U139" s="12">
        <f t="shared" si="41"/>
        <v>80</v>
      </c>
      <c r="V139" s="41">
        <v>0</v>
      </c>
      <c r="W139" s="13">
        <f t="shared" si="42"/>
        <v>1200</v>
      </c>
      <c r="X139" s="14"/>
      <c r="Y139" s="46"/>
      <c r="Z139" s="15"/>
      <c r="AA139" s="15"/>
      <c r="AB139" s="15">
        <f t="shared" si="43"/>
        <v>0</v>
      </c>
      <c r="AC139" s="42"/>
      <c r="AD139" s="16">
        <f t="shared" si="44"/>
        <v>0</v>
      </c>
      <c r="AE139" s="17"/>
      <c r="AF139" s="53"/>
      <c r="AG139" s="18"/>
      <c r="AH139" s="18"/>
      <c r="AI139" s="18">
        <f t="shared" si="45"/>
        <v>0</v>
      </c>
      <c r="AJ139" s="43"/>
      <c r="AK139" s="19">
        <f t="shared" si="46"/>
        <v>0</v>
      </c>
      <c r="AL139" s="14"/>
      <c r="AM139" s="46"/>
      <c r="AN139" s="15"/>
      <c r="AO139" s="15"/>
      <c r="AP139" s="15">
        <f t="shared" si="47"/>
        <v>0</v>
      </c>
      <c r="AQ139" s="42"/>
      <c r="AR139" s="16">
        <f t="shared" si="48"/>
        <v>0</v>
      </c>
      <c r="AS139" s="34" t="str">
        <f t="shared" si="49"/>
        <v>Ok</v>
      </c>
      <c r="AT139" s="34" t="str">
        <f t="shared" si="50"/>
        <v>A Tiempo</v>
      </c>
      <c r="AU139" s="34" t="str">
        <f t="shared" si="51"/>
        <v>Ok</v>
      </c>
      <c r="AV139" s="55">
        <f t="shared" si="52"/>
        <v>0</v>
      </c>
      <c r="AW139" s="57">
        <f t="shared" si="53"/>
        <v>1</v>
      </c>
      <c r="AX139" s="57" t="str">
        <f t="shared" si="54"/>
        <v>Ok</v>
      </c>
      <c r="AY139" s="55"/>
      <c r="AZ139" s="55"/>
      <c r="BA139" s="2">
        <f t="shared" si="55"/>
        <v>-11</v>
      </c>
      <c r="BB139" s="2">
        <f t="shared" si="56"/>
        <v>15</v>
      </c>
      <c r="BC139" s="2">
        <f t="shared" si="57"/>
        <v>0</v>
      </c>
      <c r="BD139" s="2">
        <f t="shared" si="58"/>
        <v>80</v>
      </c>
      <c r="BE139" s="2">
        <f t="shared" si="59"/>
        <v>0</v>
      </c>
    </row>
    <row r="140" spans="1:57" ht="12.75" customHeight="1" x14ac:dyDescent="0.2">
      <c r="A140" s="59">
        <v>139</v>
      </c>
      <c r="B140" s="3" t="str">
        <f>IF('[1]Poloplast Comp'!$B140="","",'[1]Poloplast Comp'!$B140)</f>
        <v>PC0038</v>
      </c>
      <c r="C140" s="3" t="str">
        <f>IF(B140="","",'[1]Poloplast Comp'!$E140)</f>
        <v>PRV-140</v>
      </c>
      <c r="D140" s="3" t="str">
        <f>IF(B140="","",'[1]Poloplast Comp'!$F140)</f>
        <v>MANUEL HERNANDEZ PORTILLO</v>
      </c>
      <c r="E140" s="4">
        <f>IF(B140="","",VLOOKUP($C140,[2]Proveedores!$A$6:$C$224,3,FALSE))</f>
        <v>0</v>
      </c>
      <c r="F140" s="3" t="str">
        <f>IF(B140="","",'[1]Poloplast Comp'!$W140)</f>
        <v>MET-0009</v>
      </c>
      <c r="G140" s="3" t="str">
        <f>IF(B140="","",'[1]Poloplast Comp'!$AE140)</f>
        <v xml:space="preserve">SOPORTE ANGULO 20X30X30 CAL 16 Acero carbón </v>
      </c>
      <c r="H140" s="4" t="str">
        <f>IF(B140="","",'[1]Poloplast Comp'!$AF140)</f>
        <v>PZA</v>
      </c>
      <c r="I140" s="4" t="str">
        <f>IF(B140="","",'[1]Poloplast Comp'!$T140)</f>
        <v>Planeacion</v>
      </c>
      <c r="J140" s="4" t="str">
        <f>IF(B140="","",'[1]Poloplast Comp'!$U140)</f>
        <v>Varios</v>
      </c>
      <c r="K140" s="4" t="str">
        <f>IF(B140="","",'[1]Poloplast Comp'!$AC140)</f>
        <v>EM-S1</v>
      </c>
      <c r="L140" s="5">
        <f>IF(B140="","",'[1]Poloplast Comp'!$AD140)</f>
        <v>1</v>
      </c>
      <c r="M140" s="6">
        <v>42390</v>
      </c>
      <c r="N140" s="49">
        <f t="shared" si="40"/>
        <v>42390</v>
      </c>
      <c r="O140" s="7">
        <f>IF(B140="","",'[1]Poloplast Comp'!$V140)</f>
        <v>12</v>
      </c>
      <c r="P140" s="10">
        <f>IF(B140="","",'[1]Poloplast Comp'!$X140)</f>
        <v>6.36</v>
      </c>
      <c r="Q140" s="11">
        <v>42383</v>
      </c>
      <c r="R140" s="36" t="s">
        <v>124</v>
      </c>
      <c r="S140" s="36">
        <v>105</v>
      </c>
      <c r="T140" s="12">
        <v>12</v>
      </c>
      <c r="U140" s="12">
        <f t="shared" si="41"/>
        <v>6.36</v>
      </c>
      <c r="V140" s="41">
        <v>0</v>
      </c>
      <c r="W140" s="13">
        <f t="shared" si="42"/>
        <v>76.320000000000007</v>
      </c>
      <c r="X140" s="14"/>
      <c r="Y140" s="46"/>
      <c r="Z140" s="15"/>
      <c r="AA140" s="15"/>
      <c r="AB140" s="15">
        <f t="shared" si="43"/>
        <v>0</v>
      </c>
      <c r="AC140" s="42"/>
      <c r="AD140" s="16">
        <f t="shared" si="44"/>
        <v>0</v>
      </c>
      <c r="AE140" s="17"/>
      <c r="AF140" s="53"/>
      <c r="AG140" s="18"/>
      <c r="AH140" s="18"/>
      <c r="AI140" s="18">
        <f t="shared" si="45"/>
        <v>0</v>
      </c>
      <c r="AJ140" s="43"/>
      <c r="AK140" s="19">
        <f t="shared" si="46"/>
        <v>0</v>
      </c>
      <c r="AL140" s="14"/>
      <c r="AM140" s="46"/>
      <c r="AN140" s="15"/>
      <c r="AO140" s="15"/>
      <c r="AP140" s="15">
        <f t="shared" si="47"/>
        <v>0</v>
      </c>
      <c r="AQ140" s="42"/>
      <c r="AR140" s="16">
        <f t="shared" si="48"/>
        <v>0</v>
      </c>
      <c r="AS140" s="34" t="str">
        <f t="shared" si="49"/>
        <v>Ok</v>
      </c>
      <c r="AT140" s="34" t="str">
        <f t="shared" si="50"/>
        <v>A Tiempo</v>
      </c>
      <c r="AU140" s="34" t="str">
        <f t="shared" si="51"/>
        <v>Ok</v>
      </c>
      <c r="AV140" s="55">
        <f t="shared" si="52"/>
        <v>0</v>
      </c>
      <c r="AW140" s="57">
        <f t="shared" si="53"/>
        <v>1</v>
      </c>
      <c r="AX140" s="57" t="str">
        <f t="shared" si="54"/>
        <v>Ok</v>
      </c>
      <c r="AY140" s="55" t="s">
        <v>72</v>
      </c>
      <c r="AZ140" s="55" t="s">
        <v>78</v>
      </c>
      <c r="BA140" s="2">
        <f t="shared" si="55"/>
        <v>-7</v>
      </c>
      <c r="BB140" s="2">
        <f t="shared" si="56"/>
        <v>12</v>
      </c>
      <c r="BC140" s="2">
        <f t="shared" si="57"/>
        <v>0</v>
      </c>
      <c r="BD140" s="2">
        <f t="shared" si="58"/>
        <v>6.36</v>
      </c>
      <c r="BE140" s="2">
        <f t="shared" si="59"/>
        <v>0</v>
      </c>
    </row>
    <row r="141" spans="1:57" ht="12.75" customHeight="1" x14ac:dyDescent="0.2">
      <c r="A141" s="60">
        <v>140</v>
      </c>
      <c r="B141" s="3" t="str">
        <f>IF('[1]Poloplast Comp'!$B141="","",'[1]Poloplast Comp'!$B141)</f>
        <v>PC0038</v>
      </c>
      <c r="C141" s="3" t="str">
        <f>IF(B141="","",'[1]Poloplast Comp'!$E141)</f>
        <v>PRV-140</v>
      </c>
      <c r="D141" s="3" t="str">
        <f>IF(B141="","",'[1]Poloplast Comp'!$F141)</f>
        <v>MANUEL HERNANDEZ PORTILLO</v>
      </c>
      <c r="E141" s="4">
        <f>IF(B141="","",VLOOKUP($C141,[2]Proveedores!$A$6:$C$224,3,FALSE))</f>
        <v>0</v>
      </c>
      <c r="F141" s="3" t="str">
        <f>IF(B141="","",'[1]Poloplast Comp'!$W141)</f>
        <v>MET-0014</v>
      </c>
      <c r="G141" s="3" t="str">
        <f>IF(B141="","",'[1]Poloplast Comp'!$AE141)</f>
        <v>PLACA CAL 16 Galvanizada 50 x 35 mm</v>
      </c>
      <c r="H141" s="4" t="str">
        <f>IF(B141="","",'[1]Poloplast Comp'!$AF141)</f>
        <v>PZA</v>
      </c>
      <c r="I141" s="4" t="str">
        <f>IF(B141="","",'[1]Poloplast Comp'!$T141)</f>
        <v>Planeacion</v>
      </c>
      <c r="J141" s="4" t="str">
        <f>IF(B141="","",'[1]Poloplast Comp'!$U141)</f>
        <v>Varios</v>
      </c>
      <c r="K141" s="4" t="str">
        <f>IF(B141="","",'[1]Poloplast Comp'!$AC141)</f>
        <v>EM-S1</v>
      </c>
      <c r="L141" s="5">
        <f>IF(B141="","",'[1]Poloplast Comp'!$AD141)</f>
        <v>1</v>
      </c>
      <c r="M141" s="6">
        <v>42390</v>
      </c>
      <c r="N141" s="49">
        <f t="shared" si="40"/>
        <v>42390</v>
      </c>
      <c r="O141" s="7">
        <f>IF(B141="","",'[1]Poloplast Comp'!$V141)</f>
        <v>59</v>
      </c>
      <c r="P141" s="10">
        <f>IF(B141="","",'[1]Poloplast Comp'!$X141)</f>
        <v>2.14</v>
      </c>
      <c r="Q141" s="11">
        <v>42383</v>
      </c>
      <c r="R141" s="36" t="s">
        <v>124</v>
      </c>
      <c r="S141" s="36">
        <v>105</v>
      </c>
      <c r="T141" s="12">
        <v>59</v>
      </c>
      <c r="U141" s="12">
        <f t="shared" si="41"/>
        <v>2.14</v>
      </c>
      <c r="V141" s="41">
        <v>0</v>
      </c>
      <c r="W141" s="13">
        <f t="shared" si="42"/>
        <v>126.26</v>
      </c>
      <c r="X141" s="14"/>
      <c r="Y141" s="46"/>
      <c r="Z141" s="15"/>
      <c r="AA141" s="15"/>
      <c r="AB141" s="15">
        <f t="shared" si="43"/>
        <v>0</v>
      </c>
      <c r="AC141" s="42"/>
      <c r="AD141" s="16">
        <f t="shared" si="44"/>
        <v>0</v>
      </c>
      <c r="AE141" s="17"/>
      <c r="AF141" s="53"/>
      <c r="AG141" s="18"/>
      <c r="AH141" s="18"/>
      <c r="AI141" s="18">
        <f t="shared" si="45"/>
        <v>0</v>
      </c>
      <c r="AJ141" s="43"/>
      <c r="AK141" s="19">
        <f t="shared" si="46"/>
        <v>0</v>
      </c>
      <c r="AL141" s="14"/>
      <c r="AM141" s="46"/>
      <c r="AN141" s="15"/>
      <c r="AO141" s="15"/>
      <c r="AP141" s="15">
        <f t="shared" si="47"/>
        <v>0</v>
      </c>
      <c r="AQ141" s="42"/>
      <c r="AR141" s="16">
        <f t="shared" si="48"/>
        <v>0</v>
      </c>
      <c r="AS141" s="34" t="str">
        <f t="shared" si="49"/>
        <v>Ok</v>
      </c>
      <c r="AT141" s="34" t="str">
        <f t="shared" si="50"/>
        <v>A Tiempo</v>
      </c>
      <c r="AU141" s="34" t="str">
        <f t="shared" si="51"/>
        <v>Ok</v>
      </c>
      <c r="AV141" s="55">
        <f t="shared" si="52"/>
        <v>0</v>
      </c>
      <c r="AW141" s="57">
        <f t="shared" si="53"/>
        <v>1</v>
      </c>
      <c r="AX141" s="57" t="str">
        <f t="shared" si="54"/>
        <v>Ok</v>
      </c>
      <c r="AY141" s="55" t="s">
        <v>72</v>
      </c>
      <c r="AZ141" s="55" t="s">
        <v>78</v>
      </c>
      <c r="BA141" s="2">
        <f t="shared" si="55"/>
        <v>-7</v>
      </c>
      <c r="BB141" s="2">
        <f t="shared" si="56"/>
        <v>59</v>
      </c>
      <c r="BC141" s="2">
        <f t="shared" si="57"/>
        <v>0</v>
      </c>
      <c r="BD141" s="2">
        <f t="shared" si="58"/>
        <v>2.14</v>
      </c>
      <c r="BE141" s="2">
        <f t="shared" si="59"/>
        <v>0</v>
      </c>
    </row>
    <row r="142" spans="1:57" ht="12.75" customHeight="1" x14ac:dyDescent="0.2">
      <c r="A142" s="59">
        <v>141</v>
      </c>
      <c r="B142" s="3" t="str">
        <f>IF('[1]Poloplast Comp'!$B142="","",'[1]Poloplast Comp'!$B142)</f>
        <v>PC0038</v>
      </c>
      <c r="C142" s="3" t="str">
        <f>IF(B142="","",'[1]Poloplast Comp'!$E142)</f>
        <v>PRV-140</v>
      </c>
      <c r="D142" s="3" t="str">
        <f>IF(B142="","",'[1]Poloplast Comp'!$F142)</f>
        <v>MANUEL HERNANDEZ PORTILLO</v>
      </c>
      <c r="E142" s="4">
        <f>IF(B142="","",VLOOKUP($C142,[2]Proveedores!$A$6:$C$224,3,FALSE))</f>
        <v>0</v>
      </c>
      <c r="F142" s="3" t="str">
        <f>IF(B142="","",'[1]Poloplast Comp'!$W142)</f>
        <v>MET-0185</v>
      </c>
      <c r="G142" s="3" t="str">
        <f>IF(B142="","",'[1]Poloplast Comp'!$AE142)</f>
        <v xml:space="preserve">PLACA CAL 16 Galvanizada 80 X 10 mm </v>
      </c>
      <c r="H142" s="4" t="str">
        <f>IF(B142="","",'[1]Poloplast Comp'!$AF142)</f>
        <v>PZA</v>
      </c>
      <c r="I142" s="4" t="str">
        <f>IF(B142="","",'[1]Poloplast Comp'!$T142)</f>
        <v>Planeacion</v>
      </c>
      <c r="J142" s="4" t="str">
        <f>IF(B142="","",'[1]Poloplast Comp'!$U142)</f>
        <v>Varios</v>
      </c>
      <c r="K142" s="4" t="str">
        <f>IF(B142="","",'[1]Poloplast Comp'!$AC142)</f>
        <v>EM-S1</v>
      </c>
      <c r="L142" s="5">
        <f>IF(B142="","",'[1]Poloplast Comp'!$AD142)</f>
        <v>1</v>
      </c>
      <c r="M142" s="6">
        <v>42390</v>
      </c>
      <c r="N142" s="49">
        <f t="shared" si="40"/>
        <v>42390</v>
      </c>
      <c r="O142" s="7">
        <f>IF(B142="","",'[1]Poloplast Comp'!$V142)</f>
        <v>7</v>
      </c>
      <c r="P142" s="10">
        <f>IF(B142="","",'[1]Poloplast Comp'!$X142)</f>
        <v>1.61</v>
      </c>
      <c r="Q142" s="11">
        <v>42383</v>
      </c>
      <c r="R142" s="36" t="s">
        <v>124</v>
      </c>
      <c r="S142" s="36">
        <v>105</v>
      </c>
      <c r="T142" s="12">
        <v>7</v>
      </c>
      <c r="U142" s="12">
        <f t="shared" si="41"/>
        <v>1.61</v>
      </c>
      <c r="V142" s="41">
        <v>0</v>
      </c>
      <c r="W142" s="13">
        <f t="shared" si="42"/>
        <v>11.270000000000001</v>
      </c>
      <c r="X142" s="14"/>
      <c r="Y142" s="46"/>
      <c r="Z142" s="15"/>
      <c r="AA142" s="15"/>
      <c r="AB142" s="15">
        <f t="shared" si="43"/>
        <v>0</v>
      </c>
      <c r="AC142" s="42"/>
      <c r="AD142" s="16">
        <f t="shared" si="44"/>
        <v>0</v>
      </c>
      <c r="AE142" s="17"/>
      <c r="AF142" s="53"/>
      <c r="AG142" s="18"/>
      <c r="AH142" s="18"/>
      <c r="AI142" s="18">
        <f t="shared" si="45"/>
        <v>0</v>
      </c>
      <c r="AJ142" s="43"/>
      <c r="AK142" s="19">
        <f t="shared" si="46"/>
        <v>0</v>
      </c>
      <c r="AL142" s="14"/>
      <c r="AM142" s="46"/>
      <c r="AN142" s="15"/>
      <c r="AO142" s="15"/>
      <c r="AP142" s="15">
        <f t="shared" si="47"/>
        <v>0</v>
      </c>
      <c r="AQ142" s="42"/>
      <c r="AR142" s="16">
        <f t="shared" si="48"/>
        <v>0</v>
      </c>
      <c r="AS142" s="34" t="str">
        <f t="shared" si="49"/>
        <v>Ok</v>
      </c>
      <c r="AT142" s="34" t="str">
        <f t="shared" si="50"/>
        <v>A Tiempo</v>
      </c>
      <c r="AU142" s="34" t="str">
        <f t="shared" si="51"/>
        <v>Ok</v>
      </c>
      <c r="AV142" s="55">
        <f t="shared" si="52"/>
        <v>0</v>
      </c>
      <c r="AW142" s="57">
        <f t="shared" si="53"/>
        <v>1</v>
      </c>
      <c r="AX142" s="57" t="str">
        <f t="shared" si="54"/>
        <v>Ok</v>
      </c>
      <c r="AY142" s="55" t="s">
        <v>72</v>
      </c>
      <c r="AZ142" s="55" t="s">
        <v>78</v>
      </c>
      <c r="BA142" s="2">
        <f t="shared" si="55"/>
        <v>-7</v>
      </c>
      <c r="BB142" s="2">
        <f t="shared" si="56"/>
        <v>7</v>
      </c>
      <c r="BC142" s="2">
        <f t="shared" si="57"/>
        <v>0</v>
      </c>
      <c r="BD142" s="2">
        <f t="shared" si="58"/>
        <v>1.61</v>
      </c>
      <c r="BE142" s="2">
        <f t="shared" si="59"/>
        <v>0</v>
      </c>
    </row>
    <row r="143" spans="1:57" ht="12.75" customHeight="1" x14ac:dyDescent="0.2">
      <c r="A143" s="60">
        <v>142</v>
      </c>
      <c r="B143" s="3" t="str">
        <f>IF('[1]Poloplast Comp'!$B143="","",'[1]Poloplast Comp'!$B143)</f>
        <v>PC0038</v>
      </c>
      <c r="C143" s="3" t="str">
        <f>IF(B143="","",'[1]Poloplast Comp'!$E143)</f>
        <v>PRV-140</v>
      </c>
      <c r="D143" s="3" t="str">
        <f>IF(B143="","",'[1]Poloplast Comp'!$F143)</f>
        <v>MANUEL HERNANDEZ PORTILLO</v>
      </c>
      <c r="E143" s="4">
        <f>IF(B143="","",VLOOKUP($C143,[2]Proveedores!$A$6:$C$224,3,FALSE))</f>
        <v>0</v>
      </c>
      <c r="F143" s="3" t="str">
        <f>IF(B143="","",'[1]Poloplast Comp'!$W143)</f>
        <v>MET-0201</v>
      </c>
      <c r="G143" s="3" t="str">
        <f>IF(B143="","",'[1]Poloplast Comp'!$AE143)</f>
        <v>LAM CAL 16 Galvanizada 25 x 220 mm</v>
      </c>
      <c r="H143" s="4" t="str">
        <f>IF(B143="","",'[1]Poloplast Comp'!$AF143)</f>
        <v>PZA</v>
      </c>
      <c r="I143" s="4" t="str">
        <f>IF(B143="","",'[1]Poloplast Comp'!$T143)</f>
        <v>Planeacion</v>
      </c>
      <c r="J143" s="4" t="str">
        <f>IF(B143="","",'[1]Poloplast Comp'!$U143)</f>
        <v>Varios</v>
      </c>
      <c r="K143" s="4" t="str">
        <f>IF(B143="","",'[1]Poloplast Comp'!$AC143)</f>
        <v>EM-S1</v>
      </c>
      <c r="L143" s="5">
        <f>IF(B143="","",'[1]Poloplast Comp'!$AD143)</f>
        <v>1</v>
      </c>
      <c r="M143" s="6">
        <v>42390</v>
      </c>
      <c r="N143" s="49">
        <f t="shared" si="40"/>
        <v>42390</v>
      </c>
      <c r="O143" s="7">
        <f>IF(B143="","",'[1]Poloplast Comp'!$V143)</f>
        <v>3</v>
      </c>
      <c r="P143" s="10">
        <f>IF(B143="","",'[1]Poloplast Comp'!$X143)</f>
        <v>3.98</v>
      </c>
      <c r="Q143" s="11">
        <v>42383</v>
      </c>
      <c r="R143" s="36" t="s">
        <v>124</v>
      </c>
      <c r="S143" s="36">
        <v>105</v>
      </c>
      <c r="T143" s="12">
        <v>3</v>
      </c>
      <c r="U143" s="12">
        <f t="shared" si="41"/>
        <v>3.98</v>
      </c>
      <c r="V143" s="41">
        <v>0</v>
      </c>
      <c r="W143" s="13">
        <f t="shared" si="42"/>
        <v>11.94</v>
      </c>
      <c r="X143" s="14"/>
      <c r="Y143" s="46"/>
      <c r="Z143" s="15"/>
      <c r="AA143" s="15"/>
      <c r="AB143" s="15">
        <f t="shared" si="43"/>
        <v>0</v>
      </c>
      <c r="AC143" s="42"/>
      <c r="AD143" s="16">
        <f t="shared" si="44"/>
        <v>0</v>
      </c>
      <c r="AE143" s="17"/>
      <c r="AF143" s="53"/>
      <c r="AG143" s="18"/>
      <c r="AH143" s="18"/>
      <c r="AI143" s="18">
        <f t="shared" si="45"/>
        <v>0</v>
      </c>
      <c r="AJ143" s="43"/>
      <c r="AK143" s="19">
        <f t="shared" si="46"/>
        <v>0</v>
      </c>
      <c r="AL143" s="14"/>
      <c r="AM143" s="46"/>
      <c r="AN143" s="15"/>
      <c r="AO143" s="15"/>
      <c r="AP143" s="15">
        <f t="shared" si="47"/>
        <v>0</v>
      </c>
      <c r="AQ143" s="42"/>
      <c r="AR143" s="16">
        <f t="shared" si="48"/>
        <v>0</v>
      </c>
      <c r="AS143" s="34" t="str">
        <f t="shared" si="49"/>
        <v>Ok</v>
      </c>
      <c r="AT143" s="34" t="str">
        <f t="shared" si="50"/>
        <v>A Tiempo</v>
      </c>
      <c r="AU143" s="34" t="str">
        <f t="shared" si="51"/>
        <v>Ok</v>
      </c>
      <c r="AV143" s="55">
        <f t="shared" si="52"/>
        <v>0</v>
      </c>
      <c r="AW143" s="57">
        <f t="shared" si="53"/>
        <v>1</v>
      </c>
      <c r="AX143" s="57" t="str">
        <f t="shared" si="54"/>
        <v>Ok</v>
      </c>
      <c r="AY143" s="55" t="s">
        <v>72</v>
      </c>
      <c r="AZ143" s="55" t="s">
        <v>78</v>
      </c>
      <c r="BA143" s="2">
        <f t="shared" si="55"/>
        <v>-7</v>
      </c>
      <c r="BB143" s="2">
        <f t="shared" si="56"/>
        <v>3</v>
      </c>
      <c r="BC143" s="2">
        <f t="shared" si="57"/>
        <v>0</v>
      </c>
      <c r="BD143" s="2">
        <f t="shared" si="58"/>
        <v>3.98</v>
      </c>
      <c r="BE143" s="2">
        <f t="shared" si="59"/>
        <v>0</v>
      </c>
    </row>
    <row r="144" spans="1:57" ht="12.75" customHeight="1" x14ac:dyDescent="0.2">
      <c r="A144" s="59">
        <v>143</v>
      </c>
      <c r="B144" s="3" t="str">
        <f>IF('[1]Poloplast Comp'!$B144="","",'[1]Poloplast Comp'!$B144)</f>
        <v>PC0038</v>
      </c>
      <c r="C144" s="3" t="str">
        <f>IF(B144="","",'[1]Poloplast Comp'!$E144)</f>
        <v>PRV-140</v>
      </c>
      <c r="D144" s="3" t="str">
        <f>IF(B144="","",'[1]Poloplast Comp'!$F144)</f>
        <v>MANUEL HERNANDEZ PORTILLO</v>
      </c>
      <c r="E144" s="4">
        <f>IF(B144="","",VLOOKUP($C144,[2]Proveedores!$A$6:$C$224,3,FALSE))</f>
        <v>0</v>
      </c>
      <c r="F144" s="3" t="str">
        <f>IF(B144="","",'[1]Poloplast Comp'!$W144)</f>
        <v>MET-0296</v>
      </c>
      <c r="G144" s="3" t="str">
        <f>IF(B144="","",'[1]Poloplast Comp'!$AE144)</f>
        <v xml:space="preserve">REFUERZO MET 30 MM X 500 MM CAL 16 GALV  </v>
      </c>
      <c r="H144" s="4" t="str">
        <f>IF(B144="","",'[1]Poloplast Comp'!$AF144)</f>
        <v>PZA</v>
      </c>
      <c r="I144" s="4" t="str">
        <f>IF(B144="","",'[1]Poloplast Comp'!$T144)</f>
        <v>Planeacion</v>
      </c>
      <c r="J144" s="4" t="str">
        <f>IF(B144="","",'[1]Poloplast Comp'!$U144)</f>
        <v>Varios</v>
      </c>
      <c r="K144" s="4" t="str">
        <f>IF(B144="","",'[1]Poloplast Comp'!$AC144)</f>
        <v>EM-S1</v>
      </c>
      <c r="L144" s="5">
        <f>IF(B144="","",'[1]Poloplast Comp'!$AD144)</f>
        <v>1</v>
      </c>
      <c r="M144" s="6">
        <v>42390</v>
      </c>
      <c r="N144" s="49">
        <f t="shared" si="40"/>
        <v>42390</v>
      </c>
      <c r="O144" s="7">
        <f>IF(B144="","",'[1]Poloplast Comp'!$V144)</f>
        <v>38</v>
      </c>
      <c r="P144" s="10">
        <f>IF(B144="","",'[1]Poloplast Comp'!$X144)</f>
        <v>12.45</v>
      </c>
      <c r="Q144" s="11">
        <v>42383</v>
      </c>
      <c r="R144" s="36" t="s">
        <v>124</v>
      </c>
      <c r="S144" s="36">
        <v>105</v>
      </c>
      <c r="T144" s="12">
        <v>38</v>
      </c>
      <c r="U144" s="12">
        <f t="shared" si="41"/>
        <v>12.45</v>
      </c>
      <c r="V144" s="41">
        <v>0</v>
      </c>
      <c r="W144" s="13">
        <f t="shared" si="42"/>
        <v>473.09999999999997</v>
      </c>
      <c r="X144" s="14"/>
      <c r="Y144" s="46"/>
      <c r="Z144" s="15"/>
      <c r="AA144" s="15"/>
      <c r="AB144" s="15">
        <f t="shared" si="43"/>
        <v>0</v>
      </c>
      <c r="AC144" s="42"/>
      <c r="AD144" s="16">
        <f t="shared" si="44"/>
        <v>0</v>
      </c>
      <c r="AE144" s="17"/>
      <c r="AF144" s="53"/>
      <c r="AG144" s="18"/>
      <c r="AH144" s="18"/>
      <c r="AI144" s="18">
        <f t="shared" si="45"/>
        <v>0</v>
      </c>
      <c r="AJ144" s="43"/>
      <c r="AK144" s="19">
        <f t="shared" si="46"/>
        <v>0</v>
      </c>
      <c r="AL144" s="14"/>
      <c r="AM144" s="46"/>
      <c r="AN144" s="15"/>
      <c r="AO144" s="15"/>
      <c r="AP144" s="15">
        <f t="shared" si="47"/>
        <v>0</v>
      </c>
      <c r="AQ144" s="42"/>
      <c r="AR144" s="16">
        <f t="shared" si="48"/>
        <v>0</v>
      </c>
      <c r="AS144" s="34" t="str">
        <f t="shared" si="49"/>
        <v>Ok</v>
      </c>
      <c r="AT144" s="34" t="str">
        <f t="shared" si="50"/>
        <v>A Tiempo</v>
      </c>
      <c r="AU144" s="34" t="str">
        <f t="shared" si="51"/>
        <v>Ok</v>
      </c>
      <c r="AV144" s="55">
        <f t="shared" si="52"/>
        <v>0</v>
      </c>
      <c r="AW144" s="57">
        <f t="shared" si="53"/>
        <v>1</v>
      </c>
      <c r="AX144" s="57" t="str">
        <f t="shared" si="54"/>
        <v>Ok</v>
      </c>
      <c r="AY144" s="55" t="s">
        <v>72</v>
      </c>
      <c r="AZ144" s="55" t="s">
        <v>78</v>
      </c>
      <c r="BA144" s="2">
        <f t="shared" si="55"/>
        <v>-7</v>
      </c>
      <c r="BB144" s="2">
        <f t="shared" si="56"/>
        <v>38</v>
      </c>
      <c r="BC144" s="2">
        <f t="shared" si="57"/>
        <v>0</v>
      </c>
      <c r="BD144" s="2">
        <f t="shared" si="58"/>
        <v>12.45</v>
      </c>
      <c r="BE144" s="2">
        <f t="shared" si="59"/>
        <v>0</v>
      </c>
    </row>
    <row r="145" spans="1:57" ht="12.75" customHeight="1" x14ac:dyDescent="0.2">
      <c r="A145" s="60">
        <v>144</v>
      </c>
      <c r="B145" s="3" t="str">
        <f>IF('[1]Poloplast Comp'!$B145="","",'[1]Poloplast Comp'!$B145)</f>
        <v>PC0038</v>
      </c>
      <c r="C145" s="3" t="str">
        <f>IF(B145="","",'[1]Poloplast Comp'!$E145)</f>
        <v>PRV-140</v>
      </c>
      <c r="D145" s="3" t="str">
        <f>IF(B145="","",'[1]Poloplast Comp'!$F145)</f>
        <v>MANUEL HERNANDEZ PORTILLO</v>
      </c>
      <c r="E145" s="4">
        <f>IF(B145="","",VLOOKUP($C145,[2]Proveedores!$A$6:$C$224,3,FALSE))</f>
        <v>0</v>
      </c>
      <c r="F145" s="3" t="str">
        <f>IF(B145="","",'[1]Poloplast Comp'!$W145)</f>
        <v>MET-0406</v>
      </c>
      <c r="G145" s="3" t="str">
        <f>IF(B145="","",'[1]Poloplast Comp'!$AE145)</f>
        <v xml:space="preserve">Lamina galv. Cal 16. 30 mm x 900 mm  </v>
      </c>
      <c r="H145" s="4" t="str">
        <f>IF(B145="","",'[1]Poloplast Comp'!$AF145)</f>
        <v>PZA</v>
      </c>
      <c r="I145" s="4" t="str">
        <f>IF(B145="","",'[1]Poloplast Comp'!$T145)</f>
        <v>Planeacion</v>
      </c>
      <c r="J145" s="4" t="str">
        <f>IF(B145="","",'[1]Poloplast Comp'!$U145)</f>
        <v>Varios</v>
      </c>
      <c r="K145" s="4" t="str">
        <f>IF(B145="","",'[1]Poloplast Comp'!$AC145)</f>
        <v>EM-S1</v>
      </c>
      <c r="L145" s="5">
        <f>IF(B145="","",'[1]Poloplast Comp'!$AD145)</f>
        <v>1</v>
      </c>
      <c r="M145" s="6">
        <v>42390</v>
      </c>
      <c r="N145" s="49">
        <f t="shared" si="40"/>
        <v>42390</v>
      </c>
      <c r="O145" s="7">
        <f>IF(B145="","",'[1]Poloplast Comp'!$V145)</f>
        <v>2</v>
      </c>
      <c r="P145" s="10">
        <f>IF(B145="","",'[1]Poloplast Comp'!$X145)</f>
        <v>18.739999999999998</v>
      </c>
      <c r="Q145" s="11">
        <v>42383</v>
      </c>
      <c r="R145" s="36" t="s">
        <v>124</v>
      </c>
      <c r="S145" s="36">
        <v>105</v>
      </c>
      <c r="T145" s="12">
        <v>2</v>
      </c>
      <c r="U145" s="12">
        <f t="shared" si="41"/>
        <v>18.739999999999998</v>
      </c>
      <c r="V145" s="41">
        <v>0</v>
      </c>
      <c r="W145" s="13">
        <f t="shared" si="42"/>
        <v>37.479999999999997</v>
      </c>
      <c r="X145" s="14"/>
      <c r="Y145" s="46"/>
      <c r="Z145" s="15"/>
      <c r="AA145" s="15"/>
      <c r="AB145" s="15">
        <f t="shared" si="43"/>
        <v>0</v>
      </c>
      <c r="AC145" s="42"/>
      <c r="AD145" s="16">
        <f t="shared" si="44"/>
        <v>0</v>
      </c>
      <c r="AE145" s="17"/>
      <c r="AF145" s="53"/>
      <c r="AG145" s="18"/>
      <c r="AH145" s="18"/>
      <c r="AI145" s="18">
        <f t="shared" si="45"/>
        <v>0</v>
      </c>
      <c r="AJ145" s="43"/>
      <c r="AK145" s="19">
        <f t="shared" si="46"/>
        <v>0</v>
      </c>
      <c r="AL145" s="14"/>
      <c r="AM145" s="46"/>
      <c r="AN145" s="15"/>
      <c r="AO145" s="15"/>
      <c r="AP145" s="15">
        <f t="shared" si="47"/>
        <v>0</v>
      </c>
      <c r="AQ145" s="42"/>
      <c r="AR145" s="16">
        <f t="shared" si="48"/>
        <v>0</v>
      </c>
      <c r="AS145" s="34" t="str">
        <f t="shared" si="49"/>
        <v>Ok</v>
      </c>
      <c r="AT145" s="34" t="str">
        <f t="shared" si="50"/>
        <v>A Tiempo</v>
      </c>
      <c r="AU145" s="34" t="str">
        <f t="shared" si="51"/>
        <v>Ok</v>
      </c>
      <c r="AV145" s="55">
        <f t="shared" si="52"/>
        <v>0</v>
      </c>
      <c r="AW145" s="57">
        <f t="shared" si="53"/>
        <v>1</v>
      </c>
      <c r="AX145" s="57" t="str">
        <f t="shared" si="54"/>
        <v>Ok</v>
      </c>
      <c r="AY145" s="55" t="s">
        <v>72</v>
      </c>
      <c r="AZ145" s="55" t="s">
        <v>78</v>
      </c>
      <c r="BA145" s="2">
        <f t="shared" si="55"/>
        <v>-7</v>
      </c>
      <c r="BB145" s="2">
        <f t="shared" si="56"/>
        <v>2</v>
      </c>
      <c r="BC145" s="2">
        <f t="shared" si="57"/>
        <v>0</v>
      </c>
      <c r="BD145" s="2">
        <f t="shared" si="58"/>
        <v>18.739999999999998</v>
      </c>
      <c r="BE145" s="2">
        <f t="shared" si="59"/>
        <v>0</v>
      </c>
    </row>
    <row r="146" spans="1:57" ht="12.75" customHeight="1" x14ac:dyDescent="0.2">
      <c r="A146" s="59">
        <v>145</v>
      </c>
      <c r="B146" s="3" t="str">
        <f>IF('[1]Poloplast Comp'!$B146="","",'[1]Poloplast Comp'!$B146)</f>
        <v>PC0038</v>
      </c>
      <c r="C146" s="3" t="str">
        <f>IF(B146="","",'[1]Poloplast Comp'!$E146)</f>
        <v>PRV-140</v>
      </c>
      <c r="D146" s="3" t="str">
        <f>IF(B146="","",'[1]Poloplast Comp'!$F146)</f>
        <v>MANUEL HERNANDEZ PORTILLO</v>
      </c>
      <c r="E146" s="4">
        <f>IF(B146="","",VLOOKUP($C146,[2]Proveedores!$A$6:$C$224,3,FALSE))</f>
        <v>0</v>
      </c>
      <c r="F146" s="3" t="str">
        <f>IF(B146="","",'[1]Poloplast Comp'!$W146)</f>
        <v>MET-0606</v>
      </c>
      <c r="G146" s="3" t="str">
        <f>IF(B146="","",'[1]Poloplast Comp'!$AE146)</f>
        <v>PLACA DE AC.C DE 1/4 X 40 X 250MM FALLEBAS GALVANIZADA 40 X 225MM</v>
      </c>
      <c r="H146" s="4" t="str">
        <f>IF(B146="","",'[1]Poloplast Comp'!$AF146)</f>
        <v>PZA</v>
      </c>
      <c r="I146" s="4" t="str">
        <f>IF(B146="","",'[1]Poloplast Comp'!$T146)</f>
        <v>Planeacion</v>
      </c>
      <c r="J146" s="4" t="str">
        <f>IF(B146="","",'[1]Poloplast Comp'!$U146)</f>
        <v>Varios</v>
      </c>
      <c r="K146" s="4" t="str">
        <f>IF(B146="","",'[1]Poloplast Comp'!$AC146)</f>
        <v>EM-S1</v>
      </c>
      <c r="L146" s="5">
        <f>IF(B146="","",'[1]Poloplast Comp'!$AD146)</f>
        <v>1</v>
      </c>
      <c r="M146" s="6">
        <v>42390</v>
      </c>
      <c r="N146" s="49">
        <f t="shared" si="40"/>
        <v>42390</v>
      </c>
      <c r="O146" s="7">
        <f>IF(B146="","",'[1]Poloplast Comp'!$V146)</f>
        <v>99</v>
      </c>
      <c r="P146" s="10">
        <f>IF(B146="","",'[1]Poloplast Comp'!$X146)</f>
        <v>32.254497637795275</v>
      </c>
      <c r="Q146" s="11">
        <v>42383</v>
      </c>
      <c r="R146" s="36" t="s">
        <v>124</v>
      </c>
      <c r="S146" s="36">
        <v>105</v>
      </c>
      <c r="T146" s="12">
        <v>99</v>
      </c>
      <c r="U146" s="12">
        <f t="shared" si="41"/>
        <v>32.254497637795275</v>
      </c>
      <c r="V146" s="41">
        <v>0</v>
      </c>
      <c r="W146" s="13">
        <f t="shared" si="42"/>
        <v>3193.1952661417322</v>
      </c>
      <c r="X146" s="14"/>
      <c r="Y146" s="46"/>
      <c r="Z146" s="15"/>
      <c r="AA146" s="15"/>
      <c r="AB146" s="15">
        <f t="shared" si="43"/>
        <v>0</v>
      </c>
      <c r="AC146" s="42"/>
      <c r="AD146" s="16">
        <f t="shared" si="44"/>
        <v>0</v>
      </c>
      <c r="AE146" s="17"/>
      <c r="AF146" s="53"/>
      <c r="AG146" s="18"/>
      <c r="AH146" s="18"/>
      <c r="AI146" s="18">
        <f t="shared" si="45"/>
        <v>0</v>
      </c>
      <c r="AJ146" s="43"/>
      <c r="AK146" s="19">
        <f t="shared" si="46"/>
        <v>0</v>
      </c>
      <c r="AL146" s="14"/>
      <c r="AM146" s="46"/>
      <c r="AN146" s="15"/>
      <c r="AO146" s="15"/>
      <c r="AP146" s="15">
        <f t="shared" si="47"/>
        <v>0</v>
      </c>
      <c r="AQ146" s="42"/>
      <c r="AR146" s="16">
        <f t="shared" si="48"/>
        <v>0</v>
      </c>
      <c r="AS146" s="34" t="str">
        <f t="shared" si="49"/>
        <v>Ok</v>
      </c>
      <c r="AT146" s="34" t="str">
        <f t="shared" si="50"/>
        <v>A Tiempo</v>
      </c>
      <c r="AU146" s="34" t="str">
        <f t="shared" si="51"/>
        <v>Ok</v>
      </c>
      <c r="AV146" s="55">
        <f t="shared" si="52"/>
        <v>0</v>
      </c>
      <c r="AW146" s="57">
        <f t="shared" si="53"/>
        <v>1</v>
      </c>
      <c r="AX146" s="57" t="str">
        <f t="shared" si="54"/>
        <v>Ok</v>
      </c>
      <c r="AY146" s="55" t="s">
        <v>72</v>
      </c>
      <c r="AZ146" s="55" t="s">
        <v>78</v>
      </c>
      <c r="BA146" s="2">
        <f t="shared" si="55"/>
        <v>-7</v>
      </c>
      <c r="BB146" s="2">
        <f t="shared" si="56"/>
        <v>99</v>
      </c>
      <c r="BC146" s="2">
        <f t="shared" si="57"/>
        <v>0</v>
      </c>
      <c r="BD146" s="2">
        <f t="shared" si="58"/>
        <v>32.254497637795275</v>
      </c>
      <c r="BE146" s="2">
        <f t="shared" si="59"/>
        <v>0</v>
      </c>
    </row>
    <row r="147" spans="1:57" ht="12.75" customHeight="1" x14ac:dyDescent="0.2">
      <c r="A147" s="60">
        <v>146</v>
      </c>
      <c r="B147" s="3" t="str">
        <f>IF('[1]Poloplast Comp'!$B147="","",'[1]Poloplast Comp'!$B147)</f>
        <v>PC0038</v>
      </c>
      <c r="C147" s="3" t="str">
        <f>IF(B147="","",'[1]Poloplast Comp'!$E147)</f>
        <v>PRV-140</v>
      </c>
      <c r="D147" s="3" t="str">
        <f>IF(B147="","",'[1]Poloplast Comp'!$F147)</f>
        <v>MANUEL HERNANDEZ PORTILLO</v>
      </c>
      <c r="E147" s="4">
        <f>IF(B147="","",VLOOKUP($C147,[2]Proveedores!$A$6:$C$224,3,FALSE))</f>
        <v>0</v>
      </c>
      <c r="F147" s="3" t="str">
        <f>IF(B147="","",'[1]Poloplast Comp'!$W147)</f>
        <v>MET-0661</v>
      </c>
      <c r="G147" s="3" t="str">
        <f>IF(B147="","",'[1]Poloplast Comp'!$AE147)</f>
        <v>LAMINA CAL 16 GALVANIZADA 15 X 35 mm</v>
      </c>
      <c r="H147" s="4" t="str">
        <f>IF(B147="","",'[1]Poloplast Comp'!$AF147)</f>
        <v>PZA</v>
      </c>
      <c r="I147" s="4" t="str">
        <f>IF(B147="","",'[1]Poloplast Comp'!$T147)</f>
        <v>Planeacion</v>
      </c>
      <c r="J147" s="4" t="str">
        <f>IF(B147="","",'[1]Poloplast Comp'!$U147)</f>
        <v>Varios</v>
      </c>
      <c r="K147" s="4" t="str">
        <f>IF(B147="","",'[1]Poloplast Comp'!$AC147)</f>
        <v>EM-S1</v>
      </c>
      <c r="L147" s="5">
        <f>IF(B147="","",'[1]Poloplast Comp'!$AD147)</f>
        <v>1</v>
      </c>
      <c r="M147" s="6">
        <v>42390</v>
      </c>
      <c r="N147" s="49">
        <f t="shared" si="40"/>
        <v>42390</v>
      </c>
      <c r="O147" s="7">
        <f>IF(B147="","",'[1]Poloplast Comp'!$V147)</f>
        <v>44</v>
      </c>
      <c r="P147" s="10">
        <f>IF(B147="","",'[1]Poloplast Comp'!$X147)</f>
        <v>1.42</v>
      </c>
      <c r="Q147" s="11">
        <v>42383</v>
      </c>
      <c r="R147" s="36" t="s">
        <v>124</v>
      </c>
      <c r="S147" s="36">
        <v>105</v>
      </c>
      <c r="T147" s="12">
        <v>44</v>
      </c>
      <c r="U147" s="12">
        <f t="shared" si="41"/>
        <v>1.42</v>
      </c>
      <c r="V147" s="41">
        <v>0</v>
      </c>
      <c r="W147" s="13">
        <f t="shared" si="42"/>
        <v>62.48</v>
      </c>
      <c r="X147" s="14"/>
      <c r="Y147" s="46"/>
      <c r="Z147" s="15"/>
      <c r="AA147" s="15"/>
      <c r="AB147" s="15">
        <f t="shared" si="43"/>
        <v>0</v>
      </c>
      <c r="AC147" s="42"/>
      <c r="AD147" s="16">
        <f t="shared" si="44"/>
        <v>0</v>
      </c>
      <c r="AE147" s="17"/>
      <c r="AF147" s="53"/>
      <c r="AG147" s="18"/>
      <c r="AH147" s="18"/>
      <c r="AI147" s="18">
        <f t="shared" si="45"/>
        <v>0</v>
      </c>
      <c r="AJ147" s="43"/>
      <c r="AK147" s="19">
        <f t="shared" si="46"/>
        <v>0</v>
      </c>
      <c r="AL147" s="14"/>
      <c r="AM147" s="46"/>
      <c r="AN147" s="15"/>
      <c r="AO147" s="15"/>
      <c r="AP147" s="15">
        <f t="shared" si="47"/>
        <v>0</v>
      </c>
      <c r="AQ147" s="42"/>
      <c r="AR147" s="16">
        <f t="shared" si="48"/>
        <v>0</v>
      </c>
      <c r="AS147" s="34" t="str">
        <f t="shared" si="49"/>
        <v>Ok</v>
      </c>
      <c r="AT147" s="34" t="str">
        <f t="shared" si="50"/>
        <v>A Tiempo</v>
      </c>
      <c r="AU147" s="34" t="str">
        <f t="shared" si="51"/>
        <v>Ok</v>
      </c>
      <c r="AV147" s="55">
        <f t="shared" si="52"/>
        <v>0</v>
      </c>
      <c r="AW147" s="57">
        <f t="shared" si="53"/>
        <v>1</v>
      </c>
      <c r="AX147" s="57" t="str">
        <f t="shared" si="54"/>
        <v>Ok</v>
      </c>
      <c r="AY147" s="55" t="s">
        <v>72</v>
      </c>
      <c r="AZ147" s="55" t="s">
        <v>78</v>
      </c>
      <c r="BA147" s="2">
        <f t="shared" si="55"/>
        <v>-7</v>
      </c>
      <c r="BB147" s="2">
        <f t="shared" si="56"/>
        <v>44</v>
      </c>
      <c r="BC147" s="2">
        <f t="shared" si="57"/>
        <v>0</v>
      </c>
      <c r="BD147" s="2">
        <f t="shared" si="58"/>
        <v>1.42</v>
      </c>
      <c r="BE147" s="2">
        <f t="shared" si="59"/>
        <v>0</v>
      </c>
    </row>
    <row r="148" spans="1:57" ht="12.75" customHeight="1" x14ac:dyDescent="0.2">
      <c r="A148" s="59">
        <v>147</v>
      </c>
      <c r="B148" s="3" t="str">
        <f>IF('[1]Poloplast Comp'!$B148="","",'[1]Poloplast Comp'!$B148)</f>
        <v>PC0038</v>
      </c>
      <c r="C148" s="3" t="str">
        <f>IF(B148="","",'[1]Poloplast Comp'!$E148)</f>
        <v>PRV-140</v>
      </c>
      <c r="D148" s="3" t="str">
        <f>IF(B148="","",'[1]Poloplast Comp'!$F148)</f>
        <v>MANUEL HERNANDEZ PORTILLO</v>
      </c>
      <c r="E148" s="4">
        <f>IF(B148="","",VLOOKUP($C148,[2]Proveedores!$A$6:$C$224,3,FALSE))</f>
        <v>0</v>
      </c>
      <c r="F148" s="3" t="str">
        <f>IF(B148="","",'[1]Poloplast Comp'!$W148)</f>
        <v>MET-0707</v>
      </c>
      <c r="G148" s="3" t="str">
        <f>IF(B148="","",'[1]Poloplast Comp'!$AE148)</f>
        <v>PLACA CAL 16 GALVANIZADA 40 X 626 MM</v>
      </c>
      <c r="H148" s="4" t="str">
        <f>IF(B148="","",'[1]Poloplast Comp'!$AF148)</f>
        <v>PZA</v>
      </c>
      <c r="I148" s="4" t="str">
        <f>IF(B148="","",'[1]Poloplast Comp'!$T148)</f>
        <v>Planeacion</v>
      </c>
      <c r="J148" s="4" t="str">
        <f>IF(B148="","",'[1]Poloplast Comp'!$U148)</f>
        <v>Varios</v>
      </c>
      <c r="K148" s="4" t="str">
        <f>IF(B148="","",'[1]Poloplast Comp'!$AC148)</f>
        <v>EM-S1</v>
      </c>
      <c r="L148" s="5">
        <f>IF(B148="","",'[1]Poloplast Comp'!$AD148)</f>
        <v>1</v>
      </c>
      <c r="M148" s="6">
        <v>42390</v>
      </c>
      <c r="N148" s="49">
        <f t="shared" si="40"/>
        <v>42390</v>
      </c>
      <c r="O148" s="7">
        <f>IF(B148="","",'[1]Poloplast Comp'!$V148)</f>
        <v>60</v>
      </c>
      <c r="P148" s="10">
        <f>IF(B148="","",'[1]Poloplast Comp'!$X148)</f>
        <v>18.12</v>
      </c>
      <c r="Q148" s="11">
        <v>42383</v>
      </c>
      <c r="R148" s="36" t="s">
        <v>124</v>
      </c>
      <c r="S148" s="36">
        <v>105</v>
      </c>
      <c r="T148" s="12">
        <v>60</v>
      </c>
      <c r="U148" s="12">
        <f t="shared" si="41"/>
        <v>18.12</v>
      </c>
      <c r="V148" s="41">
        <v>0</v>
      </c>
      <c r="W148" s="13">
        <f t="shared" si="42"/>
        <v>1087.2</v>
      </c>
      <c r="X148" s="14"/>
      <c r="Y148" s="46"/>
      <c r="Z148" s="15"/>
      <c r="AA148" s="15"/>
      <c r="AB148" s="15">
        <f t="shared" si="43"/>
        <v>0</v>
      </c>
      <c r="AC148" s="42"/>
      <c r="AD148" s="16">
        <f t="shared" si="44"/>
        <v>0</v>
      </c>
      <c r="AE148" s="17"/>
      <c r="AF148" s="53"/>
      <c r="AG148" s="18"/>
      <c r="AH148" s="18"/>
      <c r="AI148" s="18">
        <f t="shared" si="45"/>
        <v>0</v>
      </c>
      <c r="AJ148" s="43"/>
      <c r="AK148" s="19">
        <f t="shared" si="46"/>
        <v>0</v>
      </c>
      <c r="AL148" s="14"/>
      <c r="AM148" s="46"/>
      <c r="AN148" s="15"/>
      <c r="AO148" s="15"/>
      <c r="AP148" s="15">
        <f t="shared" si="47"/>
        <v>0</v>
      </c>
      <c r="AQ148" s="42"/>
      <c r="AR148" s="16">
        <f t="shared" si="48"/>
        <v>0</v>
      </c>
      <c r="AS148" s="34" t="str">
        <f t="shared" si="49"/>
        <v>Ok</v>
      </c>
      <c r="AT148" s="34" t="str">
        <f t="shared" si="50"/>
        <v>A Tiempo</v>
      </c>
      <c r="AU148" s="34" t="str">
        <f t="shared" si="51"/>
        <v>Ok</v>
      </c>
      <c r="AV148" s="55">
        <f t="shared" si="52"/>
        <v>0</v>
      </c>
      <c r="AW148" s="57">
        <f t="shared" si="53"/>
        <v>1</v>
      </c>
      <c r="AX148" s="57" t="str">
        <f t="shared" si="54"/>
        <v>Ok</v>
      </c>
      <c r="AY148" s="55" t="s">
        <v>72</v>
      </c>
      <c r="AZ148" s="55" t="s">
        <v>78</v>
      </c>
      <c r="BA148" s="2">
        <f t="shared" si="55"/>
        <v>-7</v>
      </c>
      <c r="BB148" s="2">
        <f t="shared" si="56"/>
        <v>60</v>
      </c>
      <c r="BC148" s="2">
        <f t="shared" si="57"/>
        <v>0</v>
      </c>
      <c r="BD148" s="2">
        <f t="shared" si="58"/>
        <v>18.12</v>
      </c>
      <c r="BE148" s="2">
        <f t="shared" si="59"/>
        <v>0</v>
      </c>
    </row>
    <row r="149" spans="1:57" ht="12.75" customHeight="1" x14ac:dyDescent="0.2">
      <c r="A149" s="60">
        <v>148</v>
      </c>
      <c r="B149" s="3" t="str">
        <f>IF('[1]Poloplast Comp'!$B149="","",'[1]Poloplast Comp'!$B149)</f>
        <v>PC0038</v>
      </c>
      <c r="C149" s="3" t="str">
        <f>IF(B149="","",'[1]Poloplast Comp'!$E149)</f>
        <v>PRV-140</v>
      </c>
      <c r="D149" s="3" t="str">
        <f>IF(B149="","",'[1]Poloplast Comp'!$F149)</f>
        <v>MANUEL HERNANDEZ PORTILLO</v>
      </c>
      <c r="E149" s="4">
        <f>IF(B149="","",VLOOKUP($C149,[2]Proveedores!$A$6:$C$224,3,FALSE))</f>
        <v>0</v>
      </c>
      <c r="F149" s="3" t="str">
        <f>IF(B149="","",'[1]Poloplast Comp'!$W149)</f>
        <v>MET-0758</v>
      </c>
      <c r="G149" s="3" t="str">
        <f>IF(B149="","",'[1]Poloplast Comp'!$AE149)</f>
        <v>LAMINA CAL 16 S/PUNTAS GALVANIZADA 788 X 40 MM</v>
      </c>
      <c r="H149" s="4" t="str">
        <f>IF(B149="","",'[1]Poloplast Comp'!$AF149)</f>
        <v>PZA</v>
      </c>
      <c r="I149" s="4" t="str">
        <f>IF(B149="","",'[1]Poloplast Comp'!$T149)</f>
        <v>Planeacion</v>
      </c>
      <c r="J149" s="4" t="str">
        <f>IF(B149="","",'[1]Poloplast Comp'!$U149)</f>
        <v>Varios</v>
      </c>
      <c r="K149" s="4" t="str">
        <f>IF(B149="","",'[1]Poloplast Comp'!$AC149)</f>
        <v>EM-S1</v>
      </c>
      <c r="L149" s="5">
        <f>IF(B149="","",'[1]Poloplast Comp'!$AD149)</f>
        <v>1</v>
      </c>
      <c r="M149" s="6">
        <v>42390</v>
      </c>
      <c r="N149" s="49">
        <f t="shared" si="40"/>
        <v>42390</v>
      </c>
      <c r="O149" s="7">
        <f>IF(B149="","",'[1]Poloplast Comp'!$V149)</f>
        <v>60</v>
      </c>
      <c r="P149" s="10">
        <f>IF(B149="","",'[1]Poloplast Comp'!$X149)</f>
        <v>20.12</v>
      </c>
      <c r="Q149" s="11">
        <v>42383</v>
      </c>
      <c r="R149" s="36" t="s">
        <v>124</v>
      </c>
      <c r="S149" s="36">
        <v>105</v>
      </c>
      <c r="T149" s="12">
        <v>60</v>
      </c>
      <c r="U149" s="12">
        <f t="shared" si="41"/>
        <v>20.12</v>
      </c>
      <c r="V149" s="41">
        <v>0</v>
      </c>
      <c r="W149" s="13">
        <f t="shared" si="42"/>
        <v>1207.2</v>
      </c>
      <c r="X149" s="14"/>
      <c r="Y149" s="46"/>
      <c r="Z149" s="15"/>
      <c r="AA149" s="15"/>
      <c r="AB149" s="15">
        <f t="shared" si="43"/>
        <v>0</v>
      </c>
      <c r="AC149" s="42"/>
      <c r="AD149" s="16">
        <f t="shared" si="44"/>
        <v>0</v>
      </c>
      <c r="AE149" s="17"/>
      <c r="AF149" s="53"/>
      <c r="AG149" s="18"/>
      <c r="AH149" s="18"/>
      <c r="AI149" s="18">
        <f t="shared" si="45"/>
        <v>0</v>
      </c>
      <c r="AJ149" s="43"/>
      <c r="AK149" s="19">
        <f t="shared" si="46"/>
        <v>0</v>
      </c>
      <c r="AL149" s="14"/>
      <c r="AM149" s="46"/>
      <c r="AN149" s="15"/>
      <c r="AO149" s="15"/>
      <c r="AP149" s="15">
        <f t="shared" si="47"/>
        <v>0</v>
      </c>
      <c r="AQ149" s="42"/>
      <c r="AR149" s="16">
        <f t="shared" si="48"/>
        <v>0</v>
      </c>
      <c r="AS149" s="34" t="str">
        <f t="shared" si="49"/>
        <v>Ok</v>
      </c>
      <c r="AT149" s="34" t="str">
        <f t="shared" si="50"/>
        <v>A Tiempo</v>
      </c>
      <c r="AU149" s="34" t="str">
        <f t="shared" si="51"/>
        <v>Ok</v>
      </c>
      <c r="AV149" s="55">
        <f t="shared" si="52"/>
        <v>0</v>
      </c>
      <c r="AW149" s="57">
        <f t="shared" si="53"/>
        <v>1</v>
      </c>
      <c r="AX149" s="57" t="str">
        <f t="shared" si="54"/>
        <v>Ok</v>
      </c>
      <c r="AY149" s="55" t="s">
        <v>72</v>
      </c>
      <c r="AZ149" s="55" t="s">
        <v>78</v>
      </c>
      <c r="BA149" s="2">
        <f t="shared" si="55"/>
        <v>-7</v>
      </c>
      <c r="BB149" s="2">
        <f t="shared" si="56"/>
        <v>60</v>
      </c>
      <c r="BC149" s="2">
        <f t="shared" si="57"/>
        <v>0</v>
      </c>
      <c r="BD149" s="2">
        <f t="shared" si="58"/>
        <v>20.12</v>
      </c>
      <c r="BE149" s="2">
        <f t="shared" si="59"/>
        <v>0</v>
      </c>
    </row>
    <row r="150" spans="1:57" ht="12.75" customHeight="1" x14ac:dyDescent="0.2">
      <c r="A150" s="59">
        <v>149</v>
      </c>
      <c r="B150" s="3" t="str">
        <f>IF('[1]Poloplast Comp'!$B150="","",'[1]Poloplast Comp'!$B150)</f>
        <v>PC0039</v>
      </c>
      <c r="C150" s="3" t="str">
        <f>IF(B150="","",'[1]Poloplast Comp'!$E150)</f>
        <v>PRV-003</v>
      </c>
      <c r="D150" s="3" t="str">
        <f>IF(B150="","",'[1]Poloplast Comp'!$F150)</f>
        <v>AOC MEXICANA DE RESINAS S.A. DE CV.</v>
      </c>
      <c r="E150" s="4" t="str">
        <f>IF(B150="","",VLOOKUP($C150,[2]Proveedores!$A$6:$C$224,3,FALSE))</f>
        <v>A</v>
      </c>
      <c r="F150" s="3" t="str">
        <f>IF(B150="","",'[1]Poloplast Comp'!$W150)</f>
        <v>MAP-0022</v>
      </c>
      <c r="G150" s="3" t="str">
        <f>IF(B150="","",'[1]Poloplast Comp'!$AE150)</f>
        <v xml:space="preserve">RESINA VINILESTER T-015-81  </v>
      </c>
      <c r="H150" s="4" t="str">
        <f>IF(B150="","",'[1]Poloplast Comp'!$AF150)</f>
        <v>KGS</v>
      </c>
      <c r="I150" s="4" t="str">
        <f>IF(B150="","",'[1]Poloplast Comp'!$T150)</f>
        <v>Compras</v>
      </c>
      <c r="J150" s="4" t="str">
        <f>IF(B150="","",'[1]Poloplast Comp'!$U150)</f>
        <v>Area Tecnica</v>
      </c>
      <c r="K150" s="4" t="str">
        <f>IF(B150="","",'[1]Poloplast Comp'!$AC150)</f>
        <v>RQM-011</v>
      </c>
      <c r="L150" s="5">
        <f>IF(B150="","",'[1]Poloplast Comp'!$AD150)</f>
        <v>1</v>
      </c>
      <c r="M150" s="6">
        <f>IF(B150="","",'[1]Poloplast Comp'!$AB150)</f>
        <v>42377</v>
      </c>
      <c r="N150" s="49">
        <f t="shared" si="40"/>
        <v>42377</v>
      </c>
      <c r="O150" s="7">
        <f>IF(B150="","",'[1]Poloplast Comp'!$V150)</f>
        <v>230</v>
      </c>
      <c r="P150" s="10">
        <f>IF(B150="","",'[1]Poloplast Comp'!$X150)</f>
        <v>64.900000000000006</v>
      </c>
      <c r="Q150" s="11">
        <v>42377</v>
      </c>
      <c r="R150" s="36"/>
      <c r="S150" s="36" t="s">
        <v>95</v>
      </c>
      <c r="T150" s="12">
        <v>230</v>
      </c>
      <c r="U150" s="12">
        <f t="shared" si="41"/>
        <v>64.900000000000006</v>
      </c>
      <c r="V150" s="41">
        <v>0</v>
      </c>
      <c r="W150" s="13">
        <f t="shared" si="42"/>
        <v>14927.000000000002</v>
      </c>
      <c r="X150" s="14"/>
      <c r="Y150" s="46"/>
      <c r="Z150" s="15"/>
      <c r="AA150" s="15"/>
      <c r="AB150" s="15">
        <f t="shared" si="43"/>
        <v>0</v>
      </c>
      <c r="AC150" s="42"/>
      <c r="AD150" s="16">
        <f t="shared" si="44"/>
        <v>0</v>
      </c>
      <c r="AE150" s="17"/>
      <c r="AF150" s="53"/>
      <c r="AG150" s="18"/>
      <c r="AH150" s="18"/>
      <c r="AI150" s="18">
        <f t="shared" si="45"/>
        <v>0</v>
      </c>
      <c r="AJ150" s="43"/>
      <c r="AK150" s="19">
        <f t="shared" si="46"/>
        <v>0</v>
      </c>
      <c r="AL150" s="14"/>
      <c r="AM150" s="46"/>
      <c r="AN150" s="15"/>
      <c r="AO150" s="15"/>
      <c r="AP150" s="15">
        <f t="shared" si="47"/>
        <v>0</v>
      </c>
      <c r="AQ150" s="42"/>
      <c r="AR150" s="16">
        <f t="shared" si="48"/>
        <v>0</v>
      </c>
      <c r="AS150" s="34" t="str">
        <f t="shared" si="49"/>
        <v>Ok</v>
      </c>
      <c r="AT150" s="34" t="str">
        <f t="shared" si="50"/>
        <v>A Tiempo</v>
      </c>
      <c r="AU150" s="34" t="str">
        <f t="shared" si="51"/>
        <v>Ok</v>
      </c>
      <c r="AV150" s="55">
        <f t="shared" si="52"/>
        <v>0</v>
      </c>
      <c r="AW150" s="57">
        <f t="shared" si="53"/>
        <v>1</v>
      </c>
      <c r="AX150" s="57" t="str">
        <f t="shared" si="54"/>
        <v>Ok</v>
      </c>
      <c r="AY150" s="55"/>
      <c r="AZ150" s="55"/>
      <c r="BA150" s="2">
        <f t="shared" si="55"/>
        <v>0</v>
      </c>
      <c r="BB150" s="2">
        <f t="shared" si="56"/>
        <v>230</v>
      </c>
      <c r="BC150" s="2">
        <f t="shared" si="57"/>
        <v>0</v>
      </c>
      <c r="BD150" s="2">
        <f t="shared" si="58"/>
        <v>64.900000000000006</v>
      </c>
      <c r="BE150" s="2">
        <f t="shared" si="59"/>
        <v>0</v>
      </c>
    </row>
    <row r="151" spans="1:57" ht="12.75" customHeight="1" x14ac:dyDescent="0.2">
      <c r="A151" s="60">
        <v>0</v>
      </c>
      <c r="B151" s="3" t="str">
        <f>IF('[1]Poloplast Comp'!$B151="","",'[1]Poloplast Comp'!$B151)</f>
        <v>PC0040</v>
      </c>
      <c r="C151" s="3" t="str">
        <f>IF(B151="","",'[1]Poloplast Comp'!$E151)</f>
        <v>PRV-023</v>
      </c>
      <c r="D151" s="3" t="str">
        <f>IF(B151="","",'[1]Poloplast Comp'!$F151)</f>
        <v>NUCEQ, S.A.P.I. DE C.V.</v>
      </c>
      <c r="E151" s="4">
        <f>IF(B151="","",VLOOKUP($C151,[2]Proveedores!$A$6:$C$224,3,FALSE))</f>
        <v>0</v>
      </c>
      <c r="F151" s="3" t="str">
        <f>IF(B151="","",'[1]Poloplast Comp'!$W151)</f>
        <v>MAD-0037</v>
      </c>
      <c r="G151" s="3" t="str">
        <f>IF(B151="","",'[1]Poloplast Comp'!$AE151)</f>
        <v xml:space="preserve">FREKOTE DESMOLDANTE 770NC  </v>
      </c>
      <c r="H151" s="4" t="str">
        <f>IF(B151="","",'[1]Poloplast Comp'!$AF151)</f>
        <v>LTS</v>
      </c>
      <c r="I151" s="4" t="str">
        <f>IF(B151="","",'[1]Poloplast Comp'!$T151)</f>
        <v>Planeacion</v>
      </c>
      <c r="J151" s="4" t="str">
        <f>IF(B151="","",'[1]Poloplast Comp'!$U151)</f>
        <v>Varios</v>
      </c>
      <c r="K151" s="4" t="str">
        <f>IF(B151="","",'[1]Poloplast Comp'!$AC151)</f>
        <v>EM-S1</v>
      </c>
      <c r="L151" s="5">
        <f>IF(B151="","",'[1]Poloplast Comp'!$AD151)</f>
        <v>1</v>
      </c>
      <c r="M151" s="6">
        <v>42381</v>
      </c>
      <c r="N151" s="49">
        <f t="shared" si="40"/>
        <v>42381</v>
      </c>
      <c r="O151" s="7">
        <f>IF(B151="","",'[1]Poloplast Comp'!$V151)</f>
        <v>11.34</v>
      </c>
      <c r="P151" s="10">
        <f>IF(B151="","",'[1]Poloplast Comp'!$X151)</f>
        <v>513.86772486772486</v>
      </c>
      <c r="Q151" s="11">
        <v>42381</v>
      </c>
      <c r="R151" s="36"/>
      <c r="S151" s="36">
        <v>18158</v>
      </c>
      <c r="T151" s="12">
        <v>11.34</v>
      </c>
      <c r="U151" s="12">
        <f t="shared" si="41"/>
        <v>513.86772486772486</v>
      </c>
      <c r="V151" s="41">
        <v>0</v>
      </c>
      <c r="W151" s="13">
        <f t="shared" si="42"/>
        <v>5827.26</v>
      </c>
      <c r="X151" s="14"/>
      <c r="Y151" s="46"/>
      <c r="Z151" s="15"/>
      <c r="AA151" s="15"/>
      <c r="AB151" s="15">
        <f t="shared" si="43"/>
        <v>0</v>
      </c>
      <c r="AC151" s="42"/>
      <c r="AD151" s="16">
        <f t="shared" si="44"/>
        <v>0</v>
      </c>
      <c r="AE151" s="17"/>
      <c r="AF151" s="53"/>
      <c r="AG151" s="18"/>
      <c r="AH151" s="18"/>
      <c r="AI151" s="18">
        <f t="shared" si="45"/>
        <v>0</v>
      </c>
      <c r="AJ151" s="43"/>
      <c r="AK151" s="19">
        <f t="shared" si="46"/>
        <v>0</v>
      </c>
      <c r="AL151" s="14"/>
      <c r="AM151" s="46"/>
      <c r="AN151" s="15"/>
      <c r="AO151" s="15"/>
      <c r="AP151" s="15">
        <f t="shared" si="47"/>
        <v>0</v>
      </c>
      <c r="AQ151" s="42"/>
      <c r="AR151" s="16">
        <f t="shared" si="48"/>
        <v>0</v>
      </c>
      <c r="AS151" s="34" t="str">
        <f t="shared" si="49"/>
        <v>Ok</v>
      </c>
      <c r="AT151" s="34" t="str">
        <f t="shared" si="50"/>
        <v>A Tiempo</v>
      </c>
      <c r="AU151" s="34" t="str">
        <f t="shared" si="51"/>
        <v>Ok</v>
      </c>
      <c r="AV151" s="55">
        <f t="shared" si="52"/>
        <v>0</v>
      </c>
      <c r="AW151" s="57">
        <f t="shared" si="53"/>
        <v>1</v>
      </c>
      <c r="AX151" s="57" t="str">
        <f t="shared" si="54"/>
        <v>Ok</v>
      </c>
      <c r="AY151" s="55" t="s">
        <v>105</v>
      </c>
      <c r="AZ151" s="55" t="s">
        <v>78</v>
      </c>
      <c r="BA151" s="2">
        <f t="shared" si="55"/>
        <v>0</v>
      </c>
      <c r="BB151" s="2">
        <f t="shared" si="56"/>
        <v>11.34</v>
      </c>
      <c r="BC151" s="2">
        <f t="shared" si="57"/>
        <v>0</v>
      </c>
      <c r="BD151" s="2">
        <f t="shared" si="58"/>
        <v>513.86772486772486</v>
      </c>
      <c r="BE151" s="2">
        <f t="shared" si="59"/>
        <v>0</v>
      </c>
    </row>
    <row r="152" spans="1:57" ht="12.75" customHeight="1" x14ac:dyDescent="0.2">
      <c r="A152" s="59">
        <v>151</v>
      </c>
      <c r="B152" s="3" t="str">
        <f>IF('[1]Poloplast Comp'!$B152="","",'[1]Poloplast Comp'!$B152)</f>
        <v>PC0041</v>
      </c>
      <c r="C152" s="3" t="str">
        <f>IF(B152="","",'[1]Poloplast Comp'!$E152)</f>
        <v>PRV-189</v>
      </c>
      <c r="D152" s="3" t="str">
        <f>IF(B152="","",'[1]Poloplast Comp'!$F152)</f>
        <v>MAIRSI, S.A. DE C.V.</v>
      </c>
      <c r="E152" s="4">
        <f>IF(B152="","",VLOOKUP($C152,[2]Proveedores!$A$6:$C$224,3,FALSE))</f>
        <v>0</v>
      </c>
      <c r="F152" s="3" t="str">
        <f>IF(B152="","",'[1]Poloplast Comp'!$W152)</f>
        <v>EQS-0007</v>
      </c>
      <c r="G152" s="3" t="str">
        <f>IF(B152="","",'[1]Poloplast Comp'!$AE152)</f>
        <v xml:space="preserve">GUANTE VIDRIERO MEZCLILLA C/HULE (ENDURO) DERMACARE  </v>
      </c>
      <c r="H152" s="4" t="str">
        <f>IF(B152="","",'[1]Poloplast Comp'!$AF152)</f>
        <v>Alm. Gral</v>
      </c>
      <c r="I152" s="4" t="str">
        <f>IF(B152="","",'[1]Poloplast Comp'!$T152)</f>
        <v>Planeacion</v>
      </c>
      <c r="J152" s="4" t="str">
        <f>IF(B152="","",'[1]Poloplast Comp'!$U152)</f>
        <v>Varios</v>
      </c>
      <c r="K152" s="4" t="str">
        <f>IF(B152="","",'[1]Poloplast Comp'!$AC152)</f>
        <v>EM-S1</v>
      </c>
      <c r="L152" s="5">
        <f>IF(B152="","",'[1]Poloplast Comp'!$AD152)</f>
        <v>1</v>
      </c>
      <c r="M152" s="6">
        <f>IF(B152="","",'[1]Poloplast Comp'!$AB152)</f>
        <v>42380</v>
      </c>
      <c r="N152" s="49">
        <f t="shared" si="40"/>
        <v>42380</v>
      </c>
      <c r="O152" s="7">
        <v>0</v>
      </c>
      <c r="P152" s="10">
        <f>IF(B152="","",'[1]Poloplast Comp'!$X152)</f>
        <v>50</v>
      </c>
      <c r="Q152" s="11"/>
      <c r="R152" s="36"/>
      <c r="S152" s="36"/>
      <c r="T152" s="12"/>
      <c r="U152" s="12">
        <f t="shared" si="41"/>
        <v>0</v>
      </c>
      <c r="V152" s="41">
        <v>0</v>
      </c>
      <c r="W152" s="13">
        <f t="shared" si="42"/>
        <v>0</v>
      </c>
      <c r="X152" s="14"/>
      <c r="Y152" s="46"/>
      <c r="Z152" s="15"/>
      <c r="AA152" s="15"/>
      <c r="AB152" s="15">
        <f t="shared" si="43"/>
        <v>0</v>
      </c>
      <c r="AC152" s="42"/>
      <c r="AD152" s="16">
        <f t="shared" si="44"/>
        <v>0</v>
      </c>
      <c r="AE152" s="17"/>
      <c r="AF152" s="53"/>
      <c r="AG152" s="18"/>
      <c r="AH152" s="18"/>
      <c r="AI152" s="18">
        <f t="shared" si="45"/>
        <v>0</v>
      </c>
      <c r="AJ152" s="43"/>
      <c r="AK152" s="19">
        <f t="shared" si="46"/>
        <v>0</v>
      </c>
      <c r="AL152" s="14"/>
      <c r="AM152" s="46"/>
      <c r="AN152" s="15"/>
      <c r="AO152" s="15"/>
      <c r="AP152" s="15">
        <f t="shared" si="47"/>
        <v>0</v>
      </c>
      <c r="AQ152" s="42"/>
      <c r="AR152" s="16">
        <f t="shared" si="48"/>
        <v>0</v>
      </c>
      <c r="AS152" s="34" t="str">
        <f t="shared" si="49"/>
        <v>Ok</v>
      </c>
      <c r="AT152" s="34" t="str">
        <f t="shared" si="50"/>
        <v>A Tiempo</v>
      </c>
      <c r="AU152" s="34" t="str">
        <f t="shared" si="51"/>
        <v>Revisar Precio</v>
      </c>
      <c r="AV152" s="55">
        <v>0</v>
      </c>
      <c r="AW152" s="57">
        <f t="shared" si="53"/>
        <v>1</v>
      </c>
      <c r="AX152" s="57" t="str">
        <f t="shared" si="54"/>
        <v>No hay entregas</v>
      </c>
      <c r="AY152" s="55" t="s">
        <v>74</v>
      </c>
      <c r="AZ152" s="55" t="s">
        <v>77</v>
      </c>
      <c r="BA152" s="2" t="str">
        <f t="shared" si="55"/>
        <v/>
      </c>
      <c r="BB152" s="2">
        <f t="shared" si="56"/>
        <v>0</v>
      </c>
      <c r="BC152" s="2">
        <f t="shared" si="57"/>
        <v>0</v>
      </c>
      <c r="BD152" s="2" t="str">
        <f t="shared" si="58"/>
        <v/>
      </c>
      <c r="BE152" s="2" t="str">
        <f t="shared" si="59"/>
        <v/>
      </c>
    </row>
    <row r="153" spans="1:57" ht="12.75" customHeight="1" x14ac:dyDescent="0.2">
      <c r="A153" s="60">
        <v>152</v>
      </c>
      <c r="B153" s="3" t="str">
        <f>IF('[1]Poloplast Comp'!$B153="","",'[1]Poloplast Comp'!$B153)</f>
        <v>PC0042</v>
      </c>
      <c r="C153" s="3" t="str">
        <f>IF(B153="","",'[1]Poloplast Comp'!$E153)</f>
        <v>PRV-124</v>
      </c>
      <c r="D153" s="3" t="str">
        <f>IF(B153="","",'[1]Poloplast Comp'!$F153)</f>
        <v>POLOMEX S.A. DE C.V.</v>
      </c>
      <c r="E153" s="4">
        <f>IF(B153="","",VLOOKUP($C153,[2]Proveedores!$A$6:$C$224,3,FALSE))</f>
        <v>0</v>
      </c>
      <c r="F153" s="3" t="str">
        <f>IF(B153="","",'[1]Poloplast Comp'!$W153)</f>
        <v>MAD-0208</v>
      </c>
      <c r="G153" s="3" t="str">
        <f>IF(B153="","",'[1]Poloplast Comp'!$AE153)</f>
        <v xml:space="preserve">PRIMARIO DE RELLENO 4004 SM  </v>
      </c>
      <c r="H153" s="4" t="str">
        <f>IF(B153="","",'[1]Poloplast Comp'!$AF153)</f>
        <v>GAL</v>
      </c>
      <c r="I153" s="4" t="str">
        <f>IF(B153="","",'[1]Poloplast Comp'!$T153)</f>
        <v>Planeacion</v>
      </c>
      <c r="J153" s="4" t="str">
        <f>IF(B153="","",'[1]Poloplast Comp'!$U153)</f>
        <v>Varios</v>
      </c>
      <c r="K153" s="4" t="str">
        <f>IF(B153="","",'[1]Poloplast Comp'!$AC153)</f>
        <v>EM-S1</v>
      </c>
      <c r="L153" s="5">
        <f>IF(B153="","",'[1]Poloplast Comp'!$AD153)</f>
        <v>1</v>
      </c>
      <c r="M153" s="6">
        <f>IF(B153="","",'[1]Poloplast Comp'!$AB153)</f>
        <v>42391</v>
      </c>
      <c r="N153" s="49">
        <f t="shared" si="40"/>
        <v>42391</v>
      </c>
      <c r="O153" s="7">
        <f>IF(B153="","",'[1]Poloplast Comp'!$V153)</f>
        <v>25</v>
      </c>
      <c r="P153" s="10">
        <f>IF(B153="","",'[1]Poloplast Comp'!$X153)</f>
        <v>505.35</v>
      </c>
      <c r="Q153" s="11">
        <v>42390</v>
      </c>
      <c r="R153" s="36" t="s">
        <v>173</v>
      </c>
      <c r="S153" s="36"/>
      <c r="T153" s="12">
        <v>25</v>
      </c>
      <c r="U153" s="12">
        <f t="shared" si="41"/>
        <v>505.35</v>
      </c>
      <c r="V153" s="41">
        <v>0</v>
      </c>
      <c r="W153" s="13">
        <f t="shared" si="42"/>
        <v>12633.75</v>
      </c>
      <c r="X153" s="14"/>
      <c r="Y153" s="46"/>
      <c r="Z153" s="15"/>
      <c r="AA153" s="15"/>
      <c r="AB153" s="15">
        <f t="shared" si="43"/>
        <v>0</v>
      </c>
      <c r="AC153" s="42"/>
      <c r="AD153" s="16">
        <f t="shared" si="44"/>
        <v>0</v>
      </c>
      <c r="AE153" s="17"/>
      <c r="AF153" s="53"/>
      <c r="AG153" s="18"/>
      <c r="AH153" s="18"/>
      <c r="AI153" s="18">
        <f t="shared" si="45"/>
        <v>0</v>
      </c>
      <c r="AJ153" s="43"/>
      <c r="AK153" s="19">
        <f t="shared" si="46"/>
        <v>0</v>
      </c>
      <c r="AL153" s="14"/>
      <c r="AM153" s="46"/>
      <c r="AN153" s="15"/>
      <c r="AO153" s="15"/>
      <c r="AP153" s="15">
        <f t="shared" si="47"/>
        <v>0</v>
      </c>
      <c r="AQ153" s="42"/>
      <c r="AR153" s="16">
        <f t="shared" si="48"/>
        <v>0</v>
      </c>
      <c r="AS153" s="34" t="str">
        <f t="shared" si="49"/>
        <v>Ok</v>
      </c>
      <c r="AT153" s="34" t="str">
        <f t="shared" si="50"/>
        <v>A Tiempo</v>
      </c>
      <c r="AU153" s="34" t="str">
        <f t="shared" si="51"/>
        <v>Ok</v>
      </c>
      <c r="AV153" s="55">
        <f t="shared" si="52"/>
        <v>0</v>
      </c>
      <c r="AW153" s="57">
        <f t="shared" si="53"/>
        <v>1</v>
      </c>
      <c r="AX153" s="57" t="str">
        <f t="shared" si="54"/>
        <v>Pendiente Factura</v>
      </c>
      <c r="AY153" s="55"/>
      <c r="AZ153" s="55"/>
      <c r="BA153" s="2">
        <f t="shared" si="55"/>
        <v>-1</v>
      </c>
      <c r="BB153" s="2">
        <f t="shared" si="56"/>
        <v>25</v>
      </c>
      <c r="BC153" s="2">
        <f t="shared" si="57"/>
        <v>0</v>
      </c>
      <c r="BD153" s="2">
        <f t="shared" si="58"/>
        <v>505.35</v>
      </c>
      <c r="BE153" s="2">
        <f t="shared" si="59"/>
        <v>0</v>
      </c>
    </row>
    <row r="154" spans="1:57" ht="12.75" customHeight="1" x14ac:dyDescent="0.2">
      <c r="A154" s="59">
        <v>153</v>
      </c>
      <c r="B154" s="3" t="str">
        <f>IF('[1]Poloplast Comp'!$B154="","",'[1]Poloplast Comp'!$B154)</f>
        <v>PC0042</v>
      </c>
      <c r="C154" s="3" t="str">
        <f>IF(B154="","",'[1]Poloplast Comp'!$E154)</f>
        <v>PRV-124</v>
      </c>
      <c r="D154" s="3" t="str">
        <f>IF(B154="","",'[1]Poloplast Comp'!$F154)</f>
        <v>POLOMEX S.A. DE C.V.</v>
      </c>
      <c r="E154" s="4">
        <f>IF(B154="","",VLOOKUP($C154,[2]Proveedores!$A$6:$C$224,3,FALSE))</f>
        <v>0</v>
      </c>
      <c r="F154" s="3" t="str">
        <f>IF(B154="","",'[1]Poloplast Comp'!$W154)</f>
        <v>MAD-0209</v>
      </c>
      <c r="G154" s="3" t="str">
        <f>IF(B154="","",'[1]Poloplast Comp'!$AE154)</f>
        <v xml:space="preserve">CATALIZADOR P/PRIMARIO 4095SM  </v>
      </c>
      <c r="H154" s="4" t="str">
        <f>IF(B154="","",'[1]Poloplast Comp'!$AF154)</f>
        <v>LTS</v>
      </c>
      <c r="I154" s="4" t="str">
        <f>IF(B154="","",'[1]Poloplast Comp'!$T154)</f>
        <v>Planeacion</v>
      </c>
      <c r="J154" s="4" t="str">
        <f>IF(B154="","",'[1]Poloplast Comp'!$U154)</f>
        <v>Varios</v>
      </c>
      <c r="K154" s="4" t="str">
        <f>IF(B154="","",'[1]Poloplast Comp'!$AC154)</f>
        <v>EM-S1</v>
      </c>
      <c r="L154" s="5">
        <f>IF(B154="","",'[1]Poloplast Comp'!$AD154)</f>
        <v>1</v>
      </c>
      <c r="M154" s="6">
        <f>IF(B154="","",'[1]Poloplast Comp'!$AB154)</f>
        <v>42391</v>
      </c>
      <c r="N154" s="49">
        <f t="shared" si="40"/>
        <v>42391</v>
      </c>
      <c r="O154" s="7">
        <f>IF(B154="","",'[1]Poloplast Comp'!$V154)</f>
        <v>25</v>
      </c>
      <c r="P154" s="10">
        <f>IF(B154="","",'[1]Poloplast Comp'!$X154)</f>
        <v>176.12</v>
      </c>
      <c r="Q154" s="11">
        <v>42390</v>
      </c>
      <c r="R154" s="36" t="s">
        <v>173</v>
      </c>
      <c r="S154" s="36"/>
      <c r="T154" s="12">
        <v>25</v>
      </c>
      <c r="U154" s="12">
        <f t="shared" si="41"/>
        <v>176.12</v>
      </c>
      <c r="V154" s="41">
        <v>0</v>
      </c>
      <c r="W154" s="13">
        <f t="shared" si="42"/>
        <v>4403</v>
      </c>
      <c r="X154" s="14"/>
      <c r="Y154" s="46"/>
      <c r="Z154" s="15"/>
      <c r="AA154" s="15"/>
      <c r="AB154" s="15">
        <f t="shared" si="43"/>
        <v>0</v>
      </c>
      <c r="AC154" s="42"/>
      <c r="AD154" s="16">
        <f t="shared" si="44"/>
        <v>0</v>
      </c>
      <c r="AE154" s="17"/>
      <c r="AF154" s="53"/>
      <c r="AG154" s="18"/>
      <c r="AH154" s="18"/>
      <c r="AI154" s="18">
        <f t="shared" si="45"/>
        <v>0</v>
      </c>
      <c r="AJ154" s="43"/>
      <c r="AK154" s="19">
        <f t="shared" si="46"/>
        <v>0</v>
      </c>
      <c r="AL154" s="14"/>
      <c r="AM154" s="46"/>
      <c r="AN154" s="15"/>
      <c r="AO154" s="15"/>
      <c r="AP154" s="15">
        <f t="shared" si="47"/>
        <v>0</v>
      </c>
      <c r="AQ154" s="42"/>
      <c r="AR154" s="16">
        <f t="shared" si="48"/>
        <v>0</v>
      </c>
      <c r="AS154" s="34" t="str">
        <f t="shared" si="49"/>
        <v>Ok</v>
      </c>
      <c r="AT154" s="34" t="str">
        <f t="shared" si="50"/>
        <v>A Tiempo</v>
      </c>
      <c r="AU154" s="34" t="str">
        <f t="shared" si="51"/>
        <v>Ok</v>
      </c>
      <c r="AV154" s="55">
        <f t="shared" si="52"/>
        <v>0</v>
      </c>
      <c r="AW154" s="57">
        <f t="shared" si="53"/>
        <v>1</v>
      </c>
      <c r="AX154" s="57" t="str">
        <f t="shared" si="54"/>
        <v>Pendiente Factura</v>
      </c>
      <c r="AY154" s="55"/>
      <c r="AZ154" s="55"/>
      <c r="BA154" s="2">
        <f t="shared" si="55"/>
        <v>-1</v>
      </c>
      <c r="BB154" s="2">
        <f t="shared" si="56"/>
        <v>25</v>
      </c>
      <c r="BC154" s="2">
        <f t="shared" si="57"/>
        <v>0</v>
      </c>
      <c r="BD154" s="2">
        <f t="shared" si="58"/>
        <v>176.12</v>
      </c>
      <c r="BE154" s="2">
        <f t="shared" si="59"/>
        <v>0</v>
      </c>
    </row>
    <row r="155" spans="1:57" ht="12.75" customHeight="1" x14ac:dyDescent="0.2">
      <c r="A155" s="60">
        <v>154</v>
      </c>
      <c r="B155" s="3" t="str">
        <f>IF('[1]Poloplast Comp'!$B155="","",'[1]Poloplast Comp'!$B155)</f>
        <v>PC0043</v>
      </c>
      <c r="C155" s="3" t="str">
        <f>IF(B155="","",'[1]Poloplast Comp'!$E155)</f>
        <v>PRV-124</v>
      </c>
      <c r="D155" s="3" t="str">
        <f>IF(B155="","",'[1]Poloplast Comp'!$F155)</f>
        <v>POLOMEX S.A. DE C.V.</v>
      </c>
      <c r="E155" s="4">
        <f>IF(B155="","",VLOOKUP($C155,[2]Proveedores!$A$6:$C$224,3,FALSE))</f>
        <v>0</v>
      </c>
      <c r="F155" s="3" t="str">
        <f>IF(B155="","",'[1]Poloplast Comp'!$W155)</f>
        <v>CYA-0024</v>
      </c>
      <c r="G155" s="3" t="str">
        <f>IF(B155="","",'[1]Poloplast Comp'!$AE155)</f>
        <v xml:space="preserve">F.V. AISLANTE C/ALUMINIO 1.22X15.24 1""  </v>
      </c>
      <c r="H155" s="4" t="str">
        <f>IF(B155="","",'[1]Poloplast Comp'!$AF155)</f>
        <v>m2</v>
      </c>
      <c r="I155" s="4" t="str">
        <f>IF(B155="","",'[1]Poloplast Comp'!$T155)</f>
        <v>Planeacion</v>
      </c>
      <c r="J155" s="4" t="str">
        <f>IF(B155="","",'[1]Poloplast Comp'!$U155)</f>
        <v>Varios</v>
      </c>
      <c r="K155" s="4" t="str">
        <f>IF(B155="","",'[1]Poloplast Comp'!$AC155)</f>
        <v>EM-S1</v>
      </c>
      <c r="L155" s="5">
        <f>IF(B155="","",'[1]Poloplast Comp'!$AD155)</f>
        <v>1</v>
      </c>
      <c r="M155" s="6">
        <f>IF(B155="","",'[1]Poloplast Comp'!$AB155)</f>
        <v>42391</v>
      </c>
      <c r="N155" s="49">
        <f t="shared" si="40"/>
        <v>42391</v>
      </c>
      <c r="O155" s="7">
        <v>0</v>
      </c>
      <c r="P155" s="10">
        <f>IF(B155="","",'[1]Poloplast Comp'!$X155)</f>
        <v>85</v>
      </c>
      <c r="Q155" s="11"/>
      <c r="R155" s="36"/>
      <c r="S155" s="36"/>
      <c r="T155" s="12"/>
      <c r="U155" s="12">
        <f t="shared" si="41"/>
        <v>0</v>
      </c>
      <c r="V155" s="41">
        <v>0</v>
      </c>
      <c r="W155" s="13">
        <f t="shared" si="42"/>
        <v>0</v>
      </c>
      <c r="X155" s="14"/>
      <c r="Y155" s="46"/>
      <c r="Z155" s="15"/>
      <c r="AA155" s="15"/>
      <c r="AB155" s="15">
        <f t="shared" si="43"/>
        <v>0</v>
      </c>
      <c r="AC155" s="42"/>
      <c r="AD155" s="16">
        <f t="shared" si="44"/>
        <v>0</v>
      </c>
      <c r="AE155" s="17"/>
      <c r="AF155" s="53"/>
      <c r="AG155" s="18"/>
      <c r="AH155" s="18"/>
      <c r="AI155" s="18">
        <f t="shared" si="45"/>
        <v>0</v>
      </c>
      <c r="AJ155" s="43"/>
      <c r="AK155" s="19">
        <f t="shared" si="46"/>
        <v>0</v>
      </c>
      <c r="AL155" s="14"/>
      <c r="AM155" s="46"/>
      <c r="AN155" s="15"/>
      <c r="AO155" s="15"/>
      <c r="AP155" s="15">
        <f t="shared" si="47"/>
        <v>0</v>
      </c>
      <c r="AQ155" s="42"/>
      <c r="AR155" s="16">
        <f t="shared" si="48"/>
        <v>0</v>
      </c>
      <c r="AS155" s="34" t="str">
        <f t="shared" si="49"/>
        <v>Ok</v>
      </c>
      <c r="AT155" s="34" t="str">
        <f t="shared" si="50"/>
        <v>A Tiempo</v>
      </c>
      <c r="AU155" s="34" t="str">
        <f t="shared" si="51"/>
        <v>Revisar Precio</v>
      </c>
      <c r="AV155" s="55">
        <v>0</v>
      </c>
      <c r="AW155" s="57">
        <f t="shared" si="53"/>
        <v>1</v>
      </c>
      <c r="AX155" s="57" t="str">
        <f t="shared" si="54"/>
        <v>No hay entregas</v>
      </c>
      <c r="AY155" s="55" t="s">
        <v>74</v>
      </c>
      <c r="AZ155" s="55" t="s">
        <v>77</v>
      </c>
      <c r="BA155" s="2" t="str">
        <f t="shared" si="55"/>
        <v/>
      </c>
      <c r="BB155" s="2">
        <f t="shared" si="56"/>
        <v>0</v>
      </c>
      <c r="BC155" s="2">
        <f t="shared" si="57"/>
        <v>0</v>
      </c>
      <c r="BD155" s="2" t="str">
        <f t="shared" si="58"/>
        <v/>
      </c>
      <c r="BE155" s="2" t="str">
        <f t="shared" si="59"/>
        <v/>
      </c>
    </row>
    <row r="156" spans="1:57" ht="12.75" customHeight="1" x14ac:dyDescent="0.2">
      <c r="A156" s="59">
        <v>155</v>
      </c>
      <c r="B156" s="3" t="str">
        <f>IF('[1]Poloplast Comp'!$B156="","",'[1]Poloplast Comp'!$B156)</f>
        <v>PC0044</v>
      </c>
      <c r="C156" s="3" t="str">
        <f>IF(B156="","",'[1]Poloplast Comp'!$E156)</f>
        <v>PRV-043</v>
      </c>
      <c r="D156" s="3" t="str">
        <f>IF(B156="","",'[1]Poloplast Comp'!$F156)</f>
        <v>ROSA MARIA GERMAN NAVARRETE</v>
      </c>
      <c r="E156" s="4">
        <f>IF(B156="","",VLOOKUP($C156,[2]Proveedores!$A$6:$C$224,3,FALSE))</f>
        <v>0</v>
      </c>
      <c r="F156" s="3" t="str">
        <f>IF(B156="","",'[1]Poloplast Comp'!$W156)</f>
        <v>SRV-0004</v>
      </c>
      <c r="G156" s="3" t="str">
        <f>IF(B156="","",'[1]Poloplast Comp'!$AE156)</f>
        <v xml:space="preserve">SERVICIO DE GALVANIZADO Y TROPICALIZADO  </v>
      </c>
      <c r="H156" s="4" t="str">
        <f>IF(B156="","",'[1]Poloplast Comp'!$AF156)</f>
        <v>PZA</v>
      </c>
      <c r="I156" s="4" t="str">
        <f>IF(B156="","",'[1]Poloplast Comp'!$T156)</f>
        <v>Compras</v>
      </c>
      <c r="J156" s="4" t="str">
        <f>IF(B156="","",'[1]Poloplast Comp'!$U156)</f>
        <v>Dina</v>
      </c>
      <c r="K156" s="4" t="str">
        <f>IF(B156="","",'[1]Poloplast Comp'!$AC156)</f>
        <v>RQM-012</v>
      </c>
      <c r="L156" s="5">
        <f>IF(B156="","",'[1]Poloplast Comp'!$AD156)</f>
        <v>1</v>
      </c>
      <c r="M156" s="6">
        <f>IF(B156="","",'[1]Poloplast Comp'!$AB156)</f>
        <v>42380</v>
      </c>
      <c r="N156" s="49">
        <f t="shared" si="40"/>
        <v>42380</v>
      </c>
      <c r="O156" s="7">
        <f>IF(B156="","",'[1]Poloplast Comp'!$V156)</f>
        <v>1</v>
      </c>
      <c r="P156" s="10">
        <f>IF(B156="","",'[1]Poloplast Comp'!$X156)</f>
        <v>400</v>
      </c>
      <c r="Q156" s="11">
        <v>42388</v>
      </c>
      <c r="R156" s="36" t="s">
        <v>170</v>
      </c>
      <c r="S156" s="36" t="s">
        <v>723</v>
      </c>
      <c r="T156" s="12">
        <v>1</v>
      </c>
      <c r="U156" s="12">
        <f t="shared" si="41"/>
        <v>400</v>
      </c>
      <c r="V156" s="41">
        <v>0</v>
      </c>
      <c r="W156" s="13">
        <f t="shared" si="42"/>
        <v>400</v>
      </c>
      <c r="X156" s="14"/>
      <c r="Y156" s="46"/>
      <c r="Z156" s="15"/>
      <c r="AA156" s="15"/>
      <c r="AB156" s="15">
        <f t="shared" si="43"/>
        <v>0</v>
      </c>
      <c r="AC156" s="42"/>
      <c r="AD156" s="16">
        <f t="shared" si="44"/>
        <v>0</v>
      </c>
      <c r="AE156" s="17"/>
      <c r="AF156" s="53"/>
      <c r="AG156" s="18"/>
      <c r="AH156" s="18"/>
      <c r="AI156" s="18">
        <f t="shared" si="45"/>
        <v>0</v>
      </c>
      <c r="AJ156" s="43"/>
      <c r="AK156" s="19">
        <f t="shared" si="46"/>
        <v>0</v>
      </c>
      <c r="AL156" s="14"/>
      <c r="AM156" s="46"/>
      <c r="AN156" s="15"/>
      <c r="AO156" s="15"/>
      <c r="AP156" s="15">
        <f t="shared" si="47"/>
        <v>0</v>
      </c>
      <c r="AQ156" s="42"/>
      <c r="AR156" s="16">
        <f t="shared" si="48"/>
        <v>0</v>
      </c>
      <c r="AS156" s="34" t="str">
        <f t="shared" si="49"/>
        <v>Ok</v>
      </c>
      <c r="AT156" s="34" t="str">
        <f t="shared" si="50"/>
        <v>Atrasado</v>
      </c>
      <c r="AU156" s="34" t="str">
        <f t="shared" si="51"/>
        <v>Ok</v>
      </c>
      <c r="AV156" s="55">
        <v>6</v>
      </c>
      <c r="AW156" s="57">
        <f t="shared" si="53"/>
        <v>1</v>
      </c>
      <c r="AX156" s="57" t="str">
        <f t="shared" si="54"/>
        <v>Ok</v>
      </c>
      <c r="AY156" s="55" t="s">
        <v>69</v>
      </c>
      <c r="AZ156" s="55" t="s">
        <v>74</v>
      </c>
      <c r="BA156" s="2">
        <f t="shared" si="55"/>
        <v>8</v>
      </c>
      <c r="BB156" s="2">
        <f t="shared" si="56"/>
        <v>1</v>
      </c>
      <c r="BC156" s="2">
        <f t="shared" si="57"/>
        <v>0</v>
      </c>
      <c r="BD156" s="2">
        <f t="shared" si="58"/>
        <v>400</v>
      </c>
      <c r="BE156" s="2">
        <f t="shared" si="59"/>
        <v>0</v>
      </c>
    </row>
    <row r="157" spans="1:57" ht="12.75" customHeight="1" x14ac:dyDescent="0.2">
      <c r="A157" s="60">
        <v>156</v>
      </c>
      <c r="B157" s="3" t="str">
        <f>IF('[1]Poloplast Comp'!$B157="","",'[1]Poloplast Comp'!$B157)</f>
        <v>PC0045</v>
      </c>
      <c r="C157" s="3" t="str">
        <f>IF(B157="","",'[1]Poloplast Comp'!$E157)</f>
        <v>PRV-165</v>
      </c>
      <c r="D157" s="3" t="str">
        <f>IF(B157="","",'[1]Poloplast Comp'!$F157)</f>
        <v>Latin American Certification &amp; Systems, A.C.</v>
      </c>
      <c r="E157" s="4">
        <f>IF(B157="","",VLOOKUP($C157,[2]Proveedores!$A$6:$C$224,3,FALSE))</f>
        <v>0</v>
      </c>
      <c r="F157" s="3" t="str">
        <f>IF(B157="","",'[1]Poloplast Comp'!$W157)</f>
        <v>SRV-0028</v>
      </c>
      <c r="G157" s="3" t="str">
        <f>IF(B157="","",'[1]Poloplast Comp'!$AE157)</f>
        <v>SERVICIO DE AUDITORIA DE VIGILANCIA</v>
      </c>
      <c r="H157" s="4" t="str">
        <f>IF(B157="","",'[1]Poloplast Comp'!$AF157)</f>
        <v>PZA</v>
      </c>
      <c r="I157" s="4" t="str">
        <f>IF(B157="","",'[1]Poloplast Comp'!$T157)</f>
        <v>SGC</v>
      </c>
      <c r="J157" s="4" t="str">
        <f>IF(B157="","",'[1]Poloplast Comp'!$U157)</f>
        <v>Interno</v>
      </c>
      <c r="K157" s="4" t="str">
        <f>IF(B157="","",'[1]Poloplast Comp'!$AC157)</f>
        <v>RQM-010</v>
      </c>
      <c r="L157" s="5">
        <f>IF(B157="","",'[1]Poloplast Comp'!$AD157)</f>
        <v>1</v>
      </c>
      <c r="M157" s="6">
        <v>42390</v>
      </c>
      <c r="N157" s="49">
        <f t="shared" si="40"/>
        <v>42390</v>
      </c>
      <c r="O157" s="7">
        <f>IF(B157="","",'[1]Poloplast Comp'!$V157)</f>
        <v>1</v>
      </c>
      <c r="P157" s="10">
        <f>IF(B157="","",'[1]Poloplast Comp'!$X157)</f>
        <v>13000</v>
      </c>
      <c r="Q157" s="11">
        <v>42390</v>
      </c>
      <c r="R157" s="36"/>
      <c r="S157" s="36" t="s">
        <v>188</v>
      </c>
      <c r="T157" s="12">
        <v>1</v>
      </c>
      <c r="U157" s="12">
        <f t="shared" si="41"/>
        <v>13000</v>
      </c>
      <c r="V157" s="41">
        <v>0</v>
      </c>
      <c r="W157" s="13">
        <f t="shared" si="42"/>
        <v>13000</v>
      </c>
      <c r="X157" s="14"/>
      <c r="Y157" s="46"/>
      <c r="Z157" s="15"/>
      <c r="AA157" s="15"/>
      <c r="AB157" s="15">
        <f t="shared" si="43"/>
        <v>0</v>
      </c>
      <c r="AC157" s="42"/>
      <c r="AD157" s="16">
        <f t="shared" si="44"/>
        <v>0</v>
      </c>
      <c r="AE157" s="17"/>
      <c r="AF157" s="53"/>
      <c r="AG157" s="18"/>
      <c r="AH157" s="18"/>
      <c r="AI157" s="18">
        <f t="shared" si="45"/>
        <v>0</v>
      </c>
      <c r="AJ157" s="43"/>
      <c r="AK157" s="19">
        <f t="shared" si="46"/>
        <v>0</v>
      </c>
      <c r="AL157" s="14"/>
      <c r="AM157" s="46"/>
      <c r="AN157" s="15"/>
      <c r="AO157" s="15"/>
      <c r="AP157" s="15">
        <f t="shared" si="47"/>
        <v>0</v>
      </c>
      <c r="AQ157" s="42"/>
      <c r="AR157" s="16">
        <f t="shared" si="48"/>
        <v>0</v>
      </c>
      <c r="AS157" s="34" t="str">
        <f t="shared" si="49"/>
        <v>Ok</v>
      </c>
      <c r="AT157" s="34" t="str">
        <f t="shared" si="50"/>
        <v>A Tiempo</v>
      </c>
      <c r="AU157" s="34" t="str">
        <f t="shared" si="51"/>
        <v>Ok</v>
      </c>
      <c r="AV157" s="55">
        <f t="shared" si="52"/>
        <v>0</v>
      </c>
      <c r="AW157" s="57">
        <f t="shared" si="53"/>
        <v>1</v>
      </c>
      <c r="AX157" s="57" t="str">
        <f t="shared" si="54"/>
        <v>Ok</v>
      </c>
      <c r="AY157" s="55"/>
      <c r="AZ157" s="55"/>
      <c r="BA157" s="2">
        <f t="shared" si="55"/>
        <v>0</v>
      </c>
      <c r="BB157" s="2">
        <f t="shared" si="56"/>
        <v>1</v>
      </c>
      <c r="BC157" s="2">
        <f t="shared" si="57"/>
        <v>0</v>
      </c>
      <c r="BD157" s="2">
        <f t="shared" si="58"/>
        <v>13000</v>
      </c>
      <c r="BE157" s="2">
        <f t="shared" si="59"/>
        <v>0</v>
      </c>
    </row>
    <row r="158" spans="1:57" ht="12.75" customHeight="1" x14ac:dyDescent="0.2">
      <c r="A158" s="59">
        <v>157</v>
      </c>
      <c r="B158" s="3" t="str">
        <f>IF('[1]Poloplast Comp'!$B158="","",'[1]Poloplast Comp'!$B158)</f>
        <v>PC0046</v>
      </c>
      <c r="C158" s="3" t="str">
        <f>IF(B158="","",'[1]Poloplast Comp'!$E158)</f>
        <v>PRV-056</v>
      </c>
      <c r="D158" s="3" t="str">
        <f>IF(B158="","",'[1]Poloplast Comp'!$F158)</f>
        <v>TROQUELADOS AUTOMOTRICES GAVIOTAS S.A DE C.V.</v>
      </c>
      <c r="E158" s="4">
        <f>IF(B158="","",VLOOKUP($C158,[2]Proveedores!$A$6:$C$224,3,FALSE))</f>
        <v>0</v>
      </c>
      <c r="F158" s="3" t="str">
        <f>IF(B158="","",'[1]Poloplast Comp'!$W158)</f>
        <v>MET-0526</v>
      </c>
      <c r="G158" s="3" t="str">
        <f>IF(B158="","",'[1]Poloplast Comp'!$AE158)</f>
        <v xml:space="preserve">Conjunto mecanismo falleba Beccar Pintura Electrostatica </v>
      </c>
      <c r="H158" s="4" t="str">
        <f>IF(B158="","",'[1]Poloplast Comp'!$AF158)</f>
        <v>CJTO</v>
      </c>
      <c r="I158" s="4" t="str">
        <f>IF(B158="","",'[1]Poloplast Comp'!$T158)</f>
        <v>Planta 3</v>
      </c>
      <c r="J158" s="4" t="str">
        <f>IF(B158="","",'[1]Poloplast Comp'!$U158)</f>
        <v>Beccar</v>
      </c>
      <c r="K158" s="4" t="str">
        <f>IF(B158="","",'[1]Poloplast Comp'!$AC158)</f>
        <v>RQM-013</v>
      </c>
      <c r="L158" s="5">
        <f>IF(B158="","",'[1]Poloplast Comp'!$AD158)</f>
        <v>1</v>
      </c>
      <c r="M158" s="6">
        <v>42382</v>
      </c>
      <c r="N158" s="49">
        <f t="shared" si="40"/>
        <v>42382</v>
      </c>
      <c r="O158" s="7">
        <f>IF(B158="","",'[1]Poloplast Comp'!$V158)</f>
        <v>8</v>
      </c>
      <c r="P158" s="10">
        <f>IF(B158="","",'[1]Poloplast Comp'!$X158)</f>
        <v>489.95</v>
      </c>
      <c r="Q158" s="11">
        <v>42382</v>
      </c>
      <c r="R158" s="36"/>
      <c r="S158" s="36">
        <v>6011</v>
      </c>
      <c r="T158" s="12">
        <v>8</v>
      </c>
      <c r="U158" s="12">
        <f t="shared" si="41"/>
        <v>489.95</v>
      </c>
      <c r="V158" s="41">
        <v>0</v>
      </c>
      <c r="W158" s="13">
        <f t="shared" si="42"/>
        <v>3919.6</v>
      </c>
      <c r="X158" s="14"/>
      <c r="Y158" s="46"/>
      <c r="Z158" s="15"/>
      <c r="AA158" s="15"/>
      <c r="AB158" s="15">
        <f t="shared" si="43"/>
        <v>0</v>
      </c>
      <c r="AC158" s="42"/>
      <c r="AD158" s="16">
        <f t="shared" si="44"/>
        <v>0</v>
      </c>
      <c r="AE158" s="17"/>
      <c r="AF158" s="53"/>
      <c r="AG158" s="18"/>
      <c r="AH158" s="18"/>
      <c r="AI158" s="18">
        <f t="shared" si="45"/>
        <v>0</v>
      </c>
      <c r="AJ158" s="43"/>
      <c r="AK158" s="19">
        <f t="shared" si="46"/>
        <v>0</v>
      </c>
      <c r="AL158" s="14"/>
      <c r="AM158" s="46"/>
      <c r="AN158" s="15"/>
      <c r="AO158" s="15"/>
      <c r="AP158" s="15">
        <f t="shared" si="47"/>
        <v>0</v>
      </c>
      <c r="AQ158" s="42"/>
      <c r="AR158" s="16">
        <f t="shared" si="48"/>
        <v>0</v>
      </c>
      <c r="AS158" s="34" t="str">
        <f t="shared" si="49"/>
        <v>Ok</v>
      </c>
      <c r="AT158" s="34" t="str">
        <f t="shared" si="50"/>
        <v>A Tiempo</v>
      </c>
      <c r="AU158" s="34" t="str">
        <f t="shared" si="51"/>
        <v>Ok</v>
      </c>
      <c r="AV158" s="55">
        <f t="shared" si="52"/>
        <v>0</v>
      </c>
      <c r="AW158" s="57">
        <f t="shared" si="53"/>
        <v>1</v>
      </c>
      <c r="AX158" s="57" t="str">
        <f t="shared" si="54"/>
        <v>Ok</v>
      </c>
      <c r="AY158" s="55" t="s">
        <v>70</v>
      </c>
      <c r="AZ158" s="55" t="s">
        <v>78</v>
      </c>
      <c r="BA158" s="2">
        <f t="shared" si="55"/>
        <v>0</v>
      </c>
      <c r="BB158" s="2">
        <f t="shared" si="56"/>
        <v>8</v>
      </c>
      <c r="BC158" s="2">
        <f t="shared" si="57"/>
        <v>0</v>
      </c>
      <c r="BD158" s="2">
        <f t="shared" si="58"/>
        <v>489.95</v>
      </c>
      <c r="BE158" s="2">
        <f t="shared" si="59"/>
        <v>0</v>
      </c>
    </row>
    <row r="159" spans="1:57" ht="12.75" customHeight="1" x14ac:dyDescent="0.2">
      <c r="A159" s="60">
        <v>158</v>
      </c>
      <c r="B159" s="3" t="str">
        <f>IF('[1]Poloplast Comp'!$B159="","",'[1]Poloplast Comp'!$B159)</f>
        <v>PC0047</v>
      </c>
      <c r="C159" s="3" t="str">
        <f>IF(B159="","",'[1]Poloplast Comp'!$E159)</f>
        <v>PRV-003</v>
      </c>
      <c r="D159" s="3" t="str">
        <f>IF(B159="","",'[1]Poloplast Comp'!$F159)</f>
        <v>AOC MEXICANA DE RESINAS S.A. DE CV.</v>
      </c>
      <c r="E159" s="4" t="str">
        <f>IF(B159="","",VLOOKUP($C159,[2]Proveedores!$A$6:$C$224,3,FALSE))</f>
        <v>A</v>
      </c>
      <c r="F159" s="3" t="str">
        <f>IF(B159="","",'[1]Poloplast Comp'!$W159)</f>
        <v>MAP-0022</v>
      </c>
      <c r="G159" s="3" t="str">
        <f>IF(B159="","",'[1]Poloplast Comp'!$AE159)</f>
        <v xml:space="preserve">RESINA VINILESTER T-015-81  </v>
      </c>
      <c r="H159" s="4" t="str">
        <f>IF(B159="","",'[1]Poloplast Comp'!$AF159)</f>
        <v>KGS</v>
      </c>
      <c r="I159" s="4" t="str">
        <f>IF(B159="","",'[1]Poloplast Comp'!$T159)</f>
        <v>Compras</v>
      </c>
      <c r="J159" s="4" t="str">
        <f>IF(B159="","",'[1]Poloplast Comp'!$U159)</f>
        <v>Area Tecnica</v>
      </c>
      <c r="K159" s="4" t="str">
        <f>IF(B159="","",'[1]Poloplast Comp'!$AC159)</f>
        <v>RQM-016</v>
      </c>
      <c r="L159" s="5">
        <f>IF(B159="","",'[1]Poloplast Comp'!$AD159)</f>
        <v>1</v>
      </c>
      <c r="M159" s="6">
        <f>IF(B159="","",'[1]Poloplast Comp'!$AB159)</f>
        <v>42377</v>
      </c>
      <c r="N159" s="49">
        <f t="shared" si="40"/>
        <v>42377</v>
      </c>
      <c r="O159" s="7">
        <f>IF(B159="","",'[1]Poloplast Comp'!$V159)</f>
        <v>460</v>
      </c>
      <c r="P159" s="10">
        <f>IF(B159="","",'[1]Poloplast Comp'!$X159)</f>
        <v>64.900000000000006</v>
      </c>
      <c r="Q159" s="11">
        <v>42377</v>
      </c>
      <c r="R159" s="36"/>
      <c r="S159" s="36" t="s">
        <v>95</v>
      </c>
      <c r="T159" s="12">
        <v>460</v>
      </c>
      <c r="U159" s="12">
        <f t="shared" si="41"/>
        <v>64.900000000000006</v>
      </c>
      <c r="V159" s="41">
        <v>0</v>
      </c>
      <c r="W159" s="13">
        <f t="shared" si="42"/>
        <v>29854.000000000004</v>
      </c>
      <c r="X159" s="14"/>
      <c r="Y159" s="46"/>
      <c r="Z159" s="15"/>
      <c r="AA159" s="15"/>
      <c r="AB159" s="15">
        <f t="shared" si="43"/>
        <v>0</v>
      </c>
      <c r="AC159" s="42"/>
      <c r="AD159" s="16">
        <f t="shared" si="44"/>
        <v>0</v>
      </c>
      <c r="AE159" s="17"/>
      <c r="AF159" s="53"/>
      <c r="AG159" s="18"/>
      <c r="AH159" s="18"/>
      <c r="AI159" s="18">
        <f t="shared" si="45"/>
        <v>0</v>
      </c>
      <c r="AJ159" s="43"/>
      <c r="AK159" s="19">
        <f t="shared" si="46"/>
        <v>0</v>
      </c>
      <c r="AL159" s="14"/>
      <c r="AM159" s="46"/>
      <c r="AN159" s="15"/>
      <c r="AO159" s="15"/>
      <c r="AP159" s="15">
        <f t="shared" si="47"/>
        <v>0</v>
      </c>
      <c r="AQ159" s="42"/>
      <c r="AR159" s="16">
        <f t="shared" si="48"/>
        <v>0</v>
      </c>
      <c r="AS159" s="34" t="str">
        <f t="shared" si="49"/>
        <v>Ok</v>
      </c>
      <c r="AT159" s="34" t="str">
        <f t="shared" si="50"/>
        <v>A Tiempo</v>
      </c>
      <c r="AU159" s="34" t="str">
        <f t="shared" si="51"/>
        <v>Ok</v>
      </c>
      <c r="AV159" s="55">
        <f t="shared" si="52"/>
        <v>0</v>
      </c>
      <c r="AW159" s="57">
        <f t="shared" si="53"/>
        <v>1</v>
      </c>
      <c r="AX159" s="57" t="str">
        <f t="shared" si="54"/>
        <v>Ok</v>
      </c>
      <c r="AY159" s="55"/>
      <c r="AZ159" s="55"/>
      <c r="BA159" s="2">
        <f t="shared" si="55"/>
        <v>0</v>
      </c>
      <c r="BB159" s="2">
        <f t="shared" si="56"/>
        <v>460</v>
      </c>
      <c r="BC159" s="2">
        <f t="shared" si="57"/>
        <v>0</v>
      </c>
      <c r="BD159" s="2">
        <f t="shared" si="58"/>
        <v>64.900000000000006</v>
      </c>
      <c r="BE159" s="2">
        <f t="shared" si="59"/>
        <v>0</v>
      </c>
    </row>
    <row r="160" spans="1:57" ht="12.75" customHeight="1" x14ac:dyDescent="0.2">
      <c r="A160" s="59">
        <v>159</v>
      </c>
      <c r="B160" s="3" t="str">
        <f>IF('[1]Poloplast Comp'!$B160="","",'[1]Poloplast Comp'!$B160)</f>
        <v>PC0048</v>
      </c>
      <c r="C160" s="3" t="str">
        <f>IF(B160="","",'[1]Poloplast Comp'!$E160)</f>
        <v>PRV-175</v>
      </c>
      <c r="D160" s="3" t="str">
        <f>IF(B160="","",'[1]Poloplast Comp'!$F160)</f>
        <v>INDUSTRIAS HLM DE MEXICO, S.A. DE C.V.</v>
      </c>
      <c r="E160" s="4">
        <f>IF(B160="","",VLOOKUP($C160,[2]Proveedores!$A$6:$C$224,3,FALSE))</f>
        <v>0</v>
      </c>
      <c r="F160" s="3" t="str">
        <f>IF(B160="","",'[1]Poloplast Comp'!$W160)</f>
        <v>CYA-0172</v>
      </c>
      <c r="G160" s="3" t="str">
        <f>IF(B160="","",'[1]Poloplast Comp'!$AE160)</f>
        <v>LLAVE CUADRADA P/CERRADURA DE COMPRESION   CUADRO 6MM</v>
      </c>
      <c r="H160" s="4" t="str">
        <f>IF(B160="","",'[1]Poloplast Comp'!$AF160)</f>
        <v>PZA</v>
      </c>
      <c r="I160" s="4" t="str">
        <f>IF(B160="","",'[1]Poloplast Comp'!$T160)</f>
        <v>Almacen</v>
      </c>
      <c r="J160" s="4" t="str">
        <f>IF(B160="","",'[1]Poloplast Comp'!$U160)</f>
        <v>Dina</v>
      </c>
      <c r="K160" s="4" t="str">
        <f>IF(B160="","",'[1]Poloplast Comp'!$AC160)</f>
        <v>RQM-015</v>
      </c>
      <c r="L160" s="5">
        <f>IF(B160="","",'[1]Poloplast Comp'!$AD160)</f>
        <v>1</v>
      </c>
      <c r="M160" s="6">
        <v>42381</v>
      </c>
      <c r="N160" s="49">
        <f t="shared" si="40"/>
        <v>42381</v>
      </c>
      <c r="O160" s="7">
        <f>IF(B160="","",'[1]Poloplast Comp'!$V160)</f>
        <v>36</v>
      </c>
      <c r="P160" s="10">
        <f>IF(B160="","",'[1]Poloplast Comp'!$X160)</f>
        <v>56.64</v>
      </c>
      <c r="Q160" s="11">
        <v>42381</v>
      </c>
      <c r="R160" s="36"/>
      <c r="S160" s="36">
        <v>11816</v>
      </c>
      <c r="T160" s="12">
        <v>36</v>
      </c>
      <c r="U160" s="12">
        <v>34.96</v>
      </c>
      <c r="V160" s="41">
        <v>0</v>
      </c>
      <c r="W160" s="13">
        <f t="shared" si="42"/>
        <v>1258.56</v>
      </c>
      <c r="X160" s="14"/>
      <c r="Y160" s="46"/>
      <c r="Z160" s="15"/>
      <c r="AA160" s="15"/>
      <c r="AB160" s="15">
        <f t="shared" si="43"/>
        <v>0</v>
      </c>
      <c r="AC160" s="42"/>
      <c r="AD160" s="16">
        <f t="shared" si="44"/>
        <v>0</v>
      </c>
      <c r="AE160" s="17"/>
      <c r="AF160" s="53"/>
      <c r="AG160" s="18"/>
      <c r="AH160" s="18"/>
      <c r="AI160" s="18">
        <f t="shared" si="45"/>
        <v>0</v>
      </c>
      <c r="AJ160" s="43"/>
      <c r="AK160" s="19">
        <f t="shared" si="46"/>
        <v>0</v>
      </c>
      <c r="AL160" s="14"/>
      <c r="AM160" s="46"/>
      <c r="AN160" s="15"/>
      <c r="AO160" s="15"/>
      <c r="AP160" s="15">
        <f t="shared" si="47"/>
        <v>0</v>
      </c>
      <c r="AQ160" s="42"/>
      <c r="AR160" s="16">
        <f t="shared" si="48"/>
        <v>0</v>
      </c>
      <c r="AS160" s="34" t="str">
        <f t="shared" si="49"/>
        <v>Ok</v>
      </c>
      <c r="AT160" s="34" t="str">
        <f t="shared" si="50"/>
        <v>A Tiempo</v>
      </c>
      <c r="AU160" s="34" t="str">
        <f t="shared" si="51"/>
        <v>Revisar Precio</v>
      </c>
      <c r="AV160" s="55">
        <f t="shared" si="52"/>
        <v>0</v>
      </c>
      <c r="AW160" s="57">
        <f t="shared" si="53"/>
        <v>1</v>
      </c>
      <c r="AX160" s="57" t="str">
        <f t="shared" si="54"/>
        <v>Ok</v>
      </c>
      <c r="AY160" s="55" t="s">
        <v>105</v>
      </c>
      <c r="AZ160" s="55" t="s">
        <v>78</v>
      </c>
      <c r="BA160" s="2">
        <f t="shared" si="55"/>
        <v>0</v>
      </c>
      <c r="BB160" s="2">
        <f t="shared" si="56"/>
        <v>36</v>
      </c>
      <c r="BC160" s="2">
        <f t="shared" si="57"/>
        <v>0</v>
      </c>
      <c r="BD160" s="2">
        <f t="shared" si="58"/>
        <v>34.96</v>
      </c>
      <c r="BE160" s="2">
        <f t="shared" si="59"/>
        <v>-21.68</v>
      </c>
    </row>
    <row r="161" spans="1:57" ht="12.75" customHeight="1" x14ac:dyDescent="0.2">
      <c r="A161" s="60">
        <v>160</v>
      </c>
      <c r="B161" s="3" t="str">
        <f>IF('[1]Poloplast Comp'!$B161="","",'[1]Poloplast Comp'!$B161)</f>
        <v>PC0048</v>
      </c>
      <c r="C161" s="3" t="str">
        <f>IF(B161="","",'[1]Poloplast Comp'!$E161)</f>
        <v>PRV-175</v>
      </c>
      <c r="D161" s="3" t="str">
        <f>IF(B161="","",'[1]Poloplast Comp'!$F161)</f>
        <v>INDUSTRIAS HLM DE MEXICO, S.A. DE C.V.</v>
      </c>
      <c r="E161" s="4">
        <f>IF(B161="","",VLOOKUP($C161,[2]Proveedores!$A$6:$C$224,3,FALSE))</f>
        <v>0</v>
      </c>
      <c r="F161" s="3" t="str">
        <f>IF(B161="","",'[1]Poloplast Comp'!$W161)</f>
        <v>CYA-0141</v>
      </c>
      <c r="G161" s="3" t="str">
        <f>IF(B161="","",'[1]Poloplast Comp'!$AE161)</f>
        <v xml:space="preserve">CIERRE 815-X19 (04)  </v>
      </c>
      <c r="H161" s="4" t="str">
        <f>IF(B161="","",'[1]Poloplast Comp'!$AF161)</f>
        <v>PZA</v>
      </c>
      <c r="I161" s="4" t="str">
        <f>IF(B161="","",'[1]Poloplast Comp'!$T161)</f>
        <v>Almacen</v>
      </c>
      <c r="J161" s="4" t="str">
        <f>IF(B161="","",'[1]Poloplast Comp'!$U161)</f>
        <v>Dina</v>
      </c>
      <c r="K161" s="4" t="str">
        <f>IF(B161="","",'[1]Poloplast Comp'!$AC161)</f>
        <v>RQM-015</v>
      </c>
      <c r="L161" s="5">
        <f>IF(B161="","",'[1]Poloplast Comp'!$AD161)</f>
        <v>1</v>
      </c>
      <c r="M161" s="6">
        <v>42381</v>
      </c>
      <c r="N161" s="49">
        <f t="shared" si="40"/>
        <v>42381</v>
      </c>
      <c r="O161" s="7">
        <f>IF(B161="","",'[1]Poloplast Comp'!$V161)</f>
        <v>2</v>
      </c>
      <c r="P161" s="10">
        <f>IF(B161="","",'[1]Poloplast Comp'!$X161)</f>
        <v>98.942999999999998</v>
      </c>
      <c r="Q161" s="11">
        <v>42381</v>
      </c>
      <c r="R161" s="36"/>
      <c r="S161" s="36">
        <v>11816</v>
      </c>
      <c r="T161" s="12">
        <v>2</v>
      </c>
      <c r="U161" s="12">
        <v>100.23</v>
      </c>
      <c r="V161" s="41">
        <v>0</v>
      </c>
      <c r="W161" s="13">
        <f t="shared" si="42"/>
        <v>200.46</v>
      </c>
      <c r="X161" s="14"/>
      <c r="Y161" s="46"/>
      <c r="Z161" s="15"/>
      <c r="AA161" s="15"/>
      <c r="AB161" s="15">
        <f t="shared" si="43"/>
        <v>0</v>
      </c>
      <c r="AC161" s="42"/>
      <c r="AD161" s="16">
        <f t="shared" si="44"/>
        <v>0</v>
      </c>
      <c r="AE161" s="17"/>
      <c r="AF161" s="53"/>
      <c r="AG161" s="18"/>
      <c r="AH161" s="18"/>
      <c r="AI161" s="18">
        <f t="shared" si="45"/>
        <v>0</v>
      </c>
      <c r="AJ161" s="43"/>
      <c r="AK161" s="19">
        <f t="shared" si="46"/>
        <v>0</v>
      </c>
      <c r="AL161" s="14"/>
      <c r="AM161" s="46"/>
      <c r="AN161" s="15"/>
      <c r="AO161" s="15"/>
      <c r="AP161" s="15">
        <f t="shared" si="47"/>
        <v>0</v>
      </c>
      <c r="AQ161" s="42"/>
      <c r="AR161" s="16">
        <f t="shared" si="48"/>
        <v>0</v>
      </c>
      <c r="AS161" s="34" t="str">
        <f t="shared" si="49"/>
        <v>Ok</v>
      </c>
      <c r="AT161" s="34" t="str">
        <f t="shared" si="50"/>
        <v>A Tiempo</v>
      </c>
      <c r="AU161" s="34" t="str">
        <f t="shared" si="51"/>
        <v>Revisar Precio</v>
      </c>
      <c r="AV161" s="55">
        <f t="shared" si="52"/>
        <v>0</v>
      </c>
      <c r="AW161" s="57">
        <f t="shared" si="53"/>
        <v>1</v>
      </c>
      <c r="AX161" s="57" t="str">
        <f t="shared" si="54"/>
        <v>Ok</v>
      </c>
      <c r="AY161" s="55" t="s">
        <v>105</v>
      </c>
      <c r="AZ161" s="55" t="s">
        <v>78</v>
      </c>
      <c r="BA161" s="2">
        <f t="shared" si="55"/>
        <v>0</v>
      </c>
      <c r="BB161" s="2">
        <f t="shared" si="56"/>
        <v>2</v>
      </c>
      <c r="BC161" s="2">
        <f t="shared" si="57"/>
        <v>0</v>
      </c>
      <c r="BD161" s="2">
        <f t="shared" si="58"/>
        <v>100.23</v>
      </c>
      <c r="BE161" s="2">
        <f t="shared" si="59"/>
        <v>1.2870000000000061</v>
      </c>
    </row>
    <row r="162" spans="1:57" ht="12.75" customHeight="1" x14ac:dyDescent="0.2">
      <c r="A162" s="59">
        <v>161</v>
      </c>
      <c r="B162" s="3" t="str">
        <f>IF('[1]Poloplast Comp'!$B162="","",'[1]Poloplast Comp'!$B162)</f>
        <v>PC0049</v>
      </c>
      <c r="C162" s="3" t="str">
        <f>IF(B162="","",'[1]Poloplast Comp'!$E162)</f>
        <v>PRV-056</v>
      </c>
      <c r="D162" s="3" t="str">
        <f>IF(B162="","",'[1]Poloplast Comp'!$F162)</f>
        <v>TROQUELADOS AUTOMOTRICES GAVIOTAS S.A DE C.V.</v>
      </c>
      <c r="E162" s="4">
        <f>IF(B162="","",VLOOKUP($C162,[2]Proveedores!$A$6:$C$224,3,FALSE))</f>
        <v>0</v>
      </c>
      <c r="F162" s="3" t="str">
        <f>IF(B162="","",'[1]Poloplast Comp'!$W162)</f>
        <v>MET-0483</v>
      </c>
      <c r="G162" s="3" t="str">
        <f>IF(B162="","",'[1]Poloplast Comp'!$AE162)</f>
        <v xml:space="preserve">Conjunto mecanismo falleba Polomex Pintura Electrostatica </v>
      </c>
      <c r="H162" s="4" t="str">
        <f>IF(B162="","",'[1]Poloplast Comp'!$AF162)</f>
        <v>PZA</v>
      </c>
      <c r="I162" s="4" t="str">
        <f>IF(B162="","",'[1]Poloplast Comp'!$T162)</f>
        <v>Almacen</v>
      </c>
      <c r="J162" s="4" t="str">
        <f>IF(B162="","",'[1]Poloplast Comp'!$U162)</f>
        <v>Polomex</v>
      </c>
      <c r="K162" s="4" t="str">
        <f>IF(B162="","",'[1]Poloplast Comp'!$AC162)</f>
        <v>RQM-015</v>
      </c>
      <c r="L162" s="5">
        <f>IF(B162="","",'[1]Poloplast Comp'!$AD162)</f>
        <v>1</v>
      </c>
      <c r="M162" s="6">
        <v>42382</v>
      </c>
      <c r="N162" s="49">
        <f t="shared" si="40"/>
        <v>42382</v>
      </c>
      <c r="O162" s="7">
        <f>IF(B162="","",'[1]Poloplast Comp'!$V162)</f>
        <v>5</v>
      </c>
      <c r="P162" s="10">
        <f>IF(B162="","",'[1]Poloplast Comp'!$X162)</f>
        <v>489.95</v>
      </c>
      <c r="Q162" s="11">
        <v>42382</v>
      </c>
      <c r="R162" s="36"/>
      <c r="S162" s="36">
        <v>6009</v>
      </c>
      <c r="T162" s="12">
        <v>5</v>
      </c>
      <c r="U162" s="12">
        <f t="shared" si="41"/>
        <v>489.95</v>
      </c>
      <c r="V162" s="41">
        <v>0</v>
      </c>
      <c r="W162" s="13">
        <f t="shared" si="42"/>
        <v>2449.75</v>
      </c>
      <c r="X162" s="14"/>
      <c r="Y162" s="46"/>
      <c r="Z162" s="15"/>
      <c r="AA162" s="15"/>
      <c r="AB162" s="15">
        <f t="shared" si="43"/>
        <v>0</v>
      </c>
      <c r="AC162" s="42"/>
      <c r="AD162" s="16">
        <f t="shared" si="44"/>
        <v>0</v>
      </c>
      <c r="AE162" s="17"/>
      <c r="AF162" s="53"/>
      <c r="AG162" s="18"/>
      <c r="AH162" s="18"/>
      <c r="AI162" s="18">
        <f t="shared" si="45"/>
        <v>0</v>
      </c>
      <c r="AJ162" s="43"/>
      <c r="AK162" s="19">
        <f t="shared" si="46"/>
        <v>0</v>
      </c>
      <c r="AL162" s="14"/>
      <c r="AM162" s="46"/>
      <c r="AN162" s="15"/>
      <c r="AO162" s="15"/>
      <c r="AP162" s="15">
        <f t="shared" si="47"/>
        <v>0</v>
      </c>
      <c r="AQ162" s="42"/>
      <c r="AR162" s="16">
        <f t="shared" si="48"/>
        <v>0</v>
      </c>
      <c r="AS162" s="34" t="str">
        <f t="shared" si="49"/>
        <v>Ok</v>
      </c>
      <c r="AT162" s="34" t="str">
        <f t="shared" si="50"/>
        <v>A Tiempo</v>
      </c>
      <c r="AU162" s="34" t="str">
        <f t="shared" si="51"/>
        <v>Ok</v>
      </c>
      <c r="AV162" s="55">
        <f t="shared" si="52"/>
        <v>0</v>
      </c>
      <c r="AW162" s="57">
        <f t="shared" si="53"/>
        <v>1</v>
      </c>
      <c r="AX162" s="57" t="str">
        <f t="shared" si="54"/>
        <v>Ok</v>
      </c>
      <c r="AY162" s="55" t="s">
        <v>70</v>
      </c>
      <c r="AZ162" s="55" t="s">
        <v>78</v>
      </c>
      <c r="BA162" s="2">
        <f t="shared" si="55"/>
        <v>0</v>
      </c>
      <c r="BB162" s="2">
        <f t="shared" si="56"/>
        <v>5</v>
      </c>
      <c r="BC162" s="2">
        <f t="shared" si="57"/>
        <v>0</v>
      </c>
      <c r="BD162" s="2">
        <f t="shared" si="58"/>
        <v>489.95</v>
      </c>
      <c r="BE162" s="2">
        <f t="shared" si="59"/>
        <v>0</v>
      </c>
    </row>
    <row r="163" spans="1:57" ht="12.75" customHeight="1" x14ac:dyDescent="0.2">
      <c r="A163" s="60">
        <v>162</v>
      </c>
      <c r="B163" s="3" t="str">
        <f>IF('[1]Poloplast Comp'!$B163="","",'[1]Poloplast Comp'!$B163)</f>
        <v>PC0050</v>
      </c>
      <c r="C163" s="3" t="str">
        <f>IF(B163="","",'[1]Poloplast Comp'!$E163)</f>
        <v>PRV-215</v>
      </c>
      <c r="D163" s="3" t="str">
        <f>IF(B163="","",'[1]Poloplast Comp'!$F163)</f>
        <v>LUCIA GOMEZ CANIZAL</v>
      </c>
      <c r="E163" s="4">
        <f>IF(B163="","",VLOOKUP($C163,[2]Proveedores!$A$6:$C$224,3,FALSE))</f>
        <v>0</v>
      </c>
      <c r="F163" s="3" t="str">
        <f>IF(B163="","",'[1]Poloplast Comp'!$W163)</f>
        <v>CYA-0216</v>
      </c>
      <c r="G163" s="3" t="str">
        <f>IF(B163="","",'[1]Poloplast Comp'!$AE163)</f>
        <v>Jaladera de plastico color negro Plastico color negro 130 x 70 x 40 mm</v>
      </c>
      <c r="H163" s="4" t="str">
        <f>IF(B163="","",'[1]Poloplast Comp'!$AF163)</f>
        <v>PZA</v>
      </c>
      <c r="I163" s="4" t="str">
        <f>IF(B163="","",'[1]Poloplast Comp'!$T163)</f>
        <v>Almacen</v>
      </c>
      <c r="J163" s="4" t="str">
        <f>IF(B163="","",'[1]Poloplast Comp'!$U163)</f>
        <v>Dina</v>
      </c>
      <c r="K163" s="4" t="str">
        <f>IF(B163="","",'[1]Poloplast Comp'!$AC163)</f>
        <v>RQM-015</v>
      </c>
      <c r="L163" s="5">
        <f>IF(B163="","",'[1]Poloplast Comp'!$AD163)</f>
        <v>1</v>
      </c>
      <c r="M163" s="6">
        <f>IF(B163="","",'[1]Poloplast Comp'!$AB163)</f>
        <v>42382</v>
      </c>
      <c r="N163" s="49">
        <f t="shared" si="40"/>
        <v>42382</v>
      </c>
      <c r="O163" s="7">
        <f>IF(B163="","",'[1]Poloplast Comp'!$V163)</f>
        <v>10</v>
      </c>
      <c r="P163" s="10">
        <f>IF(B163="","",'[1]Poloplast Comp'!$X163)</f>
        <v>27</v>
      </c>
      <c r="Q163" s="11">
        <v>42388</v>
      </c>
      <c r="R163" s="36" t="s">
        <v>169</v>
      </c>
      <c r="S163" s="36"/>
      <c r="T163" s="12">
        <v>10</v>
      </c>
      <c r="U163" s="12">
        <f t="shared" si="41"/>
        <v>27</v>
      </c>
      <c r="V163" s="41">
        <v>0</v>
      </c>
      <c r="W163" s="13">
        <f t="shared" si="42"/>
        <v>270</v>
      </c>
      <c r="X163" s="14"/>
      <c r="Y163" s="46"/>
      <c r="Z163" s="15"/>
      <c r="AA163" s="15"/>
      <c r="AB163" s="15">
        <f t="shared" si="43"/>
        <v>0</v>
      </c>
      <c r="AC163" s="42"/>
      <c r="AD163" s="16">
        <f t="shared" si="44"/>
        <v>0</v>
      </c>
      <c r="AE163" s="17"/>
      <c r="AF163" s="53"/>
      <c r="AG163" s="18"/>
      <c r="AH163" s="18"/>
      <c r="AI163" s="18">
        <f t="shared" si="45"/>
        <v>0</v>
      </c>
      <c r="AJ163" s="43"/>
      <c r="AK163" s="19">
        <f t="shared" si="46"/>
        <v>0</v>
      </c>
      <c r="AL163" s="14"/>
      <c r="AM163" s="46"/>
      <c r="AN163" s="15"/>
      <c r="AO163" s="15"/>
      <c r="AP163" s="15">
        <f t="shared" si="47"/>
        <v>0</v>
      </c>
      <c r="AQ163" s="42"/>
      <c r="AR163" s="16">
        <f t="shared" si="48"/>
        <v>0</v>
      </c>
      <c r="AS163" s="34" t="str">
        <f t="shared" si="49"/>
        <v>Ok</v>
      </c>
      <c r="AT163" s="34" t="str">
        <f t="shared" si="50"/>
        <v>Atrasado</v>
      </c>
      <c r="AU163" s="34" t="str">
        <f t="shared" si="51"/>
        <v>Ok</v>
      </c>
      <c r="AV163" s="55">
        <v>4</v>
      </c>
      <c r="AW163" s="57">
        <f t="shared" si="53"/>
        <v>1</v>
      </c>
      <c r="AX163" s="57" t="str">
        <f t="shared" si="54"/>
        <v>Pendiente Factura</v>
      </c>
      <c r="AY163" s="55" t="s">
        <v>69</v>
      </c>
      <c r="AZ163" s="55" t="s">
        <v>74</v>
      </c>
      <c r="BA163" s="2">
        <f t="shared" si="55"/>
        <v>6</v>
      </c>
      <c r="BB163" s="2">
        <f t="shared" si="56"/>
        <v>10</v>
      </c>
      <c r="BC163" s="2">
        <f t="shared" si="57"/>
        <v>0</v>
      </c>
      <c r="BD163" s="2">
        <f t="shared" si="58"/>
        <v>27</v>
      </c>
      <c r="BE163" s="2">
        <f t="shared" si="59"/>
        <v>0</v>
      </c>
    </row>
    <row r="164" spans="1:57" ht="12.75" customHeight="1" x14ac:dyDescent="0.2">
      <c r="A164" s="59">
        <v>163</v>
      </c>
      <c r="B164" s="3" t="str">
        <f>IF('[1]Poloplast Comp'!$B164="","",'[1]Poloplast Comp'!$B164)</f>
        <v>PC0051</v>
      </c>
      <c r="C164" s="3" t="str">
        <f>IF(B164="","",'[1]Poloplast Comp'!$E164)</f>
        <v>PRV-042</v>
      </c>
      <c r="D164" s="3" t="str">
        <f>IF(B164="","",'[1]Poloplast Comp'!$F164)</f>
        <v>POLIFORMAS PLASTICAS S.A. DE C.V.</v>
      </c>
      <c r="E164" s="4">
        <f>IF(B164="","",VLOOKUP($C164,[2]Proveedores!$A$6:$C$224,3,FALSE))</f>
        <v>0</v>
      </c>
      <c r="F164" s="3" t="str">
        <f>IF(B164="","",'[1]Poloplast Comp'!$W164)</f>
        <v>HER-0326</v>
      </c>
      <c r="G164" s="3" t="str">
        <f>IF(B164="","",'[1]Poloplast Comp'!$AE164)</f>
        <v>Sistema de Aspersión de  GEL COAT “GW 2001 “ Mezcla Externa.</v>
      </c>
      <c r="H164" s="4" t="str">
        <f>IF(B164="","",'[1]Poloplast Comp'!$AF164)</f>
        <v>PZA</v>
      </c>
      <c r="I164" s="4" t="str">
        <f>IF(B164="","",'[1]Poloplast Comp'!$T164)</f>
        <v>Calidad</v>
      </c>
      <c r="J164" s="4" t="str">
        <f>IF(B164="","",'[1]Poloplast Comp'!$U164)</f>
        <v>Dina</v>
      </c>
      <c r="K164" s="4" t="str">
        <f>IF(B164="","",'[1]Poloplast Comp'!$AC164)</f>
        <v>RQM-007</v>
      </c>
      <c r="L164" s="5">
        <f>IF(B164="","",'[1]Poloplast Comp'!$AD164)</f>
        <v>1</v>
      </c>
      <c r="M164" s="6">
        <f>IF(B164="","",'[1]Poloplast Comp'!$AB164)</f>
        <v>42383</v>
      </c>
      <c r="N164" s="49">
        <f t="shared" si="40"/>
        <v>42383</v>
      </c>
      <c r="O164" s="7">
        <v>0</v>
      </c>
      <c r="P164" s="10">
        <f>IF(B164="","",'[1]Poloplast Comp'!$X164)</f>
        <v>22669.55</v>
      </c>
      <c r="Q164" s="11"/>
      <c r="R164" s="36"/>
      <c r="S164" s="36"/>
      <c r="T164" s="12"/>
      <c r="U164" s="12">
        <f t="shared" si="41"/>
        <v>0</v>
      </c>
      <c r="V164" s="41">
        <v>0</v>
      </c>
      <c r="W164" s="13">
        <f t="shared" si="42"/>
        <v>0</v>
      </c>
      <c r="X164" s="14"/>
      <c r="Y164" s="46"/>
      <c r="Z164" s="15"/>
      <c r="AA164" s="15"/>
      <c r="AB164" s="15">
        <f t="shared" si="43"/>
        <v>0</v>
      </c>
      <c r="AC164" s="42"/>
      <c r="AD164" s="16">
        <f t="shared" si="44"/>
        <v>0</v>
      </c>
      <c r="AE164" s="17"/>
      <c r="AF164" s="53"/>
      <c r="AG164" s="18"/>
      <c r="AH164" s="18"/>
      <c r="AI164" s="18">
        <f t="shared" si="45"/>
        <v>0</v>
      </c>
      <c r="AJ164" s="43"/>
      <c r="AK164" s="19">
        <f t="shared" si="46"/>
        <v>0</v>
      </c>
      <c r="AL164" s="14"/>
      <c r="AM164" s="46"/>
      <c r="AN164" s="15"/>
      <c r="AO164" s="15"/>
      <c r="AP164" s="15">
        <f t="shared" si="47"/>
        <v>0</v>
      </c>
      <c r="AQ164" s="42"/>
      <c r="AR164" s="16">
        <f t="shared" si="48"/>
        <v>0</v>
      </c>
      <c r="AS164" s="34" t="str">
        <f t="shared" si="49"/>
        <v>Ok</v>
      </c>
      <c r="AT164" s="34" t="str">
        <f t="shared" si="50"/>
        <v>A Tiempo</v>
      </c>
      <c r="AU164" s="34" t="str">
        <f t="shared" si="51"/>
        <v>Revisar Precio</v>
      </c>
      <c r="AV164" s="55">
        <v>0</v>
      </c>
      <c r="AW164" s="57">
        <f t="shared" si="53"/>
        <v>1</v>
      </c>
      <c r="AX164" s="57" t="str">
        <f t="shared" si="54"/>
        <v>No hay entregas</v>
      </c>
      <c r="AY164" s="55" t="s">
        <v>69</v>
      </c>
      <c r="AZ164" s="55" t="s">
        <v>77</v>
      </c>
      <c r="BA164" s="2" t="str">
        <f t="shared" si="55"/>
        <v/>
      </c>
      <c r="BB164" s="2">
        <f t="shared" si="56"/>
        <v>0</v>
      </c>
      <c r="BC164" s="2">
        <f t="shared" si="57"/>
        <v>0</v>
      </c>
      <c r="BD164" s="2" t="str">
        <f t="shared" si="58"/>
        <v/>
      </c>
      <c r="BE164" s="2" t="str">
        <f t="shared" si="59"/>
        <v/>
      </c>
    </row>
    <row r="165" spans="1:57" ht="12.75" customHeight="1" x14ac:dyDescent="0.2">
      <c r="A165" s="60">
        <v>164</v>
      </c>
      <c r="B165" s="3" t="str">
        <f>IF('[1]Poloplast Comp'!$B165="","",'[1]Poloplast Comp'!$B165)</f>
        <v>PC0051</v>
      </c>
      <c r="C165" s="3" t="str">
        <f>IF(B165="","",'[1]Poloplast Comp'!$E165)</f>
        <v>PRV-042</v>
      </c>
      <c r="D165" s="3" t="str">
        <f>IF(B165="","",'[1]Poloplast Comp'!$F165)</f>
        <v>POLIFORMAS PLASTICAS S.A. DE C.V.</v>
      </c>
      <c r="E165" s="4">
        <f>IF(B165="","",VLOOKUP($C165,[2]Proveedores!$A$6:$C$224,3,FALSE))</f>
        <v>0</v>
      </c>
      <c r="F165" s="3" t="str">
        <f>IF(B165="","",'[1]Poloplast Comp'!$W165)</f>
        <v>SRV-0005</v>
      </c>
      <c r="G165" s="3" t="str">
        <f>IF(B165="","",'[1]Poloplast Comp'!$AE165)</f>
        <v>Capacitacion e instalación por un día</v>
      </c>
      <c r="H165" s="4" t="str">
        <f>IF(B165="","",'[1]Poloplast Comp'!$AF165)</f>
        <v>PZA</v>
      </c>
      <c r="I165" s="4" t="str">
        <f>IF(B165="","",'[1]Poloplast Comp'!$T165)</f>
        <v>Calidad</v>
      </c>
      <c r="J165" s="4" t="str">
        <f>IF(B165="","",'[1]Poloplast Comp'!$U165)</f>
        <v>Dina</v>
      </c>
      <c r="K165" s="4" t="str">
        <f>IF(B165="","",'[1]Poloplast Comp'!$AC165)</f>
        <v>RQM-007</v>
      </c>
      <c r="L165" s="5">
        <f>IF(B165="","",'[1]Poloplast Comp'!$AD165)</f>
        <v>1</v>
      </c>
      <c r="M165" s="6">
        <f>IF(B165="","",'[1]Poloplast Comp'!$AB165)</f>
        <v>42383</v>
      </c>
      <c r="N165" s="49">
        <f t="shared" si="40"/>
        <v>42383</v>
      </c>
      <c r="O165" s="7">
        <v>0</v>
      </c>
      <c r="P165" s="10">
        <f>IF(B165="","",'[1]Poloplast Comp'!$X165)</f>
        <v>2000</v>
      </c>
      <c r="Q165" s="11"/>
      <c r="R165" s="36"/>
      <c r="S165" s="36"/>
      <c r="T165" s="12"/>
      <c r="U165" s="12">
        <f t="shared" si="41"/>
        <v>0</v>
      </c>
      <c r="V165" s="41">
        <v>0</v>
      </c>
      <c r="W165" s="13">
        <f t="shared" si="42"/>
        <v>0</v>
      </c>
      <c r="X165" s="14"/>
      <c r="Y165" s="46"/>
      <c r="Z165" s="15"/>
      <c r="AA165" s="15"/>
      <c r="AB165" s="15">
        <f t="shared" si="43"/>
        <v>0</v>
      </c>
      <c r="AC165" s="42"/>
      <c r="AD165" s="16">
        <f t="shared" si="44"/>
        <v>0</v>
      </c>
      <c r="AE165" s="17"/>
      <c r="AF165" s="53"/>
      <c r="AG165" s="18"/>
      <c r="AH165" s="18"/>
      <c r="AI165" s="18">
        <f t="shared" si="45"/>
        <v>0</v>
      </c>
      <c r="AJ165" s="43"/>
      <c r="AK165" s="19">
        <f t="shared" si="46"/>
        <v>0</v>
      </c>
      <c r="AL165" s="14"/>
      <c r="AM165" s="46"/>
      <c r="AN165" s="15"/>
      <c r="AO165" s="15"/>
      <c r="AP165" s="15">
        <f t="shared" si="47"/>
        <v>0</v>
      </c>
      <c r="AQ165" s="42"/>
      <c r="AR165" s="16">
        <f t="shared" si="48"/>
        <v>0</v>
      </c>
      <c r="AS165" s="34" t="str">
        <f t="shared" si="49"/>
        <v>Ok</v>
      </c>
      <c r="AT165" s="34" t="str">
        <f t="shared" si="50"/>
        <v>A Tiempo</v>
      </c>
      <c r="AU165" s="34" t="str">
        <f t="shared" si="51"/>
        <v>Revisar Precio</v>
      </c>
      <c r="AV165" s="55">
        <v>0</v>
      </c>
      <c r="AW165" s="57">
        <f t="shared" si="53"/>
        <v>1</v>
      </c>
      <c r="AX165" s="57" t="str">
        <f t="shared" si="54"/>
        <v>No hay entregas</v>
      </c>
      <c r="AY165" s="55" t="s">
        <v>69</v>
      </c>
      <c r="AZ165" s="55" t="s">
        <v>77</v>
      </c>
      <c r="BA165" s="2" t="str">
        <f t="shared" si="55"/>
        <v/>
      </c>
      <c r="BB165" s="2">
        <f t="shared" si="56"/>
        <v>0</v>
      </c>
      <c r="BC165" s="2">
        <f t="shared" si="57"/>
        <v>0</v>
      </c>
      <c r="BD165" s="2" t="str">
        <f t="shared" si="58"/>
        <v/>
      </c>
      <c r="BE165" s="2" t="str">
        <f t="shared" si="59"/>
        <v/>
      </c>
    </row>
    <row r="166" spans="1:57" ht="12.75" customHeight="1" x14ac:dyDescent="0.2">
      <c r="A166" s="59">
        <v>165</v>
      </c>
      <c r="B166" s="3" t="str">
        <f>IF('[1]Poloplast Comp'!$B166="","",'[1]Poloplast Comp'!$B166)</f>
        <v>PC0052</v>
      </c>
      <c r="C166" s="3" t="str">
        <f>IF(B166="","",'[1]Poloplast Comp'!$E166)</f>
        <v>PRV-065</v>
      </c>
      <c r="D166" s="3" t="str">
        <f>IF(B166="","",'[1]Poloplast Comp'!$F166)</f>
        <v>GRUPO COLLADO S.A. DE C.V.</v>
      </c>
      <c r="E166" s="4">
        <f>IF(B166="","",VLOOKUP($C166,[2]Proveedores!$A$6:$C$224,3,FALSE))</f>
        <v>0</v>
      </c>
      <c r="F166" s="3" t="str">
        <f>IF(B166="","",'[1]Poloplast Comp'!$W166)</f>
        <v>MET-0089</v>
      </c>
      <c r="G166" s="3" t="str">
        <f>IF(B166="","",'[1]Poloplast Comp'!$AE166)</f>
        <v xml:space="preserve">LAMINA DESPLEGADA PLANCHADA MDI PR 1/2 Nº18  </v>
      </c>
      <c r="H166" s="4" t="str">
        <f>IF(B166="","",'[1]Poloplast Comp'!$AF166)</f>
        <v>HOJA</v>
      </c>
      <c r="I166" s="4" t="str">
        <f>IF(B166="","",'[1]Poloplast Comp'!$T166)</f>
        <v>Compras</v>
      </c>
      <c r="J166" s="4" t="str">
        <f>IF(B166="","",'[1]Poloplast Comp'!$U166)</f>
        <v>Dina</v>
      </c>
      <c r="K166" s="4" t="str">
        <f>IF(B166="","",'[1]Poloplast Comp'!$AC166)</f>
        <v>RQM-017</v>
      </c>
      <c r="L166" s="5">
        <f>IF(B166="","",'[1]Poloplast Comp'!$AD166)</f>
        <v>1</v>
      </c>
      <c r="M166" s="6">
        <v>42381</v>
      </c>
      <c r="N166" s="49">
        <f t="shared" si="40"/>
        <v>42381</v>
      </c>
      <c r="O166" s="7">
        <f>IF(B166="","",'[1]Poloplast Comp'!$V166)</f>
        <v>7</v>
      </c>
      <c r="P166" s="10">
        <f>IF(B166="","",'[1]Poloplast Comp'!$X166)</f>
        <v>370</v>
      </c>
      <c r="Q166" s="11">
        <v>42381</v>
      </c>
      <c r="R166" s="36" t="s">
        <v>100</v>
      </c>
      <c r="S166" s="36"/>
      <c r="T166" s="12">
        <v>7</v>
      </c>
      <c r="U166" s="12">
        <f t="shared" si="41"/>
        <v>370</v>
      </c>
      <c r="V166" s="41">
        <v>0</v>
      </c>
      <c r="W166" s="13">
        <f t="shared" si="42"/>
        <v>2590</v>
      </c>
      <c r="X166" s="14"/>
      <c r="Y166" s="46"/>
      <c r="Z166" s="15"/>
      <c r="AA166" s="15"/>
      <c r="AB166" s="15">
        <f t="shared" si="43"/>
        <v>0</v>
      </c>
      <c r="AC166" s="42"/>
      <c r="AD166" s="16">
        <f t="shared" si="44"/>
        <v>0</v>
      </c>
      <c r="AE166" s="17"/>
      <c r="AF166" s="53"/>
      <c r="AG166" s="18"/>
      <c r="AH166" s="18"/>
      <c r="AI166" s="18">
        <f t="shared" si="45"/>
        <v>0</v>
      </c>
      <c r="AJ166" s="43"/>
      <c r="AK166" s="19">
        <f t="shared" si="46"/>
        <v>0</v>
      </c>
      <c r="AL166" s="14"/>
      <c r="AM166" s="46"/>
      <c r="AN166" s="15"/>
      <c r="AO166" s="15"/>
      <c r="AP166" s="15">
        <f t="shared" si="47"/>
        <v>0</v>
      </c>
      <c r="AQ166" s="42"/>
      <c r="AR166" s="16">
        <f t="shared" si="48"/>
        <v>0</v>
      </c>
      <c r="AS166" s="34" t="str">
        <f t="shared" si="49"/>
        <v>Ok</v>
      </c>
      <c r="AT166" s="34" t="str">
        <f t="shared" si="50"/>
        <v>A Tiempo</v>
      </c>
      <c r="AU166" s="34" t="str">
        <f t="shared" si="51"/>
        <v>Ok</v>
      </c>
      <c r="AV166" s="55">
        <f t="shared" si="52"/>
        <v>0</v>
      </c>
      <c r="AW166" s="57">
        <f t="shared" si="53"/>
        <v>1</v>
      </c>
      <c r="AX166" s="57" t="str">
        <f t="shared" si="54"/>
        <v>Pendiente Factura</v>
      </c>
      <c r="AY166" s="55" t="s">
        <v>105</v>
      </c>
      <c r="AZ166" s="55" t="s">
        <v>78</v>
      </c>
      <c r="BA166" s="2">
        <f t="shared" si="55"/>
        <v>0</v>
      </c>
      <c r="BB166" s="2">
        <f t="shared" si="56"/>
        <v>7</v>
      </c>
      <c r="BC166" s="2">
        <f t="shared" si="57"/>
        <v>0</v>
      </c>
      <c r="BD166" s="2">
        <f t="shared" si="58"/>
        <v>370</v>
      </c>
      <c r="BE166" s="2">
        <f t="shared" si="59"/>
        <v>0</v>
      </c>
    </row>
    <row r="167" spans="1:57" ht="12.75" customHeight="1" x14ac:dyDescent="0.2">
      <c r="A167" s="60">
        <v>166</v>
      </c>
      <c r="B167" s="3" t="str">
        <f>IF('[1]Poloplast Comp'!$B167="","",'[1]Poloplast Comp'!$B167)</f>
        <v>PC0053</v>
      </c>
      <c r="C167" s="3" t="str">
        <f>IF(B167="","",'[1]Poloplast Comp'!$E167)</f>
        <v>PRV-216</v>
      </c>
      <c r="D167" s="3" t="str">
        <f>IF(B167="","",'[1]Poloplast Comp'!$F167)</f>
        <v>GLOBAL TRANSPORTE INDUSTRIA SERVICIO, S.A. DE C.V.</v>
      </c>
      <c r="E167" s="4">
        <f>IF(B167="","",VLOOKUP($C167,[2]Proveedores!$A$6:$C$224,3,FALSE))</f>
        <v>0</v>
      </c>
      <c r="F167" s="3" t="str">
        <f>IF(B167="","",'[1]Poloplast Comp'!$W167)</f>
        <v>MET-0928</v>
      </c>
      <c r="G167" s="3" t="str">
        <f>IF(B167="","",'[1]Poloplast Comp'!$AE167)</f>
        <v>DEFENSA DELANTERA REFORZADA (20120825B)  ACERO BAJO EN CARBONO 1008/1010 ROLADO EN FRIO CAL. 12 NEGRO MATE 2390 X 195 X 155mm</v>
      </c>
      <c r="H167" s="4" t="str">
        <f>IF(B167="","",'[1]Poloplast Comp'!$AF167)</f>
        <v>PZA</v>
      </c>
      <c r="I167" s="4" t="str">
        <f>IF(B167="","",'[1]Poloplast Comp'!$T167)</f>
        <v>Sahagun</v>
      </c>
      <c r="J167" s="4" t="str">
        <f>IF(B167="","",'[1]Poloplast Comp'!$U167)</f>
        <v>Dina</v>
      </c>
      <c r="K167" s="4" t="str">
        <f>IF(B167="","",'[1]Poloplast Comp'!$AC167)</f>
        <v>RQM-018</v>
      </c>
      <c r="L167" s="5">
        <f>IF(B167="","",'[1]Poloplast Comp'!$AD167)</f>
        <v>1</v>
      </c>
      <c r="M167" s="6">
        <v>42391</v>
      </c>
      <c r="N167" s="49">
        <f t="shared" si="40"/>
        <v>42391</v>
      </c>
      <c r="O167" s="7">
        <f>IF(B167="","",'[1]Poloplast Comp'!$V167)</f>
        <v>25</v>
      </c>
      <c r="P167" s="10">
        <f>IF(B167="","",'[1]Poloplast Comp'!$X167)</f>
        <v>1334</v>
      </c>
      <c r="Q167" s="11">
        <v>42411</v>
      </c>
      <c r="R167" s="36" t="s">
        <v>724</v>
      </c>
      <c r="S167" s="36" t="s">
        <v>725</v>
      </c>
      <c r="T167" s="12">
        <v>25</v>
      </c>
      <c r="U167" s="12">
        <f t="shared" si="41"/>
        <v>1334</v>
      </c>
      <c r="V167" s="41">
        <v>0</v>
      </c>
      <c r="W167" s="13">
        <f t="shared" si="42"/>
        <v>33350</v>
      </c>
      <c r="X167" s="14"/>
      <c r="Y167" s="46"/>
      <c r="Z167" s="15"/>
      <c r="AA167" s="15"/>
      <c r="AB167" s="15">
        <f t="shared" si="43"/>
        <v>0</v>
      </c>
      <c r="AC167" s="42"/>
      <c r="AD167" s="16">
        <f t="shared" si="44"/>
        <v>0</v>
      </c>
      <c r="AE167" s="17"/>
      <c r="AF167" s="53"/>
      <c r="AG167" s="18"/>
      <c r="AH167" s="18"/>
      <c r="AI167" s="18">
        <f t="shared" si="45"/>
        <v>0</v>
      </c>
      <c r="AJ167" s="43"/>
      <c r="AK167" s="19">
        <f t="shared" si="46"/>
        <v>0</v>
      </c>
      <c r="AL167" s="14"/>
      <c r="AM167" s="46"/>
      <c r="AN167" s="15"/>
      <c r="AO167" s="15"/>
      <c r="AP167" s="15">
        <f t="shared" si="47"/>
        <v>0</v>
      </c>
      <c r="AQ167" s="42"/>
      <c r="AR167" s="16">
        <f t="shared" si="48"/>
        <v>0</v>
      </c>
      <c r="AS167" s="34" t="str">
        <f t="shared" si="49"/>
        <v>Ok</v>
      </c>
      <c r="AT167" s="34" t="str">
        <f t="shared" si="50"/>
        <v>Atrasado</v>
      </c>
      <c r="AU167" s="34" t="str">
        <f t="shared" si="51"/>
        <v>Ok</v>
      </c>
      <c r="AV167" s="55">
        <f t="shared" si="52"/>
        <v>5</v>
      </c>
      <c r="AW167" s="57">
        <f t="shared" si="53"/>
        <v>1</v>
      </c>
      <c r="AX167" s="57" t="str">
        <f t="shared" si="54"/>
        <v>Ok</v>
      </c>
      <c r="AY167" s="55" t="s">
        <v>69</v>
      </c>
      <c r="AZ167" s="55" t="s">
        <v>74</v>
      </c>
      <c r="BA167" s="2">
        <v>5</v>
      </c>
      <c r="BB167" s="2">
        <f t="shared" si="56"/>
        <v>25</v>
      </c>
      <c r="BC167" s="2">
        <f t="shared" si="57"/>
        <v>0</v>
      </c>
      <c r="BD167" s="2">
        <f t="shared" si="58"/>
        <v>1334</v>
      </c>
      <c r="BE167" s="2">
        <f t="shared" si="59"/>
        <v>0</v>
      </c>
    </row>
    <row r="168" spans="1:57" ht="12.75" customHeight="1" x14ac:dyDescent="0.2">
      <c r="A168" s="59">
        <v>167</v>
      </c>
      <c r="B168" s="3" t="str">
        <f>IF('[1]Poloplast Comp'!$B168="","",'[1]Poloplast Comp'!$B168)</f>
        <v>PC0053</v>
      </c>
      <c r="C168" s="3" t="str">
        <f>IF(B168="","",'[1]Poloplast Comp'!$E168)</f>
        <v>PRV-216</v>
      </c>
      <c r="D168" s="3" t="str">
        <f>IF(B168="","",'[1]Poloplast Comp'!$F168)</f>
        <v>GLOBAL TRANSPORTE INDUSTRIA SERVICIO, S.A. DE C.V.</v>
      </c>
      <c r="E168" s="4">
        <f>IF(B168="","",VLOOKUP($C168,[2]Proveedores!$A$6:$C$224,3,FALSE))</f>
        <v>0</v>
      </c>
      <c r="F168" s="3" t="str">
        <f>IF(B168="","",'[1]Poloplast Comp'!$W168)</f>
        <v>MET-0929</v>
      </c>
      <c r="G168" s="3" t="str">
        <f>IF(B168="","",'[1]Poloplast Comp'!$AE168)</f>
        <v>SOPORTE OMEGA (20132091A) LAMINA CAL. 10 GALVANIZADA 150 X 100 X 46.9 mm</v>
      </c>
      <c r="H168" s="4" t="str">
        <f>IF(B168="","",'[1]Poloplast Comp'!$AF168)</f>
        <v>PZA</v>
      </c>
      <c r="I168" s="4" t="str">
        <f>IF(B168="","",'[1]Poloplast Comp'!$T168)</f>
        <v>Sahagun</v>
      </c>
      <c r="J168" s="4" t="str">
        <f>IF(B168="","",'[1]Poloplast Comp'!$U168)</f>
        <v>Dina</v>
      </c>
      <c r="K168" s="4" t="str">
        <f>IF(B168="","",'[1]Poloplast Comp'!$AC168)</f>
        <v>RQM-018</v>
      </c>
      <c r="L168" s="5">
        <f>IF(B168="","",'[1]Poloplast Comp'!$AD168)</f>
        <v>1</v>
      </c>
      <c r="M168" s="6">
        <v>42391</v>
      </c>
      <c r="N168" s="49">
        <f t="shared" si="40"/>
        <v>42391</v>
      </c>
      <c r="O168" s="7">
        <f>IF(B168="","",'[1]Poloplast Comp'!$V168)</f>
        <v>50</v>
      </c>
      <c r="P168" s="10">
        <f>IF(B168="","",'[1]Poloplast Comp'!$X168)</f>
        <v>75.989999999999995</v>
      </c>
      <c r="Q168" s="11">
        <v>42411</v>
      </c>
      <c r="R168" s="36" t="s">
        <v>724</v>
      </c>
      <c r="S168" s="36" t="s">
        <v>725</v>
      </c>
      <c r="T168" s="12">
        <v>50</v>
      </c>
      <c r="U168" s="12">
        <f t="shared" si="41"/>
        <v>75.989999999999995</v>
      </c>
      <c r="V168" s="41">
        <v>0</v>
      </c>
      <c r="W168" s="13">
        <f t="shared" si="42"/>
        <v>3799.4999999999995</v>
      </c>
      <c r="X168" s="14"/>
      <c r="Y168" s="46"/>
      <c r="Z168" s="15"/>
      <c r="AA168" s="15"/>
      <c r="AB168" s="15">
        <f t="shared" si="43"/>
        <v>0</v>
      </c>
      <c r="AC168" s="42"/>
      <c r="AD168" s="16">
        <f t="shared" si="44"/>
        <v>0</v>
      </c>
      <c r="AE168" s="17"/>
      <c r="AF168" s="53"/>
      <c r="AG168" s="18"/>
      <c r="AH168" s="18"/>
      <c r="AI168" s="18">
        <f t="shared" si="45"/>
        <v>0</v>
      </c>
      <c r="AJ168" s="43"/>
      <c r="AK168" s="19">
        <f t="shared" si="46"/>
        <v>0</v>
      </c>
      <c r="AL168" s="14"/>
      <c r="AM168" s="46"/>
      <c r="AN168" s="15"/>
      <c r="AO168" s="15"/>
      <c r="AP168" s="15">
        <f t="shared" si="47"/>
        <v>0</v>
      </c>
      <c r="AQ168" s="42"/>
      <c r="AR168" s="16">
        <f t="shared" si="48"/>
        <v>0</v>
      </c>
      <c r="AS168" s="34" t="str">
        <f t="shared" si="49"/>
        <v>Ok</v>
      </c>
      <c r="AT168" s="34" t="str">
        <f t="shared" si="50"/>
        <v>Atrasado</v>
      </c>
      <c r="AU168" s="34" t="str">
        <f t="shared" si="51"/>
        <v>Ok</v>
      </c>
      <c r="AV168" s="55">
        <f t="shared" si="52"/>
        <v>5</v>
      </c>
      <c r="AW168" s="57">
        <f t="shared" si="53"/>
        <v>1</v>
      </c>
      <c r="AX168" s="57" t="str">
        <f t="shared" si="54"/>
        <v>Ok</v>
      </c>
      <c r="AY168" s="55" t="s">
        <v>69</v>
      </c>
      <c r="AZ168" s="55" t="s">
        <v>74</v>
      </c>
      <c r="BA168" s="2">
        <v>5</v>
      </c>
      <c r="BB168" s="2">
        <f t="shared" si="56"/>
        <v>50</v>
      </c>
      <c r="BC168" s="2">
        <f t="shared" si="57"/>
        <v>0</v>
      </c>
      <c r="BD168" s="2">
        <f t="shared" si="58"/>
        <v>75.989999999999995</v>
      </c>
      <c r="BE168" s="2">
        <f t="shared" si="59"/>
        <v>0</v>
      </c>
    </row>
    <row r="169" spans="1:57" ht="12.75" customHeight="1" x14ac:dyDescent="0.2">
      <c r="A169" s="60">
        <v>168</v>
      </c>
      <c r="B169" s="3" t="str">
        <f>IF('[1]Poloplast Comp'!$B169="","",'[1]Poloplast Comp'!$B169)</f>
        <v>PC0054</v>
      </c>
      <c r="C169" s="3" t="str">
        <f>IF(B169="","",'[1]Poloplast Comp'!$E169)</f>
        <v>PRV-056</v>
      </c>
      <c r="D169" s="3" t="str">
        <f>IF(B169="","",'[1]Poloplast Comp'!$F169)</f>
        <v>TROQUELADOS AUTOMOTRICES GAVIOTAS S.A DE C.V.</v>
      </c>
      <c r="E169" s="4">
        <f>IF(B169="","",VLOOKUP($C169,[2]Proveedores!$A$6:$C$224,3,FALSE))</f>
        <v>0</v>
      </c>
      <c r="F169" s="3" t="str">
        <f>IF(B169="","",'[1]Poloplast Comp'!$W169)</f>
        <v>MET-0297</v>
      </c>
      <c r="G169" s="3" t="str">
        <f>IF(B169="","",'[1]Poloplast Comp'!$AE169)</f>
        <v>MUESTRAS DIVERSAS</v>
      </c>
      <c r="H169" s="4" t="str">
        <f>IF(B169="","",'[1]Poloplast Comp'!$AF169)</f>
        <v>PZA</v>
      </c>
      <c r="I169" s="4" t="str">
        <f>IF(B169="","",'[1]Poloplast Comp'!$T169)</f>
        <v>A. Tecnica</v>
      </c>
      <c r="J169" s="4" t="str">
        <f>IF(B169="","",'[1]Poloplast Comp'!$U169)</f>
        <v>Dina</v>
      </c>
      <c r="K169" s="4" t="str">
        <f>IF(B169="","",'[1]Poloplast Comp'!$AC169)</f>
        <v>RQM-005</v>
      </c>
      <c r="L169" s="5">
        <f>IF(B169="","",'[1]Poloplast Comp'!$AD169)</f>
        <v>1</v>
      </c>
      <c r="M169" s="6">
        <v>42382</v>
      </c>
      <c r="N169" s="49">
        <f t="shared" si="40"/>
        <v>42382</v>
      </c>
      <c r="O169" s="7">
        <f>IF(B169="","",'[1]Poloplast Comp'!$V169)</f>
        <v>4</v>
      </c>
      <c r="P169" s="10">
        <f>IF(B169="","",'[1]Poloplast Comp'!$X169)</f>
        <v>54.96</v>
      </c>
      <c r="Q169" s="11">
        <v>42382</v>
      </c>
      <c r="R169" s="36"/>
      <c r="S169" s="36">
        <v>6010</v>
      </c>
      <c r="T169" s="12">
        <v>4</v>
      </c>
      <c r="U169" s="12">
        <f t="shared" si="41"/>
        <v>54.96</v>
      </c>
      <c r="V169" s="41">
        <v>0</v>
      </c>
      <c r="W169" s="13">
        <f t="shared" si="42"/>
        <v>219.84</v>
      </c>
      <c r="X169" s="14"/>
      <c r="Y169" s="46"/>
      <c r="Z169" s="15"/>
      <c r="AA169" s="15"/>
      <c r="AB169" s="15">
        <f t="shared" si="43"/>
        <v>0</v>
      </c>
      <c r="AC169" s="42"/>
      <c r="AD169" s="16">
        <f t="shared" si="44"/>
        <v>0</v>
      </c>
      <c r="AE169" s="17"/>
      <c r="AF169" s="53"/>
      <c r="AG169" s="18"/>
      <c r="AH169" s="18"/>
      <c r="AI169" s="18">
        <f t="shared" si="45"/>
        <v>0</v>
      </c>
      <c r="AJ169" s="43"/>
      <c r="AK169" s="19">
        <f t="shared" si="46"/>
        <v>0</v>
      </c>
      <c r="AL169" s="14"/>
      <c r="AM169" s="46"/>
      <c r="AN169" s="15"/>
      <c r="AO169" s="15"/>
      <c r="AP169" s="15">
        <f t="shared" si="47"/>
        <v>0</v>
      </c>
      <c r="AQ169" s="42"/>
      <c r="AR169" s="16">
        <f t="shared" si="48"/>
        <v>0</v>
      </c>
      <c r="AS169" s="34" t="str">
        <f t="shared" si="49"/>
        <v>Ok</v>
      </c>
      <c r="AT169" s="34" t="str">
        <f t="shared" si="50"/>
        <v>A Tiempo</v>
      </c>
      <c r="AU169" s="34" t="str">
        <f t="shared" si="51"/>
        <v>Ok</v>
      </c>
      <c r="AV169" s="55">
        <f t="shared" si="52"/>
        <v>0</v>
      </c>
      <c r="AW169" s="57">
        <f t="shared" si="53"/>
        <v>1</v>
      </c>
      <c r="AX169" s="57" t="str">
        <f t="shared" si="54"/>
        <v>Ok</v>
      </c>
      <c r="AY169" s="55" t="s">
        <v>70</v>
      </c>
      <c r="AZ169" s="55" t="s">
        <v>78</v>
      </c>
      <c r="BA169" s="2">
        <f t="shared" si="55"/>
        <v>0</v>
      </c>
      <c r="BB169" s="2">
        <f t="shared" si="56"/>
        <v>4</v>
      </c>
      <c r="BC169" s="2">
        <f t="shared" si="57"/>
        <v>0</v>
      </c>
      <c r="BD169" s="2">
        <f t="shared" si="58"/>
        <v>54.96</v>
      </c>
      <c r="BE169" s="2">
        <f t="shared" si="59"/>
        <v>0</v>
      </c>
    </row>
    <row r="170" spans="1:57" ht="12.75" customHeight="1" x14ac:dyDescent="0.2">
      <c r="A170" s="59">
        <v>169</v>
      </c>
      <c r="B170" s="3" t="str">
        <f>IF('[1]Poloplast Comp'!$B170="","",'[1]Poloplast Comp'!$B170)</f>
        <v>PC0055</v>
      </c>
      <c r="C170" s="3" t="str">
        <f>IF(B170="","",'[1]Poloplast Comp'!$E170)</f>
        <v>PRV-199</v>
      </c>
      <c r="D170" s="3" t="str">
        <f>IF(B170="","",'[1]Poloplast Comp'!$F170)</f>
        <v>ANGULOS Y PERFILES DE ACOLMAN, S.A. DE C.V.</v>
      </c>
      <c r="E170" s="4">
        <f>IF(B170="","",VLOOKUP($C170,[2]Proveedores!$A$6:$C$224,3,FALSE))</f>
        <v>0</v>
      </c>
      <c r="F170" s="3" t="str">
        <f>IF(B170="","",'[1]Poloplast Comp'!$W170)</f>
        <v>MET-0065</v>
      </c>
      <c r="G170" s="3" t="str">
        <f>IF(B170="","",'[1]Poloplast Comp'!$AE170)</f>
        <v xml:space="preserve">TUBULAR AC. CARBON  CAL 18 DE 1""X1"" DE 6 MTS DE  </v>
      </c>
      <c r="H170" s="4" t="str">
        <f>IF(B170="","",'[1]Poloplast Comp'!$AF170)</f>
        <v>PZA</v>
      </c>
      <c r="I170" s="4" t="str">
        <f>IF(B170="","",'[1]Poloplast Comp'!$T170)</f>
        <v>A. Tecnica</v>
      </c>
      <c r="J170" s="4" t="str">
        <f>IF(B170="","",'[1]Poloplast Comp'!$U170)</f>
        <v>Polomex</v>
      </c>
      <c r="K170" s="4" t="str">
        <f>IF(B170="","",'[1]Poloplast Comp'!$AC170)</f>
        <v>RQM-016</v>
      </c>
      <c r="L170" s="5">
        <f>IF(B170="","",'[1]Poloplast Comp'!$AD170)</f>
        <v>1</v>
      </c>
      <c r="M170" s="6">
        <v>42382</v>
      </c>
      <c r="N170" s="49">
        <f t="shared" si="40"/>
        <v>42382</v>
      </c>
      <c r="O170" s="7">
        <f>IF(B170="","",'[1]Poloplast Comp'!$V170)</f>
        <v>4</v>
      </c>
      <c r="P170" s="10">
        <f>IF(B170="","",'[1]Poloplast Comp'!$X170)</f>
        <v>86.637931034482762</v>
      </c>
      <c r="Q170" s="11">
        <v>42382</v>
      </c>
      <c r="R170" s="36"/>
      <c r="S170" s="36" t="s">
        <v>122</v>
      </c>
      <c r="T170" s="12">
        <v>4</v>
      </c>
      <c r="U170" s="12">
        <f t="shared" si="41"/>
        <v>86.637931034482762</v>
      </c>
      <c r="V170" s="41">
        <v>0</v>
      </c>
      <c r="W170" s="13">
        <f t="shared" si="42"/>
        <v>346.55172413793105</v>
      </c>
      <c r="X170" s="14"/>
      <c r="Y170" s="46"/>
      <c r="Z170" s="15"/>
      <c r="AA170" s="15"/>
      <c r="AB170" s="15">
        <f t="shared" si="43"/>
        <v>0</v>
      </c>
      <c r="AC170" s="42"/>
      <c r="AD170" s="16">
        <f t="shared" si="44"/>
        <v>0</v>
      </c>
      <c r="AE170" s="17"/>
      <c r="AF170" s="53"/>
      <c r="AG170" s="18"/>
      <c r="AH170" s="18"/>
      <c r="AI170" s="18">
        <f t="shared" si="45"/>
        <v>0</v>
      </c>
      <c r="AJ170" s="43"/>
      <c r="AK170" s="19">
        <f t="shared" si="46"/>
        <v>0</v>
      </c>
      <c r="AL170" s="14"/>
      <c r="AM170" s="46"/>
      <c r="AN170" s="15"/>
      <c r="AO170" s="15"/>
      <c r="AP170" s="15">
        <f t="shared" si="47"/>
        <v>0</v>
      </c>
      <c r="AQ170" s="42"/>
      <c r="AR170" s="16">
        <f t="shared" si="48"/>
        <v>0</v>
      </c>
      <c r="AS170" s="34" t="str">
        <f t="shared" si="49"/>
        <v>Ok</v>
      </c>
      <c r="AT170" s="34" t="str">
        <f t="shared" si="50"/>
        <v>A Tiempo</v>
      </c>
      <c r="AU170" s="34" t="str">
        <f t="shared" si="51"/>
        <v>Ok</v>
      </c>
      <c r="AV170" s="55">
        <f t="shared" si="52"/>
        <v>0</v>
      </c>
      <c r="AW170" s="57">
        <f t="shared" si="53"/>
        <v>1</v>
      </c>
      <c r="AX170" s="57" t="str">
        <f t="shared" si="54"/>
        <v>Ok</v>
      </c>
      <c r="AY170" s="55" t="s">
        <v>106</v>
      </c>
      <c r="AZ170" s="55" t="s">
        <v>78</v>
      </c>
      <c r="BA170" s="2">
        <f t="shared" si="55"/>
        <v>0</v>
      </c>
      <c r="BB170" s="2">
        <f t="shared" si="56"/>
        <v>4</v>
      </c>
      <c r="BC170" s="2">
        <f t="shared" si="57"/>
        <v>0</v>
      </c>
      <c r="BD170" s="2">
        <f t="shared" si="58"/>
        <v>86.637931034482762</v>
      </c>
      <c r="BE170" s="2">
        <f t="shared" si="59"/>
        <v>0</v>
      </c>
    </row>
    <row r="171" spans="1:57" ht="12.75" customHeight="1" x14ac:dyDescent="0.2">
      <c r="A171" s="60">
        <v>170</v>
      </c>
      <c r="B171" s="3" t="str">
        <f>IF('[1]Poloplast Comp'!$B171="","",'[1]Poloplast Comp'!$B171)</f>
        <v>PC0056</v>
      </c>
      <c r="C171" s="3" t="str">
        <f>IF(B171="","",'[1]Poloplast Comp'!$E171)</f>
        <v>PRV-165</v>
      </c>
      <c r="D171" s="3" t="str">
        <f>IF(B171="","",'[1]Poloplast Comp'!$F171)</f>
        <v>VARIOS</v>
      </c>
      <c r="E171" s="4">
        <f>IF(B171="","",VLOOKUP($C171,[2]Proveedores!$A$6:$C$224,3,FALSE))</f>
        <v>0</v>
      </c>
      <c r="F171" s="3" t="str">
        <f>IF(B171="","",'[1]Poloplast Comp'!$W171)</f>
        <v>MAE-0023</v>
      </c>
      <c r="G171" s="3" t="str">
        <f>IF(B171="","",'[1]Poloplast Comp'!$AE171)</f>
        <v>FOCOS AHORRADORES DE 250W A 110 V</v>
      </c>
      <c r="H171" s="4" t="str">
        <f>IF(B171="","",'[1]Poloplast Comp'!$AF171)</f>
        <v>PZA</v>
      </c>
      <c r="I171" s="4" t="str">
        <f>IF(B171="","",'[1]Poloplast Comp'!$T171)</f>
        <v>Mtto</v>
      </c>
      <c r="J171" s="4" t="str">
        <f>IF(B171="","",'[1]Poloplast Comp'!$U171)</f>
        <v>Interno</v>
      </c>
      <c r="K171" s="4" t="str">
        <f>IF(B171="","",'[1]Poloplast Comp'!$AC171)</f>
        <v>RQM-018A</v>
      </c>
      <c r="L171" s="5">
        <f>IF(B171="","",'[1]Poloplast Comp'!$AD171)</f>
        <v>2</v>
      </c>
      <c r="M171" s="6">
        <f>IF(B171="","",'[1]Poloplast Comp'!$AB171)</f>
        <v>42381</v>
      </c>
      <c r="N171" s="49">
        <f t="shared" si="40"/>
        <v>42381</v>
      </c>
      <c r="O171" s="7">
        <f>IF(B171="","",'[1]Poloplast Comp'!$V171)</f>
        <v>5</v>
      </c>
      <c r="P171" s="10">
        <f>IF(B171="","",'[1]Poloplast Comp'!$X171)</f>
        <v>150</v>
      </c>
      <c r="Q171" s="11">
        <v>42381</v>
      </c>
      <c r="R171" s="36"/>
      <c r="S171" s="36" t="s">
        <v>98</v>
      </c>
      <c r="T171" s="12">
        <v>5</v>
      </c>
      <c r="U171" s="12">
        <v>172.41370000000001</v>
      </c>
      <c r="V171" s="41">
        <v>0</v>
      </c>
      <c r="W171" s="13">
        <f t="shared" si="42"/>
        <v>862.06850000000009</v>
      </c>
      <c r="X171" s="14"/>
      <c r="Y171" s="46"/>
      <c r="Z171" s="15"/>
      <c r="AA171" s="15"/>
      <c r="AB171" s="15">
        <f t="shared" si="43"/>
        <v>0</v>
      </c>
      <c r="AC171" s="42"/>
      <c r="AD171" s="16">
        <f t="shared" si="44"/>
        <v>0</v>
      </c>
      <c r="AE171" s="17"/>
      <c r="AF171" s="53"/>
      <c r="AG171" s="18"/>
      <c r="AH171" s="18"/>
      <c r="AI171" s="18">
        <f t="shared" si="45"/>
        <v>0</v>
      </c>
      <c r="AJ171" s="43"/>
      <c r="AK171" s="19">
        <f t="shared" si="46"/>
        <v>0</v>
      </c>
      <c r="AL171" s="14"/>
      <c r="AM171" s="46"/>
      <c r="AN171" s="15"/>
      <c r="AO171" s="15"/>
      <c r="AP171" s="15">
        <f t="shared" si="47"/>
        <v>0</v>
      </c>
      <c r="AQ171" s="42"/>
      <c r="AR171" s="16">
        <f t="shared" si="48"/>
        <v>0</v>
      </c>
      <c r="AS171" s="34" t="str">
        <f t="shared" si="49"/>
        <v>Ok</v>
      </c>
      <c r="AT171" s="34" t="str">
        <f t="shared" si="50"/>
        <v>A Tiempo</v>
      </c>
      <c r="AU171" s="34" t="str">
        <f t="shared" si="51"/>
        <v>Revisar Precio</v>
      </c>
      <c r="AV171" s="55">
        <f t="shared" si="52"/>
        <v>0</v>
      </c>
      <c r="AW171" s="57">
        <f t="shared" si="53"/>
        <v>1</v>
      </c>
      <c r="AX171" s="57" t="str">
        <f t="shared" si="54"/>
        <v>Ok</v>
      </c>
      <c r="AY171" s="55"/>
      <c r="AZ171" s="55"/>
      <c r="BA171" s="2">
        <f t="shared" si="55"/>
        <v>0</v>
      </c>
      <c r="BB171" s="2">
        <f t="shared" si="56"/>
        <v>5</v>
      </c>
      <c r="BC171" s="2">
        <f t="shared" si="57"/>
        <v>0</v>
      </c>
      <c r="BD171" s="2">
        <f t="shared" si="58"/>
        <v>172.41370000000001</v>
      </c>
      <c r="BE171" s="2">
        <f t="shared" si="59"/>
        <v>22.413700000000006</v>
      </c>
    </row>
    <row r="172" spans="1:57" ht="12.75" customHeight="1" x14ac:dyDescent="0.2">
      <c r="A172" s="59">
        <v>171</v>
      </c>
      <c r="B172" s="3" t="str">
        <f>IF('[1]Poloplast Comp'!$B172="","",'[1]Poloplast Comp'!$B172)</f>
        <v>PC0056</v>
      </c>
      <c r="C172" s="3" t="str">
        <f>IF(B172="","",'[1]Poloplast Comp'!$E172)</f>
        <v>PRV-165</v>
      </c>
      <c r="D172" s="3" t="str">
        <f>IF(B172="","",'[1]Poloplast Comp'!$F172)</f>
        <v>VARIOS</v>
      </c>
      <c r="E172" s="4">
        <f>IF(B172="","",VLOOKUP($C172,[2]Proveedores!$A$6:$C$224,3,FALSE))</f>
        <v>0</v>
      </c>
      <c r="F172" s="3" t="str">
        <f>IF(B172="","",'[1]Poloplast Comp'!$W172)</f>
        <v>HER-0112</v>
      </c>
      <c r="G172" s="3" t="str">
        <f>IF(B172="","",'[1]Poloplast Comp'!$AE172)</f>
        <v xml:space="preserve">CEPILLO DE ALAMBRE  </v>
      </c>
      <c r="H172" s="4" t="str">
        <f>IF(B172="","",'[1]Poloplast Comp'!$AF172)</f>
        <v>PZA</v>
      </c>
      <c r="I172" s="4" t="str">
        <f>IF(B172="","",'[1]Poloplast Comp'!$T172)</f>
        <v>Mtto</v>
      </c>
      <c r="J172" s="4" t="str">
        <f>IF(B172="","",'[1]Poloplast Comp'!$U172)</f>
        <v>Interno</v>
      </c>
      <c r="K172" s="4" t="str">
        <f>IF(B172="","",'[1]Poloplast Comp'!$AC172)</f>
        <v>RQM-018A</v>
      </c>
      <c r="L172" s="5">
        <f>IF(B172="","",'[1]Poloplast Comp'!$AD172)</f>
        <v>2</v>
      </c>
      <c r="M172" s="6">
        <f>IF(B172="","",'[1]Poloplast Comp'!$AB172)</f>
        <v>42381</v>
      </c>
      <c r="N172" s="49">
        <f t="shared" si="40"/>
        <v>42381</v>
      </c>
      <c r="O172" s="7">
        <v>0</v>
      </c>
      <c r="P172" s="10">
        <f>IF(B172="","",'[1]Poloplast Comp'!$X172)</f>
        <v>45</v>
      </c>
      <c r="Q172" s="11"/>
      <c r="R172" s="36"/>
      <c r="S172" s="36"/>
      <c r="T172" s="12"/>
      <c r="U172" s="12">
        <f t="shared" si="41"/>
        <v>0</v>
      </c>
      <c r="V172" s="41">
        <v>0</v>
      </c>
      <c r="W172" s="13">
        <f t="shared" si="42"/>
        <v>0</v>
      </c>
      <c r="X172" s="14"/>
      <c r="Y172" s="46"/>
      <c r="Z172" s="15"/>
      <c r="AA172" s="15"/>
      <c r="AB172" s="15">
        <f t="shared" si="43"/>
        <v>0</v>
      </c>
      <c r="AC172" s="42"/>
      <c r="AD172" s="16">
        <f t="shared" si="44"/>
        <v>0</v>
      </c>
      <c r="AE172" s="17"/>
      <c r="AF172" s="53"/>
      <c r="AG172" s="18"/>
      <c r="AH172" s="18"/>
      <c r="AI172" s="18">
        <f t="shared" si="45"/>
        <v>0</v>
      </c>
      <c r="AJ172" s="43"/>
      <c r="AK172" s="19">
        <f t="shared" si="46"/>
        <v>0</v>
      </c>
      <c r="AL172" s="14"/>
      <c r="AM172" s="46"/>
      <c r="AN172" s="15"/>
      <c r="AO172" s="15"/>
      <c r="AP172" s="15">
        <f t="shared" si="47"/>
        <v>0</v>
      </c>
      <c r="AQ172" s="42"/>
      <c r="AR172" s="16">
        <f t="shared" si="48"/>
        <v>0</v>
      </c>
      <c r="AS172" s="34" t="str">
        <f t="shared" si="49"/>
        <v>Ok</v>
      </c>
      <c r="AT172" s="34" t="str">
        <f t="shared" si="50"/>
        <v>A Tiempo</v>
      </c>
      <c r="AU172" s="34" t="str">
        <f t="shared" si="51"/>
        <v>Revisar Precio</v>
      </c>
      <c r="AV172" s="55">
        <v>0</v>
      </c>
      <c r="AW172" s="57">
        <f t="shared" si="53"/>
        <v>1</v>
      </c>
      <c r="AX172" s="57" t="str">
        <f t="shared" si="54"/>
        <v>No hay entregas</v>
      </c>
      <c r="AY172" s="55" t="s">
        <v>74</v>
      </c>
      <c r="AZ172" s="55" t="s">
        <v>77</v>
      </c>
      <c r="BA172" s="2" t="str">
        <f t="shared" si="55"/>
        <v/>
      </c>
      <c r="BB172" s="2">
        <f t="shared" si="56"/>
        <v>0</v>
      </c>
      <c r="BC172" s="2">
        <f t="shared" si="57"/>
        <v>0</v>
      </c>
      <c r="BD172" s="2" t="str">
        <f t="shared" si="58"/>
        <v/>
      </c>
      <c r="BE172" s="2" t="str">
        <f t="shared" si="59"/>
        <v/>
      </c>
    </row>
    <row r="173" spans="1:57" ht="12.75" customHeight="1" x14ac:dyDescent="0.2">
      <c r="A173" s="60">
        <v>172</v>
      </c>
      <c r="B173" s="3" t="str">
        <f>IF('[1]Poloplast Comp'!$B173="","",'[1]Poloplast Comp'!$B173)</f>
        <v>PC0056</v>
      </c>
      <c r="C173" s="3" t="str">
        <f>IF(B173="","",'[1]Poloplast Comp'!$E173)</f>
        <v>PRV-165</v>
      </c>
      <c r="D173" s="3" t="str">
        <f>IF(B173="","",'[1]Poloplast Comp'!$F173)</f>
        <v>VARIOS</v>
      </c>
      <c r="E173" s="4">
        <f>IF(B173="","",VLOOKUP($C173,[2]Proveedores!$A$6:$C$224,3,FALSE))</f>
        <v>0</v>
      </c>
      <c r="F173" s="3" t="str">
        <f>IF(B173="","",'[1]Poloplast Comp'!$W173)</f>
        <v>MAD-0190</v>
      </c>
      <c r="G173" s="3" t="str">
        <f>IF(B173="","",'[1]Poloplast Comp'!$AE173)</f>
        <v>FOTOCELDA A 220 V</v>
      </c>
      <c r="H173" s="4" t="str">
        <f>IF(B173="","",'[1]Poloplast Comp'!$AF173)</f>
        <v>PZA</v>
      </c>
      <c r="I173" s="4" t="str">
        <f>IF(B173="","",'[1]Poloplast Comp'!$T173)</f>
        <v>Mtto</v>
      </c>
      <c r="J173" s="4" t="str">
        <f>IF(B173="","",'[1]Poloplast Comp'!$U173)</f>
        <v>Interno</v>
      </c>
      <c r="K173" s="4" t="str">
        <f>IF(B173="","",'[1]Poloplast Comp'!$AC173)</f>
        <v>RQM-018A</v>
      </c>
      <c r="L173" s="5">
        <f>IF(B173="","",'[1]Poloplast Comp'!$AD173)</f>
        <v>2</v>
      </c>
      <c r="M173" s="6">
        <f>IF(B173="","",'[1]Poloplast Comp'!$AB173)</f>
        <v>42381</v>
      </c>
      <c r="N173" s="49">
        <f t="shared" si="40"/>
        <v>42381</v>
      </c>
      <c r="O173" s="7">
        <f>IF(B173="","",'[1]Poloplast Comp'!$V173)</f>
        <v>2</v>
      </c>
      <c r="P173" s="10">
        <f>IF(B173="","",'[1]Poloplast Comp'!$X173)</f>
        <v>78</v>
      </c>
      <c r="Q173" s="11">
        <v>42381</v>
      </c>
      <c r="R173" s="36"/>
      <c r="S173" s="36" t="s">
        <v>98</v>
      </c>
      <c r="T173" s="12">
        <v>2</v>
      </c>
      <c r="U173" s="12">
        <v>56.034399999999998</v>
      </c>
      <c r="V173" s="41">
        <v>0</v>
      </c>
      <c r="W173" s="13">
        <f t="shared" si="42"/>
        <v>112.0688</v>
      </c>
      <c r="X173" s="14"/>
      <c r="Y173" s="46"/>
      <c r="Z173" s="15"/>
      <c r="AA173" s="15"/>
      <c r="AB173" s="15">
        <f t="shared" si="43"/>
        <v>0</v>
      </c>
      <c r="AC173" s="42"/>
      <c r="AD173" s="16">
        <f t="shared" si="44"/>
        <v>0</v>
      </c>
      <c r="AE173" s="17"/>
      <c r="AF173" s="53"/>
      <c r="AG173" s="18"/>
      <c r="AH173" s="18"/>
      <c r="AI173" s="18">
        <f t="shared" si="45"/>
        <v>0</v>
      </c>
      <c r="AJ173" s="43"/>
      <c r="AK173" s="19">
        <f t="shared" si="46"/>
        <v>0</v>
      </c>
      <c r="AL173" s="14"/>
      <c r="AM173" s="46"/>
      <c r="AN173" s="15"/>
      <c r="AO173" s="15"/>
      <c r="AP173" s="15">
        <f t="shared" si="47"/>
        <v>0</v>
      </c>
      <c r="AQ173" s="42"/>
      <c r="AR173" s="16">
        <f t="shared" si="48"/>
        <v>0</v>
      </c>
      <c r="AS173" s="34" t="str">
        <f t="shared" si="49"/>
        <v>Ok</v>
      </c>
      <c r="AT173" s="34" t="str">
        <f t="shared" si="50"/>
        <v>A Tiempo</v>
      </c>
      <c r="AU173" s="34" t="str">
        <f t="shared" si="51"/>
        <v>Revisar Precio</v>
      </c>
      <c r="AV173" s="55">
        <f t="shared" si="52"/>
        <v>0</v>
      </c>
      <c r="AW173" s="57">
        <f t="shared" si="53"/>
        <v>1</v>
      </c>
      <c r="AX173" s="57" t="str">
        <f t="shared" si="54"/>
        <v>Ok</v>
      </c>
      <c r="AY173" s="55"/>
      <c r="AZ173" s="55"/>
      <c r="BA173" s="2">
        <f t="shared" si="55"/>
        <v>0</v>
      </c>
      <c r="BB173" s="2">
        <f t="shared" si="56"/>
        <v>2</v>
      </c>
      <c r="BC173" s="2">
        <f t="shared" si="57"/>
        <v>0</v>
      </c>
      <c r="BD173" s="2">
        <f t="shared" si="58"/>
        <v>56.034399999999998</v>
      </c>
      <c r="BE173" s="2">
        <f t="shared" si="59"/>
        <v>-21.965600000000002</v>
      </c>
    </row>
    <row r="174" spans="1:57" ht="12.75" customHeight="1" x14ac:dyDescent="0.2">
      <c r="A174" s="59">
        <v>173</v>
      </c>
      <c r="B174" s="3" t="str">
        <f>IF('[1]Poloplast Comp'!$B174="","",'[1]Poloplast Comp'!$B174)</f>
        <v>PC0056</v>
      </c>
      <c r="C174" s="3" t="str">
        <f>IF(B174="","",'[1]Poloplast Comp'!$E174)</f>
        <v>PRV-165</v>
      </c>
      <c r="D174" s="3" t="str">
        <f>IF(B174="","",'[1]Poloplast Comp'!$F174)</f>
        <v>VARIOS</v>
      </c>
      <c r="E174" s="4">
        <f>IF(B174="","",VLOOKUP($C174,[2]Proveedores!$A$6:$C$224,3,FALSE))</f>
        <v>0</v>
      </c>
      <c r="F174" s="3" t="str">
        <f>IF(B174="","",'[1]Poloplast Comp'!$W174)</f>
        <v>MAD-0190</v>
      </c>
      <c r="G174" s="3" t="str">
        <f>IF(B174="","",'[1]Poloplast Comp'!$AE174)</f>
        <v>FOTOCELDA A 110</v>
      </c>
      <c r="H174" s="4" t="str">
        <f>IF(B174="","",'[1]Poloplast Comp'!$AF174)</f>
        <v>PZA</v>
      </c>
      <c r="I174" s="4" t="str">
        <f>IF(B174="","",'[1]Poloplast Comp'!$T174)</f>
        <v>Mtto</v>
      </c>
      <c r="J174" s="4" t="str">
        <f>IF(B174="","",'[1]Poloplast Comp'!$U174)</f>
        <v>Interno</v>
      </c>
      <c r="K174" s="4" t="str">
        <f>IF(B174="","",'[1]Poloplast Comp'!$AC174)</f>
        <v>RQM-018A</v>
      </c>
      <c r="L174" s="5">
        <f>IF(B174="","",'[1]Poloplast Comp'!$AD174)</f>
        <v>2</v>
      </c>
      <c r="M174" s="6">
        <f>IF(B174="","",'[1]Poloplast Comp'!$AB174)</f>
        <v>42381</v>
      </c>
      <c r="N174" s="49">
        <f t="shared" si="40"/>
        <v>42381</v>
      </c>
      <c r="O174" s="7">
        <f>IF(B174="","",'[1]Poloplast Comp'!$V174)</f>
        <v>2</v>
      </c>
      <c r="P174" s="10">
        <f>IF(B174="","",'[1]Poloplast Comp'!$X174)</f>
        <v>75</v>
      </c>
      <c r="Q174" s="11">
        <v>42381</v>
      </c>
      <c r="R174" s="36"/>
      <c r="S174" s="36" t="s">
        <v>98</v>
      </c>
      <c r="T174" s="12">
        <v>2</v>
      </c>
      <c r="U174" s="12">
        <v>56.034399999999998</v>
      </c>
      <c r="V174" s="41">
        <v>0</v>
      </c>
      <c r="W174" s="13">
        <f t="shared" si="42"/>
        <v>112.0688</v>
      </c>
      <c r="X174" s="14"/>
      <c r="Y174" s="46"/>
      <c r="Z174" s="15"/>
      <c r="AA174" s="15"/>
      <c r="AB174" s="15">
        <f t="shared" si="43"/>
        <v>0</v>
      </c>
      <c r="AC174" s="42"/>
      <c r="AD174" s="16">
        <f t="shared" si="44"/>
        <v>0</v>
      </c>
      <c r="AE174" s="17"/>
      <c r="AF174" s="53"/>
      <c r="AG174" s="18"/>
      <c r="AH174" s="18"/>
      <c r="AI174" s="18">
        <f t="shared" si="45"/>
        <v>0</v>
      </c>
      <c r="AJ174" s="43"/>
      <c r="AK174" s="19">
        <f t="shared" si="46"/>
        <v>0</v>
      </c>
      <c r="AL174" s="14"/>
      <c r="AM174" s="46"/>
      <c r="AN174" s="15"/>
      <c r="AO174" s="15"/>
      <c r="AP174" s="15">
        <f t="shared" si="47"/>
        <v>0</v>
      </c>
      <c r="AQ174" s="42"/>
      <c r="AR174" s="16">
        <f t="shared" si="48"/>
        <v>0</v>
      </c>
      <c r="AS174" s="34" t="str">
        <f t="shared" si="49"/>
        <v>Ok</v>
      </c>
      <c r="AT174" s="34" t="str">
        <f t="shared" si="50"/>
        <v>A Tiempo</v>
      </c>
      <c r="AU174" s="34" t="str">
        <f t="shared" si="51"/>
        <v>Revisar Precio</v>
      </c>
      <c r="AV174" s="55">
        <f t="shared" si="52"/>
        <v>0</v>
      </c>
      <c r="AW174" s="57">
        <f t="shared" si="53"/>
        <v>1</v>
      </c>
      <c r="AX174" s="57" t="str">
        <f t="shared" si="54"/>
        <v>Ok</v>
      </c>
      <c r="AY174" s="55"/>
      <c r="AZ174" s="55"/>
      <c r="BA174" s="2">
        <f t="shared" si="55"/>
        <v>0</v>
      </c>
      <c r="BB174" s="2">
        <f t="shared" si="56"/>
        <v>2</v>
      </c>
      <c r="BC174" s="2">
        <f t="shared" si="57"/>
        <v>0</v>
      </c>
      <c r="BD174" s="2">
        <f t="shared" si="58"/>
        <v>56.034399999999998</v>
      </c>
      <c r="BE174" s="2">
        <f t="shared" si="59"/>
        <v>-18.965600000000002</v>
      </c>
    </row>
    <row r="175" spans="1:57" ht="12.75" customHeight="1" x14ac:dyDescent="0.2">
      <c r="A175" s="60">
        <v>174</v>
      </c>
      <c r="B175" s="3" t="str">
        <f>IF('[1]Poloplast Comp'!$B175="","",'[1]Poloplast Comp'!$B175)</f>
        <v>PC0057</v>
      </c>
      <c r="C175" s="3" t="str">
        <f>IF(B175="","",'[1]Poloplast Comp'!$E175)</f>
        <v>PRV-056</v>
      </c>
      <c r="D175" s="3" t="str">
        <f>IF(B175="","",'[1]Poloplast Comp'!$F175)</f>
        <v>TROQUELADOS AUTOMOTRICES GAVIOTAS S.A DE C.V.</v>
      </c>
      <c r="E175" s="4">
        <f>IF(B175="","",VLOOKUP($C175,[2]Proveedores!$A$6:$C$224,3,FALSE))</f>
        <v>0</v>
      </c>
      <c r="F175" s="3" t="str">
        <f>IF(B175="","",'[1]Poloplast Comp'!$W175)</f>
        <v>MET-0483</v>
      </c>
      <c r="G175" s="3" t="str">
        <f>IF(B175="","",'[1]Poloplast Comp'!$AE175)</f>
        <v xml:space="preserve">Conjunto mecanismo falleba Polomex Pintura Electrostatica </v>
      </c>
      <c r="H175" s="4" t="str">
        <f>IF(B175="","",'[1]Poloplast Comp'!$AF175)</f>
        <v>PZA</v>
      </c>
      <c r="I175" s="4" t="str">
        <f>IF(B175="","",'[1]Poloplast Comp'!$T175)</f>
        <v>Almacen</v>
      </c>
      <c r="J175" s="4" t="str">
        <f>IF(B175="","",'[1]Poloplast Comp'!$U175)</f>
        <v>Polomex</v>
      </c>
      <c r="K175" s="4" t="str">
        <f>IF(B175="","",'[1]Poloplast Comp'!$AC175)</f>
        <v>RQM-015</v>
      </c>
      <c r="L175" s="5">
        <f>IF(B175="","",'[1]Poloplast Comp'!$AD175)</f>
        <v>1</v>
      </c>
      <c r="M175" s="6">
        <v>42382</v>
      </c>
      <c r="N175" s="49">
        <f t="shared" si="40"/>
        <v>42382</v>
      </c>
      <c r="O175" s="7">
        <f>IF(B175="","",'[1]Poloplast Comp'!$V175)</f>
        <v>25</v>
      </c>
      <c r="P175" s="10">
        <f>IF(B175="","",'[1]Poloplast Comp'!$X175)</f>
        <v>489.95</v>
      </c>
      <c r="Q175" s="11">
        <v>42382</v>
      </c>
      <c r="R175" s="36"/>
      <c r="S175" s="36">
        <v>6009</v>
      </c>
      <c r="T175" s="12">
        <v>25</v>
      </c>
      <c r="U175" s="12">
        <f t="shared" si="41"/>
        <v>489.95</v>
      </c>
      <c r="V175" s="41">
        <v>0</v>
      </c>
      <c r="W175" s="13">
        <f t="shared" si="42"/>
        <v>12248.75</v>
      </c>
      <c r="X175" s="14"/>
      <c r="Y175" s="46"/>
      <c r="Z175" s="15"/>
      <c r="AA175" s="15"/>
      <c r="AB175" s="15">
        <f t="shared" si="43"/>
        <v>0</v>
      </c>
      <c r="AC175" s="42"/>
      <c r="AD175" s="16">
        <f t="shared" si="44"/>
        <v>0</v>
      </c>
      <c r="AE175" s="17"/>
      <c r="AF175" s="53"/>
      <c r="AG175" s="18"/>
      <c r="AH175" s="18"/>
      <c r="AI175" s="18">
        <f t="shared" si="45"/>
        <v>0</v>
      </c>
      <c r="AJ175" s="43"/>
      <c r="AK175" s="19">
        <f t="shared" si="46"/>
        <v>0</v>
      </c>
      <c r="AL175" s="14"/>
      <c r="AM175" s="46"/>
      <c r="AN175" s="15"/>
      <c r="AO175" s="15"/>
      <c r="AP175" s="15">
        <f t="shared" si="47"/>
        <v>0</v>
      </c>
      <c r="AQ175" s="42"/>
      <c r="AR175" s="16">
        <f t="shared" si="48"/>
        <v>0</v>
      </c>
      <c r="AS175" s="34" t="str">
        <f t="shared" si="49"/>
        <v>Ok</v>
      </c>
      <c r="AT175" s="34" t="str">
        <f t="shared" si="50"/>
        <v>A Tiempo</v>
      </c>
      <c r="AU175" s="34" t="str">
        <f t="shared" si="51"/>
        <v>Ok</v>
      </c>
      <c r="AV175" s="55">
        <f t="shared" si="52"/>
        <v>0</v>
      </c>
      <c r="AW175" s="57">
        <f t="shared" si="53"/>
        <v>1</v>
      </c>
      <c r="AX175" s="57" t="str">
        <f t="shared" si="54"/>
        <v>Ok</v>
      </c>
      <c r="AY175" s="55" t="s">
        <v>70</v>
      </c>
      <c r="AZ175" s="55" t="s">
        <v>78</v>
      </c>
      <c r="BA175" s="2">
        <f t="shared" si="55"/>
        <v>0</v>
      </c>
      <c r="BB175" s="2">
        <f t="shared" si="56"/>
        <v>25</v>
      </c>
      <c r="BC175" s="2">
        <f t="shared" si="57"/>
        <v>0</v>
      </c>
      <c r="BD175" s="2">
        <f t="shared" si="58"/>
        <v>489.95</v>
      </c>
      <c r="BE175" s="2">
        <f t="shared" si="59"/>
        <v>0</v>
      </c>
    </row>
    <row r="176" spans="1:57" ht="12.75" customHeight="1" x14ac:dyDescent="0.2">
      <c r="A176" s="59">
        <v>175</v>
      </c>
      <c r="B176" s="3" t="str">
        <f>IF('[1]Poloplast Comp'!$B176="","",'[1]Poloplast Comp'!$B176)</f>
        <v>PC0058</v>
      </c>
      <c r="C176" s="3" t="str">
        <f>IF(B176="","",'[1]Poloplast Comp'!$E176)</f>
        <v>PRV-178</v>
      </c>
      <c r="D176" s="3" t="str">
        <f>IF(B176="","",'[1]Poloplast Comp'!$F176)</f>
        <v>LOURDES FRAIRE VAZQUEZ</v>
      </c>
      <c r="E176" s="4">
        <f>IF(B176="","",VLOOKUP($C176,[2]Proveedores!$A$6:$C$224,3,FALSE))</f>
        <v>0</v>
      </c>
      <c r="F176" s="3" t="str">
        <f>IF(B176="","",'[1]Poloplast Comp'!$W176)</f>
        <v>MET-0952</v>
      </c>
      <c r="G176" s="3" t="str">
        <f>IF(B176="","",'[1]Poloplast Comp'!$AE176)</f>
        <v>Soporte derecho cal 12 parachoque trasero Acero galvanizado 234 x 170 x 75</v>
      </c>
      <c r="H176" s="4" t="str">
        <f>IF(B176="","",'[1]Poloplast Comp'!$AF176)</f>
        <v>PZA</v>
      </c>
      <c r="I176" s="4" t="str">
        <f>IF(B176="","",'[1]Poloplast Comp'!$T176)</f>
        <v>Planeacion</v>
      </c>
      <c r="J176" s="4" t="str">
        <f>IF(B176="","",'[1]Poloplast Comp'!$U176)</f>
        <v>Polomex</v>
      </c>
      <c r="K176" s="4" t="str">
        <f>IF(B176="","",'[1]Poloplast Comp'!$AC176)</f>
        <v>EM-S2</v>
      </c>
      <c r="L176" s="5">
        <f>IF(B176="","",'[1]Poloplast Comp'!$AD176)</f>
        <v>2</v>
      </c>
      <c r="M176" s="6">
        <f>IF(B176="","",'[1]Poloplast Comp'!$AB176)</f>
        <v>42381</v>
      </c>
      <c r="N176" s="49">
        <f t="shared" si="40"/>
        <v>42381</v>
      </c>
      <c r="O176" s="7">
        <f>IF(B176="","",'[1]Poloplast Comp'!$V176)</f>
        <v>15</v>
      </c>
      <c r="P176" s="10">
        <f>IF(B176="","",'[1]Poloplast Comp'!$X176)</f>
        <v>80</v>
      </c>
      <c r="Q176" s="11">
        <v>42374</v>
      </c>
      <c r="R176" s="36" t="s">
        <v>104</v>
      </c>
      <c r="S176" s="36">
        <v>691</v>
      </c>
      <c r="T176" s="12">
        <v>15</v>
      </c>
      <c r="U176" s="12">
        <f t="shared" si="41"/>
        <v>80</v>
      </c>
      <c r="V176" s="41">
        <v>0</v>
      </c>
      <c r="W176" s="13">
        <f t="shared" si="42"/>
        <v>1200</v>
      </c>
      <c r="X176" s="14"/>
      <c r="Y176" s="46"/>
      <c r="Z176" s="15"/>
      <c r="AA176" s="15"/>
      <c r="AB176" s="15">
        <f t="shared" si="43"/>
        <v>0</v>
      </c>
      <c r="AC176" s="42"/>
      <c r="AD176" s="16">
        <f t="shared" si="44"/>
        <v>0</v>
      </c>
      <c r="AE176" s="17"/>
      <c r="AF176" s="53"/>
      <c r="AG176" s="18"/>
      <c r="AH176" s="18"/>
      <c r="AI176" s="18">
        <f t="shared" si="45"/>
        <v>0</v>
      </c>
      <c r="AJ176" s="43"/>
      <c r="AK176" s="19">
        <f t="shared" si="46"/>
        <v>0</v>
      </c>
      <c r="AL176" s="14"/>
      <c r="AM176" s="46"/>
      <c r="AN176" s="15"/>
      <c r="AO176" s="15"/>
      <c r="AP176" s="15">
        <f t="shared" si="47"/>
        <v>0</v>
      </c>
      <c r="AQ176" s="42"/>
      <c r="AR176" s="16">
        <f t="shared" si="48"/>
        <v>0</v>
      </c>
      <c r="AS176" s="34" t="str">
        <f t="shared" si="49"/>
        <v>Ok</v>
      </c>
      <c r="AT176" s="34" t="str">
        <f t="shared" si="50"/>
        <v>A Tiempo</v>
      </c>
      <c r="AU176" s="34" t="str">
        <f t="shared" si="51"/>
        <v>Ok</v>
      </c>
      <c r="AV176" s="55">
        <f t="shared" si="52"/>
        <v>0</v>
      </c>
      <c r="AW176" s="57">
        <f t="shared" si="53"/>
        <v>1</v>
      </c>
      <c r="AX176" s="57" t="str">
        <f t="shared" si="54"/>
        <v>Ok</v>
      </c>
      <c r="AY176" s="55"/>
      <c r="AZ176" s="55"/>
      <c r="BA176" s="2">
        <f t="shared" si="55"/>
        <v>-7</v>
      </c>
      <c r="BB176" s="2">
        <f t="shared" si="56"/>
        <v>15</v>
      </c>
      <c r="BC176" s="2">
        <f t="shared" si="57"/>
        <v>0</v>
      </c>
      <c r="BD176" s="2">
        <f t="shared" si="58"/>
        <v>80</v>
      </c>
      <c r="BE176" s="2">
        <f t="shared" si="59"/>
        <v>0</v>
      </c>
    </row>
    <row r="177" spans="1:62" ht="12.75" customHeight="1" x14ac:dyDescent="0.2">
      <c r="A177" s="60">
        <v>176</v>
      </c>
      <c r="B177" s="3" t="str">
        <f>IF('[1]Poloplast Comp'!$B177="","",'[1]Poloplast Comp'!$B177)</f>
        <v>PC0058</v>
      </c>
      <c r="C177" s="3" t="str">
        <f>IF(B177="","",'[1]Poloplast Comp'!$E177)</f>
        <v>PRV-178</v>
      </c>
      <c r="D177" s="3" t="str">
        <f>IF(B177="","",'[1]Poloplast Comp'!$F177)</f>
        <v>LOURDES FRAIRE VAZQUEZ</v>
      </c>
      <c r="E177" s="4">
        <f>IF(B177="","",VLOOKUP($C177,[2]Proveedores!$A$6:$C$224,3,FALSE))</f>
        <v>0</v>
      </c>
      <c r="F177" s="3" t="str">
        <f>IF(B177="","",'[1]Poloplast Comp'!$W177)</f>
        <v>MET-0953</v>
      </c>
      <c r="G177" s="3" t="str">
        <f>IF(B177="","",'[1]Poloplast Comp'!$AE177)</f>
        <v>Soporte izquierdo cal 12 parachoque trasero Acero galvanizado 234 x 170 x 75</v>
      </c>
      <c r="H177" s="4" t="str">
        <f>IF(B177="","",'[1]Poloplast Comp'!$AF177)</f>
        <v>PZA</v>
      </c>
      <c r="I177" s="4" t="str">
        <f>IF(B177="","",'[1]Poloplast Comp'!$T177)</f>
        <v>Planeacion</v>
      </c>
      <c r="J177" s="4" t="str">
        <f>IF(B177="","",'[1]Poloplast Comp'!$U177)</f>
        <v>Polomex</v>
      </c>
      <c r="K177" s="4" t="str">
        <f>IF(B177="","",'[1]Poloplast Comp'!$AC177)</f>
        <v>EM-S2</v>
      </c>
      <c r="L177" s="5">
        <f>IF(B177="","",'[1]Poloplast Comp'!$AD177)</f>
        <v>2</v>
      </c>
      <c r="M177" s="6">
        <f>IF(B177="","",'[1]Poloplast Comp'!$AB177)</f>
        <v>42381</v>
      </c>
      <c r="N177" s="49">
        <f t="shared" si="40"/>
        <v>42381</v>
      </c>
      <c r="O177" s="7">
        <f>IF(B177="","",'[1]Poloplast Comp'!$V177)</f>
        <v>15</v>
      </c>
      <c r="P177" s="10">
        <f>IF(B177="","",'[1]Poloplast Comp'!$X177)</f>
        <v>80</v>
      </c>
      <c r="Q177" s="11">
        <v>42374</v>
      </c>
      <c r="R177" s="36" t="s">
        <v>104</v>
      </c>
      <c r="S177" s="36">
        <v>691</v>
      </c>
      <c r="T177" s="12">
        <v>15</v>
      </c>
      <c r="U177" s="12">
        <f t="shared" si="41"/>
        <v>80</v>
      </c>
      <c r="V177" s="41">
        <v>0</v>
      </c>
      <c r="W177" s="13">
        <f t="shared" si="42"/>
        <v>1200</v>
      </c>
      <c r="X177" s="14"/>
      <c r="Y177" s="46"/>
      <c r="Z177" s="15"/>
      <c r="AA177" s="15"/>
      <c r="AB177" s="15">
        <f t="shared" si="43"/>
        <v>0</v>
      </c>
      <c r="AC177" s="42"/>
      <c r="AD177" s="16">
        <f t="shared" si="44"/>
        <v>0</v>
      </c>
      <c r="AE177" s="17"/>
      <c r="AF177" s="53"/>
      <c r="AG177" s="18"/>
      <c r="AH177" s="18"/>
      <c r="AI177" s="18">
        <f t="shared" si="45"/>
        <v>0</v>
      </c>
      <c r="AJ177" s="43"/>
      <c r="AK177" s="19">
        <f t="shared" si="46"/>
        <v>0</v>
      </c>
      <c r="AL177" s="14"/>
      <c r="AM177" s="46"/>
      <c r="AN177" s="15"/>
      <c r="AO177" s="15"/>
      <c r="AP177" s="15">
        <f t="shared" si="47"/>
        <v>0</v>
      </c>
      <c r="AQ177" s="42"/>
      <c r="AR177" s="16">
        <f t="shared" si="48"/>
        <v>0</v>
      </c>
      <c r="AS177" s="34" t="str">
        <f t="shared" si="49"/>
        <v>Ok</v>
      </c>
      <c r="AT177" s="34" t="str">
        <f t="shared" si="50"/>
        <v>A Tiempo</v>
      </c>
      <c r="AU177" s="34" t="str">
        <f t="shared" si="51"/>
        <v>Ok</v>
      </c>
      <c r="AV177" s="55">
        <f t="shared" si="52"/>
        <v>0</v>
      </c>
      <c r="AW177" s="57">
        <f t="shared" si="53"/>
        <v>1</v>
      </c>
      <c r="AX177" s="57" t="str">
        <f t="shared" si="54"/>
        <v>Ok</v>
      </c>
      <c r="AY177" s="55"/>
      <c r="AZ177" s="55"/>
      <c r="BA177" s="2">
        <f t="shared" si="55"/>
        <v>-7</v>
      </c>
      <c r="BB177" s="2">
        <f t="shared" si="56"/>
        <v>15</v>
      </c>
      <c r="BC177" s="2">
        <f t="shared" si="57"/>
        <v>0</v>
      </c>
      <c r="BD177" s="2">
        <f t="shared" si="58"/>
        <v>80</v>
      </c>
      <c r="BE177" s="2">
        <f t="shared" si="59"/>
        <v>0</v>
      </c>
    </row>
    <row r="178" spans="1:62" ht="12.75" customHeight="1" x14ac:dyDescent="0.2">
      <c r="A178" s="59">
        <v>177</v>
      </c>
      <c r="B178" s="3" t="str">
        <f>IF('[1]Poloplast Comp'!$B178="","",'[1]Poloplast Comp'!$B178)</f>
        <v>PC0059</v>
      </c>
      <c r="C178" s="3" t="str">
        <f>IF(B178="","",'[1]Poloplast Comp'!$E178)</f>
        <v>PRV-178</v>
      </c>
      <c r="D178" s="3" t="str">
        <f>IF(B178="","",'[1]Poloplast Comp'!$F178)</f>
        <v>LOURDES FRAIRE VAZQUEZ</v>
      </c>
      <c r="E178" s="4">
        <f>IF(B178="","",VLOOKUP($C178,[2]Proveedores!$A$6:$C$224,3,FALSE))</f>
        <v>0</v>
      </c>
      <c r="F178" s="3" t="str">
        <f>IF(B178="","",'[1]Poloplast Comp'!$W178)</f>
        <v>MET-0957</v>
      </c>
      <c r="G178" s="3" t="str">
        <f>IF(B178="","",'[1]Poloplast Comp'!$AE178)</f>
        <v>Soporte lateral izquierdo  cal 12 parachoque delantero Acero galvanizado 373 x 110 x 102</v>
      </c>
      <c r="H178" s="4" t="str">
        <f>IF(B178="","",'[1]Poloplast Comp'!$AF178)</f>
        <v>PZA</v>
      </c>
      <c r="I178" s="4" t="str">
        <f>IF(B178="","",'[1]Poloplast Comp'!$T178)</f>
        <v>Planeacion</v>
      </c>
      <c r="J178" s="4" t="str">
        <f>IF(B178="","",'[1]Poloplast Comp'!$U178)</f>
        <v>Polomex</v>
      </c>
      <c r="K178" s="4" t="str">
        <f>IF(B178="","",'[1]Poloplast Comp'!$AC178)</f>
        <v>EM-S3</v>
      </c>
      <c r="L178" s="5">
        <f>IF(B178="","",'[1]Poloplast Comp'!$AD178)</f>
        <v>2</v>
      </c>
      <c r="M178" s="6">
        <f>IF(B178="","",'[1]Poloplast Comp'!$AB178)</f>
        <v>42381</v>
      </c>
      <c r="N178" s="49">
        <f t="shared" si="40"/>
        <v>42381</v>
      </c>
      <c r="O178" s="7">
        <f>IF(B178="","",'[1]Poloplast Comp'!$V178)</f>
        <v>26</v>
      </c>
      <c r="P178" s="10">
        <f>IF(B178="","",'[1]Poloplast Comp'!$X178)</f>
        <v>126</v>
      </c>
      <c r="Q178" s="11">
        <v>42373</v>
      </c>
      <c r="R178" s="36" t="s">
        <v>117</v>
      </c>
      <c r="S178" s="36">
        <v>691</v>
      </c>
      <c r="T178" s="12">
        <v>26</v>
      </c>
      <c r="U178" s="12">
        <f t="shared" si="41"/>
        <v>126</v>
      </c>
      <c r="V178" s="41">
        <v>0</v>
      </c>
      <c r="W178" s="13">
        <f t="shared" si="42"/>
        <v>3276</v>
      </c>
      <c r="X178" s="14"/>
      <c r="Y178" s="46"/>
      <c r="Z178" s="15"/>
      <c r="AA178" s="15"/>
      <c r="AB178" s="15">
        <f t="shared" si="43"/>
        <v>0</v>
      </c>
      <c r="AC178" s="42"/>
      <c r="AD178" s="16">
        <f t="shared" si="44"/>
        <v>0</v>
      </c>
      <c r="AE178" s="17"/>
      <c r="AF178" s="53"/>
      <c r="AG178" s="18"/>
      <c r="AH178" s="18"/>
      <c r="AI178" s="18">
        <f t="shared" si="45"/>
        <v>0</v>
      </c>
      <c r="AJ178" s="43"/>
      <c r="AK178" s="19">
        <f t="shared" si="46"/>
        <v>0</v>
      </c>
      <c r="AL178" s="14"/>
      <c r="AM178" s="46"/>
      <c r="AN178" s="15"/>
      <c r="AO178" s="15"/>
      <c r="AP178" s="15">
        <f t="shared" si="47"/>
        <v>0</v>
      </c>
      <c r="AQ178" s="42"/>
      <c r="AR178" s="16">
        <f t="shared" si="48"/>
        <v>0</v>
      </c>
      <c r="AS178" s="34" t="str">
        <f t="shared" si="49"/>
        <v>Ok</v>
      </c>
      <c r="AT178" s="34" t="str">
        <f t="shared" si="50"/>
        <v>A Tiempo</v>
      </c>
      <c r="AU178" s="34" t="str">
        <f t="shared" si="51"/>
        <v>Ok</v>
      </c>
      <c r="AV178" s="55">
        <f t="shared" si="52"/>
        <v>0</v>
      </c>
      <c r="AW178" s="57">
        <f t="shared" si="53"/>
        <v>1</v>
      </c>
      <c r="AX178" s="57" t="str">
        <f t="shared" si="54"/>
        <v>Ok</v>
      </c>
      <c r="AY178" s="55"/>
      <c r="AZ178" s="55"/>
      <c r="BA178" s="2">
        <f t="shared" si="55"/>
        <v>-8</v>
      </c>
      <c r="BB178" s="2">
        <f t="shared" si="56"/>
        <v>26</v>
      </c>
      <c r="BC178" s="2">
        <f t="shared" si="57"/>
        <v>0</v>
      </c>
      <c r="BD178" s="2">
        <f t="shared" si="58"/>
        <v>126</v>
      </c>
      <c r="BE178" s="2">
        <f t="shared" si="59"/>
        <v>0</v>
      </c>
    </row>
    <row r="179" spans="1:62" ht="12.75" customHeight="1" x14ac:dyDescent="0.2">
      <c r="A179" s="60">
        <v>178</v>
      </c>
      <c r="B179" s="3" t="str">
        <f>IF('[1]Poloplast Comp'!$B179="","",'[1]Poloplast Comp'!$B179)</f>
        <v>PC0059</v>
      </c>
      <c r="C179" s="3" t="str">
        <f>IF(B179="","",'[1]Poloplast Comp'!$E179)</f>
        <v>PRV-178</v>
      </c>
      <c r="D179" s="3" t="str">
        <f>IF(B179="","",'[1]Poloplast Comp'!$F179)</f>
        <v>LOURDES FRAIRE VAZQUEZ</v>
      </c>
      <c r="E179" s="4">
        <f>IF(B179="","",VLOOKUP($C179,[2]Proveedores!$A$6:$C$224,3,FALSE))</f>
        <v>0</v>
      </c>
      <c r="F179" s="3" t="str">
        <f>IF(B179="","",'[1]Poloplast Comp'!$W179)</f>
        <v>MET-0956</v>
      </c>
      <c r="G179" s="3" t="str">
        <f>IF(B179="","",'[1]Poloplast Comp'!$AE179)</f>
        <v>Soporte lateral derecho  cal 12 parachoque delantero Acero galvanizado 373 x 110 x 102</v>
      </c>
      <c r="H179" s="4" t="str">
        <f>IF(B179="","",'[1]Poloplast Comp'!$AF179)</f>
        <v>PZA</v>
      </c>
      <c r="I179" s="4" t="str">
        <f>IF(B179="","",'[1]Poloplast Comp'!$T179)</f>
        <v>Planeacion</v>
      </c>
      <c r="J179" s="4" t="str">
        <f>IF(B179="","",'[1]Poloplast Comp'!$U179)</f>
        <v>Polomex</v>
      </c>
      <c r="K179" s="4" t="str">
        <f>IF(B179="","",'[1]Poloplast Comp'!$AC179)</f>
        <v>EM-S3</v>
      </c>
      <c r="L179" s="5">
        <f>IF(B179="","",'[1]Poloplast Comp'!$AD179)</f>
        <v>2</v>
      </c>
      <c r="M179" s="6">
        <f>IF(B179="","",'[1]Poloplast Comp'!$AB179)</f>
        <v>42381</v>
      </c>
      <c r="N179" s="49">
        <f t="shared" si="40"/>
        <v>42381</v>
      </c>
      <c r="O179" s="7">
        <f>IF(B179="","",'[1]Poloplast Comp'!$V179)</f>
        <v>26</v>
      </c>
      <c r="P179" s="10">
        <f>IF(B179="","",'[1]Poloplast Comp'!$X179)</f>
        <v>126</v>
      </c>
      <c r="Q179" s="11">
        <v>42374</v>
      </c>
      <c r="R179" s="36" t="s">
        <v>104</v>
      </c>
      <c r="S179" s="36">
        <v>691</v>
      </c>
      <c r="T179" s="12">
        <v>26</v>
      </c>
      <c r="U179" s="12">
        <f t="shared" si="41"/>
        <v>126</v>
      </c>
      <c r="V179" s="41">
        <v>0</v>
      </c>
      <c r="W179" s="13">
        <f t="shared" si="42"/>
        <v>3276</v>
      </c>
      <c r="X179" s="14"/>
      <c r="Y179" s="46"/>
      <c r="Z179" s="15"/>
      <c r="AA179" s="15"/>
      <c r="AB179" s="15">
        <f t="shared" si="43"/>
        <v>0</v>
      </c>
      <c r="AC179" s="42"/>
      <c r="AD179" s="16">
        <f t="shared" si="44"/>
        <v>0</v>
      </c>
      <c r="AE179" s="17"/>
      <c r="AF179" s="53"/>
      <c r="AG179" s="18"/>
      <c r="AH179" s="18"/>
      <c r="AI179" s="18">
        <f t="shared" si="45"/>
        <v>0</v>
      </c>
      <c r="AJ179" s="43"/>
      <c r="AK179" s="19">
        <f t="shared" si="46"/>
        <v>0</v>
      </c>
      <c r="AL179" s="14"/>
      <c r="AM179" s="46"/>
      <c r="AN179" s="15"/>
      <c r="AO179" s="15"/>
      <c r="AP179" s="15">
        <f t="shared" si="47"/>
        <v>0</v>
      </c>
      <c r="AQ179" s="42"/>
      <c r="AR179" s="16">
        <f t="shared" si="48"/>
        <v>0</v>
      </c>
      <c r="AS179" s="34" t="str">
        <f t="shared" si="49"/>
        <v>Ok</v>
      </c>
      <c r="AT179" s="34" t="str">
        <f t="shared" si="50"/>
        <v>A Tiempo</v>
      </c>
      <c r="AU179" s="34" t="str">
        <f t="shared" si="51"/>
        <v>Ok</v>
      </c>
      <c r="AV179" s="55">
        <f t="shared" si="52"/>
        <v>0</v>
      </c>
      <c r="AW179" s="57">
        <f t="shared" si="53"/>
        <v>1</v>
      </c>
      <c r="AX179" s="57" t="str">
        <f t="shared" si="54"/>
        <v>Ok</v>
      </c>
      <c r="AY179" s="55"/>
      <c r="AZ179" s="55"/>
      <c r="BA179" s="2">
        <f t="shared" si="55"/>
        <v>-7</v>
      </c>
      <c r="BB179" s="2">
        <f t="shared" si="56"/>
        <v>26</v>
      </c>
      <c r="BC179" s="2">
        <f t="shared" si="57"/>
        <v>0</v>
      </c>
      <c r="BD179" s="2">
        <f t="shared" si="58"/>
        <v>126</v>
      </c>
      <c r="BE179" s="2">
        <f t="shared" si="59"/>
        <v>0</v>
      </c>
    </row>
    <row r="180" spans="1:62" ht="12.75" customHeight="1" x14ac:dyDescent="0.2">
      <c r="A180" s="59">
        <v>179</v>
      </c>
      <c r="B180" s="3" t="str">
        <f>IF('[1]Poloplast Comp'!$B180="","",'[1]Poloplast Comp'!$B180)</f>
        <v>PC0059</v>
      </c>
      <c r="C180" s="3" t="str">
        <f>IF(B180="","",'[1]Poloplast Comp'!$E180)</f>
        <v>PRV-178</v>
      </c>
      <c r="D180" s="3" t="str">
        <f>IF(B180="","",'[1]Poloplast Comp'!$F180)</f>
        <v>LOURDES FRAIRE VAZQUEZ</v>
      </c>
      <c r="E180" s="4">
        <f>IF(B180="","",VLOOKUP($C180,[2]Proveedores!$A$6:$C$224,3,FALSE))</f>
        <v>0</v>
      </c>
      <c r="F180" s="3" t="str">
        <f>IF(B180="","",'[1]Poloplast Comp'!$W180)</f>
        <v>MET-0954</v>
      </c>
      <c r="G180" s="3" t="str">
        <f>IF(B180="","",'[1]Poloplast Comp'!$AE180)</f>
        <v>Estructura capo BOXER FL Tropicalizada 2136 x 972</v>
      </c>
      <c r="H180" s="4" t="str">
        <f>IF(B180="","",'[1]Poloplast Comp'!$AF180)</f>
        <v>PZA</v>
      </c>
      <c r="I180" s="4" t="str">
        <f>IF(B180="","",'[1]Poloplast Comp'!$T180)</f>
        <v>Planeacion</v>
      </c>
      <c r="J180" s="4" t="str">
        <f>IF(B180="","",'[1]Poloplast Comp'!$U180)</f>
        <v>Polomex</v>
      </c>
      <c r="K180" s="4" t="str">
        <f>IF(B180="","",'[1]Poloplast Comp'!$AC180)</f>
        <v>EM-S3</v>
      </c>
      <c r="L180" s="5">
        <f>IF(B180="","",'[1]Poloplast Comp'!$AD180)</f>
        <v>2</v>
      </c>
      <c r="M180" s="6">
        <v>42384</v>
      </c>
      <c r="N180" s="49">
        <f t="shared" si="40"/>
        <v>42384</v>
      </c>
      <c r="O180" s="7">
        <f>IF(B180="","",'[1]Poloplast Comp'!$V180)</f>
        <v>26</v>
      </c>
      <c r="P180" s="10">
        <f>IF(B180="","",'[1]Poloplast Comp'!$X180)</f>
        <v>743</v>
      </c>
      <c r="Q180" s="11">
        <v>42380</v>
      </c>
      <c r="R180" s="36" t="s">
        <v>120</v>
      </c>
      <c r="S180" s="36">
        <v>691</v>
      </c>
      <c r="T180" s="12">
        <v>17</v>
      </c>
      <c r="U180" s="12">
        <f t="shared" si="41"/>
        <v>743</v>
      </c>
      <c r="V180" s="41">
        <v>0</v>
      </c>
      <c r="W180" s="13">
        <f t="shared" si="42"/>
        <v>12631</v>
      </c>
      <c r="X180" s="14">
        <v>42384</v>
      </c>
      <c r="Y180" s="46">
        <v>691</v>
      </c>
      <c r="Z180" s="15"/>
      <c r="AA180" s="15">
        <v>9</v>
      </c>
      <c r="AB180" s="15">
        <f t="shared" si="43"/>
        <v>743</v>
      </c>
      <c r="AC180" s="42">
        <v>0</v>
      </c>
      <c r="AD180" s="16">
        <f t="shared" si="44"/>
        <v>6687</v>
      </c>
      <c r="AE180" s="17"/>
      <c r="AF180" s="53"/>
      <c r="AG180" s="18"/>
      <c r="AH180" s="18"/>
      <c r="AI180" s="18">
        <f t="shared" si="45"/>
        <v>0</v>
      </c>
      <c r="AJ180" s="43"/>
      <c r="AK180" s="19">
        <f t="shared" si="46"/>
        <v>0</v>
      </c>
      <c r="AL180" s="14"/>
      <c r="AM180" s="46"/>
      <c r="AN180" s="15"/>
      <c r="AO180" s="15"/>
      <c r="AP180" s="15">
        <f t="shared" si="47"/>
        <v>0</v>
      </c>
      <c r="AQ180" s="42"/>
      <c r="AR180" s="16">
        <f t="shared" si="48"/>
        <v>0</v>
      </c>
      <c r="AS180" s="34" t="str">
        <f t="shared" si="49"/>
        <v>Ok</v>
      </c>
      <c r="AT180" s="34" t="str">
        <f t="shared" si="50"/>
        <v>A Tiempo</v>
      </c>
      <c r="AU180" s="34" t="str">
        <f t="shared" si="51"/>
        <v>Ok</v>
      </c>
      <c r="AV180" s="55">
        <f t="shared" si="52"/>
        <v>0</v>
      </c>
      <c r="AW180" s="57">
        <f t="shared" si="53"/>
        <v>1</v>
      </c>
      <c r="AX180" s="57" t="str">
        <f t="shared" si="54"/>
        <v>Pendiente Factura</v>
      </c>
      <c r="AY180" s="55" t="s">
        <v>72</v>
      </c>
      <c r="AZ180" s="55" t="s">
        <v>78</v>
      </c>
      <c r="BA180" s="2">
        <f t="shared" si="55"/>
        <v>0</v>
      </c>
      <c r="BB180" s="2">
        <f t="shared" si="56"/>
        <v>26</v>
      </c>
      <c r="BC180" s="2">
        <f t="shared" si="57"/>
        <v>0</v>
      </c>
      <c r="BD180" s="2">
        <f t="shared" si="58"/>
        <v>743</v>
      </c>
      <c r="BE180" s="2">
        <f t="shared" si="59"/>
        <v>0</v>
      </c>
    </row>
    <row r="181" spans="1:62" ht="12.75" customHeight="1" x14ac:dyDescent="0.2">
      <c r="A181" s="60">
        <v>180</v>
      </c>
      <c r="B181" s="3" t="str">
        <f>IF('[1]Poloplast Comp'!$B181="","",'[1]Poloplast Comp'!$B181)</f>
        <v>PC0059</v>
      </c>
      <c r="C181" s="3" t="str">
        <f>IF(B181="","",'[1]Poloplast Comp'!$E181)</f>
        <v>PRV-178</v>
      </c>
      <c r="D181" s="3" t="str">
        <f>IF(B181="","",'[1]Poloplast Comp'!$F181)</f>
        <v>LOURDES FRAIRE VAZQUEZ</v>
      </c>
      <c r="E181" s="4">
        <f>IF(B181="","",VLOOKUP($C181,[2]Proveedores!$A$6:$C$224,3,FALSE))</f>
        <v>0</v>
      </c>
      <c r="F181" s="3" t="str">
        <f>IF(B181="","",'[1]Poloplast Comp'!$W181)</f>
        <v>MET-0955</v>
      </c>
      <c r="G181" s="3" t="str">
        <f>IF(B181="","",'[1]Poloplast Comp'!$AE181)</f>
        <v>Estructura  parachoque delantero Tropicalizada 1404 x 360 x 30</v>
      </c>
      <c r="H181" s="4" t="str">
        <f>IF(B181="","",'[1]Poloplast Comp'!$AF181)</f>
        <v>PZA</v>
      </c>
      <c r="I181" s="4" t="str">
        <f>IF(B181="","",'[1]Poloplast Comp'!$T181)</f>
        <v>Planeacion</v>
      </c>
      <c r="J181" s="4" t="str">
        <f>IF(B181="","",'[1]Poloplast Comp'!$U181)</f>
        <v>Polomex</v>
      </c>
      <c r="K181" s="4" t="str">
        <f>IF(B181="","",'[1]Poloplast Comp'!$AC181)</f>
        <v>EM-S3</v>
      </c>
      <c r="L181" s="5">
        <f>IF(B181="","",'[1]Poloplast Comp'!$AD181)</f>
        <v>2</v>
      </c>
      <c r="M181" s="6">
        <f>IF(B181="","",'[1]Poloplast Comp'!$AB181)</f>
        <v>42381</v>
      </c>
      <c r="N181" s="49">
        <f t="shared" si="40"/>
        <v>42381</v>
      </c>
      <c r="O181" s="7">
        <f>IF(B181="","",'[1]Poloplast Comp'!$V181)</f>
        <v>26</v>
      </c>
      <c r="P181" s="10">
        <f>IF(B181="","",'[1]Poloplast Comp'!$X181)</f>
        <v>880</v>
      </c>
      <c r="Q181" s="11">
        <v>42373</v>
      </c>
      <c r="R181" s="36" t="s">
        <v>117</v>
      </c>
      <c r="S181" s="36">
        <v>691</v>
      </c>
      <c r="T181" s="12">
        <v>26</v>
      </c>
      <c r="U181" s="12">
        <f t="shared" si="41"/>
        <v>880</v>
      </c>
      <c r="V181" s="41">
        <v>0</v>
      </c>
      <c r="W181" s="13">
        <f t="shared" si="42"/>
        <v>22880</v>
      </c>
      <c r="X181" s="14"/>
      <c r="Y181" s="46"/>
      <c r="Z181" s="15"/>
      <c r="AA181" s="15"/>
      <c r="AB181" s="15">
        <f t="shared" si="43"/>
        <v>0</v>
      </c>
      <c r="AC181" s="42"/>
      <c r="AD181" s="16">
        <f t="shared" si="44"/>
        <v>0</v>
      </c>
      <c r="AE181" s="17"/>
      <c r="AF181" s="53"/>
      <c r="AG181" s="18"/>
      <c r="AH181" s="18"/>
      <c r="AI181" s="18">
        <f t="shared" si="45"/>
        <v>0</v>
      </c>
      <c r="AJ181" s="43"/>
      <c r="AK181" s="19">
        <f t="shared" si="46"/>
        <v>0</v>
      </c>
      <c r="AL181" s="14"/>
      <c r="AM181" s="46"/>
      <c r="AN181" s="15"/>
      <c r="AO181" s="15"/>
      <c r="AP181" s="15">
        <f t="shared" si="47"/>
        <v>0</v>
      </c>
      <c r="AQ181" s="42"/>
      <c r="AR181" s="16">
        <f t="shared" si="48"/>
        <v>0</v>
      </c>
      <c r="AS181" s="34" t="str">
        <f t="shared" si="49"/>
        <v>Ok</v>
      </c>
      <c r="AT181" s="34" t="str">
        <f t="shared" si="50"/>
        <v>A Tiempo</v>
      </c>
      <c r="AU181" s="34" t="str">
        <f t="shared" si="51"/>
        <v>Ok</v>
      </c>
      <c r="AV181" s="55">
        <f t="shared" si="52"/>
        <v>0</v>
      </c>
      <c r="AW181" s="57">
        <f t="shared" si="53"/>
        <v>1</v>
      </c>
      <c r="AX181" s="57" t="str">
        <f t="shared" si="54"/>
        <v>Ok</v>
      </c>
      <c r="AY181" s="55"/>
      <c r="AZ181" s="55"/>
      <c r="BA181" s="2">
        <f t="shared" si="55"/>
        <v>-8</v>
      </c>
      <c r="BB181" s="2">
        <f t="shared" si="56"/>
        <v>26</v>
      </c>
      <c r="BC181" s="2">
        <f t="shared" si="57"/>
        <v>0</v>
      </c>
      <c r="BD181" s="2">
        <f t="shared" si="58"/>
        <v>880</v>
      </c>
      <c r="BE181" s="2">
        <f t="shared" si="59"/>
        <v>0</v>
      </c>
    </row>
    <row r="182" spans="1:62" ht="12.75" customHeight="1" x14ac:dyDescent="0.2">
      <c r="A182" s="59">
        <v>181</v>
      </c>
      <c r="B182" s="3" t="str">
        <f>IF('[1]Poloplast Comp'!$B182="","",'[1]Poloplast Comp'!$B182)</f>
        <v>PC0060</v>
      </c>
      <c r="C182" s="3" t="str">
        <f>IF(B182="","",'[1]Poloplast Comp'!$E182)</f>
        <v>PRV-178</v>
      </c>
      <c r="D182" s="3" t="str">
        <f>IF(B182="","",'[1]Poloplast Comp'!$F182)</f>
        <v>LOURDES FRAIRE VAZQUEZ</v>
      </c>
      <c r="E182" s="4">
        <f>IF(B182="","",VLOOKUP($C182,[2]Proveedores!$A$6:$C$224,3,FALSE))</f>
        <v>0</v>
      </c>
      <c r="F182" s="3" t="str">
        <f>IF(B182="","",'[1]Poloplast Comp'!$W182)</f>
        <v>MET-0952</v>
      </c>
      <c r="G182" s="3" t="str">
        <f>IF(B182="","",'[1]Poloplast Comp'!$AE182)</f>
        <v>Soporte derecho cal 12 parachoque trasero Acero galvanizado 234 x 170 x 75</v>
      </c>
      <c r="H182" s="4" t="str">
        <f>IF(B182="","",'[1]Poloplast Comp'!$AF182)</f>
        <v>PZA</v>
      </c>
      <c r="I182" s="4" t="str">
        <f>IF(B182="","",'[1]Poloplast Comp'!$T182)</f>
        <v>Planeacion</v>
      </c>
      <c r="J182" s="4" t="str">
        <f>IF(B182="","",'[1]Poloplast Comp'!$U182)</f>
        <v>Polomex</v>
      </c>
      <c r="K182" s="4" t="str">
        <f>IF(B182="","",'[1]Poloplast Comp'!$AC182)</f>
        <v>EM-S2</v>
      </c>
      <c r="L182" s="5">
        <f>IF(B182="","",'[1]Poloplast Comp'!$AD182)</f>
        <v>2</v>
      </c>
      <c r="M182" s="6">
        <f>IF(B182="","",'[1]Poloplast Comp'!$AB182)</f>
        <v>42381</v>
      </c>
      <c r="N182" s="49">
        <f t="shared" si="40"/>
        <v>42381</v>
      </c>
      <c r="O182" s="7">
        <f>IF(B182="","",'[1]Poloplast Comp'!$V182)</f>
        <v>21</v>
      </c>
      <c r="P182" s="10">
        <f>IF(B182="","",'[1]Poloplast Comp'!$X182)</f>
        <v>80</v>
      </c>
      <c r="Q182" s="11">
        <v>42373</v>
      </c>
      <c r="R182" s="36" t="s">
        <v>117</v>
      </c>
      <c r="S182" s="36">
        <v>691</v>
      </c>
      <c r="T182" s="12">
        <v>15</v>
      </c>
      <c r="U182" s="12">
        <f t="shared" si="41"/>
        <v>80</v>
      </c>
      <c r="V182" s="41">
        <v>0</v>
      </c>
      <c r="W182" s="13">
        <f t="shared" si="42"/>
        <v>1200</v>
      </c>
      <c r="X182" s="14">
        <v>42374</v>
      </c>
      <c r="Y182" s="46">
        <v>691</v>
      </c>
      <c r="Z182" s="15"/>
      <c r="AA182" s="15">
        <v>6</v>
      </c>
      <c r="AB182" s="15">
        <f t="shared" si="43"/>
        <v>80</v>
      </c>
      <c r="AC182" s="42">
        <v>0</v>
      </c>
      <c r="AD182" s="16">
        <f t="shared" si="44"/>
        <v>480</v>
      </c>
      <c r="AE182" s="17"/>
      <c r="AF182" s="53"/>
      <c r="AG182" s="18"/>
      <c r="AH182" s="18"/>
      <c r="AI182" s="18">
        <f t="shared" si="45"/>
        <v>0</v>
      </c>
      <c r="AJ182" s="43"/>
      <c r="AK182" s="19">
        <f t="shared" si="46"/>
        <v>0</v>
      </c>
      <c r="AL182" s="14"/>
      <c r="AM182" s="46"/>
      <c r="AN182" s="15"/>
      <c r="AO182" s="15"/>
      <c r="AP182" s="15">
        <f t="shared" si="47"/>
        <v>0</v>
      </c>
      <c r="AQ182" s="42"/>
      <c r="AR182" s="16">
        <f t="shared" si="48"/>
        <v>0</v>
      </c>
      <c r="AS182" s="34" t="str">
        <f t="shared" si="49"/>
        <v>Ok</v>
      </c>
      <c r="AT182" s="34" t="str">
        <f t="shared" si="50"/>
        <v>A Tiempo</v>
      </c>
      <c r="AU182" s="34" t="str">
        <f t="shared" si="51"/>
        <v>Ok</v>
      </c>
      <c r="AV182" s="55">
        <f t="shared" si="52"/>
        <v>0</v>
      </c>
      <c r="AW182" s="57">
        <f t="shared" si="53"/>
        <v>1</v>
      </c>
      <c r="AX182" s="57" t="str">
        <f t="shared" si="54"/>
        <v>Pendiente Factura</v>
      </c>
      <c r="AY182" s="55"/>
      <c r="AZ182" s="55"/>
      <c r="BA182" s="2">
        <f t="shared" si="55"/>
        <v>-7</v>
      </c>
      <c r="BB182" s="2">
        <f t="shared" si="56"/>
        <v>21</v>
      </c>
      <c r="BC182" s="2">
        <f t="shared" si="57"/>
        <v>0</v>
      </c>
      <c r="BD182" s="2">
        <f t="shared" si="58"/>
        <v>80</v>
      </c>
      <c r="BE182" s="2">
        <f t="shared" si="59"/>
        <v>0</v>
      </c>
    </row>
    <row r="183" spans="1:62" ht="12.75" customHeight="1" x14ac:dyDescent="0.2">
      <c r="A183" s="60">
        <v>182</v>
      </c>
      <c r="B183" s="3" t="str">
        <f>IF('[1]Poloplast Comp'!$B183="","",'[1]Poloplast Comp'!$B183)</f>
        <v>PC0060</v>
      </c>
      <c r="C183" s="3" t="str">
        <f>IF(B183="","",'[1]Poloplast Comp'!$E183)</f>
        <v>PRV-178</v>
      </c>
      <c r="D183" s="3" t="str">
        <f>IF(B183="","",'[1]Poloplast Comp'!$F183)</f>
        <v>LOURDES FRAIRE VAZQUEZ</v>
      </c>
      <c r="E183" s="4">
        <f>IF(B183="","",VLOOKUP($C183,[2]Proveedores!$A$6:$C$224,3,FALSE))</f>
        <v>0</v>
      </c>
      <c r="F183" s="3" t="str">
        <f>IF(B183="","",'[1]Poloplast Comp'!$W183)</f>
        <v>MET-0953</v>
      </c>
      <c r="G183" s="3" t="str">
        <f>IF(B183="","",'[1]Poloplast Comp'!$AE183)</f>
        <v>Soporte izquierdo cal 12 parachoque trasero Acero galvanizado 234 x 170 x 75</v>
      </c>
      <c r="H183" s="4" t="str">
        <f>IF(B183="","",'[1]Poloplast Comp'!$AF183)</f>
        <v>PZA</v>
      </c>
      <c r="I183" s="4" t="str">
        <f>IF(B183="","",'[1]Poloplast Comp'!$T183)</f>
        <v>Planeacion</v>
      </c>
      <c r="J183" s="4" t="str">
        <f>IF(B183="","",'[1]Poloplast Comp'!$U183)</f>
        <v>Polomex</v>
      </c>
      <c r="K183" s="4" t="str">
        <f>IF(B183="","",'[1]Poloplast Comp'!$AC183)</f>
        <v>EM-S2</v>
      </c>
      <c r="L183" s="5">
        <f>IF(B183="","",'[1]Poloplast Comp'!$AD183)</f>
        <v>2</v>
      </c>
      <c r="M183" s="6">
        <f>IF(B183="","",'[1]Poloplast Comp'!$AB183)</f>
        <v>42381</v>
      </c>
      <c r="N183" s="49">
        <f t="shared" si="40"/>
        <v>42381</v>
      </c>
      <c r="O183" s="7">
        <f>IF(B183="","",'[1]Poloplast Comp'!$V183)</f>
        <v>21</v>
      </c>
      <c r="P183" s="10">
        <f>IF(B183="","",'[1]Poloplast Comp'!$X183)</f>
        <v>80</v>
      </c>
      <c r="Q183" s="11">
        <v>42373</v>
      </c>
      <c r="R183" s="36" t="s">
        <v>117</v>
      </c>
      <c r="S183" s="36">
        <v>691</v>
      </c>
      <c r="T183" s="12">
        <v>15</v>
      </c>
      <c r="U183" s="12">
        <f t="shared" si="41"/>
        <v>80</v>
      </c>
      <c r="V183" s="41">
        <v>0</v>
      </c>
      <c r="W183" s="13">
        <f t="shared" si="42"/>
        <v>1200</v>
      </c>
      <c r="X183" s="14">
        <v>42374</v>
      </c>
      <c r="Y183" s="46">
        <v>691</v>
      </c>
      <c r="Z183" s="15"/>
      <c r="AA183" s="15">
        <v>6</v>
      </c>
      <c r="AB183" s="15">
        <f t="shared" si="43"/>
        <v>80</v>
      </c>
      <c r="AC183" s="42">
        <v>0</v>
      </c>
      <c r="AD183" s="16">
        <f t="shared" si="44"/>
        <v>480</v>
      </c>
      <c r="AE183" s="17"/>
      <c r="AF183" s="53"/>
      <c r="AG183" s="18"/>
      <c r="AH183" s="18"/>
      <c r="AI183" s="18">
        <f t="shared" si="45"/>
        <v>0</v>
      </c>
      <c r="AJ183" s="43"/>
      <c r="AK183" s="19">
        <f t="shared" si="46"/>
        <v>0</v>
      </c>
      <c r="AL183" s="14"/>
      <c r="AM183" s="46"/>
      <c r="AN183" s="15"/>
      <c r="AO183" s="15"/>
      <c r="AP183" s="15">
        <f t="shared" si="47"/>
        <v>0</v>
      </c>
      <c r="AQ183" s="42"/>
      <c r="AR183" s="16">
        <f t="shared" si="48"/>
        <v>0</v>
      </c>
      <c r="AS183" s="34" t="str">
        <f t="shared" si="49"/>
        <v>Ok</v>
      </c>
      <c r="AT183" s="34" t="str">
        <f t="shared" si="50"/>
        <v>A Tiempo</v>
      </c>
      <c r="AU183" s="34" t="str">
        <f t="shared" si="51"/>
        <v>Ok</v>
      </c>
      <c r="AV183" s="55">
        <f t="shared" si="52"/>
        <v>0</v>
      </c>
      <c r="AW183" s="57">
        <f t="shared" si="53"/>
        <v>1</v>
      </c>
      <c r="AX183" s="57" t="str">
        <f t="shared" si="54"/>
        <v>Pendiente Factura</v>
      </c>
      <c r="AY183" s="55"/>
      <c r="AZ183" s="55"/>
      <c r="BA183" s="2">
        <f t="shared" si="55"/>
        <v>-7</v>
      </c>
      <c r="BB183" s="2">
        <f t="shared" si="56"/>
        <v>21</v>
      </c>
      <c r="BC183" s="2">
        <f t="shared" si="57"/>
        <v>0</v>
      </c>
      <c r="BD183" s="2">
        <f t="shared" si="58"/>
        <v>80</v>
      </c>
      <c r="BE183" s="2">
        <f t="shared" si="59"/>
        <v>0</v>
      </c>
    </row>
    <row r="184" spans="1:62" ht="12.75" customHeight="1" x14ac:dyDescent="0.2">
      <c r="A184" s="59">
        <v>183</v>
      </c>
      <c r="B184" s="3" t="str">
        <f>IF('[1]Poloplast Comp'!$B184="","",'[1]Poloplast Comp'!$B184)</f>
        <v>PC0060</v>
      </c>
      <c r="C184" s="3" t="str">
        <f>IF(B184="","",'[1]Poloplast Comp'!$E184)</f>
        <v>PRV-178</v>
      </c>
      <c r="D184" s="3" t="str">
        <f>IF(B184="","",'[1]Poloplast Comp'!$F184)</f>
        <v>LOURDES FRAIRE VAZQUEZ</v>
      </c>
      <c r="E184" s="4">
        <f>IF(B184="","",VLOOKUP($C184,[2]Proveedores!$A$6:$C$224,3,FALSE))</f>
        <v>0</v>
      </c>
      <c r="F184" s="3" t="str">
        <f>IF(B184="","",'[1]Poloplast Comp'!$W184)</f>
        <v>MET-0957</v>
      </c>
      <c r="G184" s="3" t="str">
        <f>IF(B184="","",'[1]Poloplast Comp'!$AE184)</f>
        <v>Soporte lateral izquierdo  cal 12 parachoque delantero Acero galvanizado 373 x 110 x 102</v>
      </c>
      <c r="H184" s="4" t="str">
        <f>IF(B184="","",'[1]Poloplast Comp'!$AF184)</f>
        <v>PZA</v>
      </c>
      <c r="I184" s="4" t="str">
        <f>IF(B184="","",'[1]Poloplast Comp'!$T184)</f>
        <v>Planeacion</v>
      </c>
      <c r="J184" s="4" t="str">
        <f>IF(B184="","",'[1]Poloplast Comp'!$U184)</f>
        <v>Polomex</v>
      </c>
      <c r="K184" s="4" t="str">
        <f>IF(B184="","",'[1]Poloplast Comp'!$AC184)</f>
        <v>RQM-023</v>
      </c>
      <c r="L184" s="5">
        <f>IF(B184="","",'[1]Poloplast Comp'!$AD184)</f>
        <v>3</v>
      </c>
      <c r="M184" s="6">
        <v>42398</v>
      </c>
      <c r="N184" s="49">
        <f t="shared" si="40"/>
        <v>42398</v>
      </c>
      <c r="O184" s="7">
        <f>IF(B184="","",'[1]Poloplast Comp'!$V184)</f>
        <v>25</v>
      </c>
      <c r="P184" s="10">
        <f>IF(B184="","",'[1]Poloplast Comp'!$X184)</f>
        <v>126</v>
      </c>
      <c r="Q184" s="11">
        <v>42396</v>
      </c>
      <c r="R184" s="36" t="s">
        <v>190</v>
      </c>
      <c r="S184" s="36">
        <v>691</v>
      </c>
      <c r="T184" s="12">
        <v>21</v>
      </c>
      <c r="U184" s="12">
        <f t="shared" si="41"/>
        <v>126</v>
      </c>
      <c r="V184" s="41">
        <v>0</v>
      </c>
      <c r="W184" s="13">
        <f t="shared" si="42"/>
        <v>2646</v>
      </c>
      <c r="X184" s="14">
        <v>42405</v>
      </c>
      <c r="Y184" s="46" t="s">
        <v>104</v>
      </c>
      <c r="Z184" s="15">
        <v>691</v>
      </c>
      <c r="AA184" s="15">
        <v>4</v>
      </c>
      <c r="AB184" s="15">
        <f t="shared" si="43"/>
        <v>126</v>
      </c>
      <c r="AC184" s="42">
        <v>0</v>
      </c>
      <c r="AD184" s="16">
        <f t="shared" si="44"/>
        <v>504</v>
      </c>
      <c r="AE184" s="17"/>
      <c r="AF184" s="53"/>
      <c r="AG184" s="18"/>
      <c r="AH184" s="18"/>
      <c r="AI184" s="18">
        <f t="shared" si="45"/>
        <v>0</v>
      </c>
      <c r="AJ184" s="43"/>
      <c r="AK184" s="19">
        <f t="shared" si="46"/>
        <v>0</v>
      </c>
      <c r="AL184" s="14"/>
      <c r="AM184" s="46"/>
      <c r="AN184" s="15"/>
      <c r="AO184" s="15"/>
      <c r="AP184" s="15">
        <f t="shared" si="47"/>
        <v>0</v>
      </c>
      <c r="AQ184" s="42"/>
      <c r="AR184" s="16">
        <f t="shared" si="48"/>
        <v>0</v>
      </c>
      <c r="AS184" s="34" t="s">
        <v>149</v>
      </c>
      <c r="AT184" s="34" t="str">
        <f t="shared" si="50"/>
        <v>Atrasado</v>
      </c>
      <c r="AU184" s="34" t="str">
        <f t="shared" si="51"/>
        <v>Ok</v>
      </c>
      <c r="AV184" s="55">
        <f t="shared" si="52"/>
        <v>7</v>
      </c>
      <c r="AW184" s="57">
        <f t="shared" si="53"/>
        <v>1</v>
      </c>
      <c r="AX184" s="57" t="str">
        <f t="shared" si="54"/>
        <v>Ok</v>
      </c>
      <c r="AY184" s="55" t="s">
        <v>72</v>
      </c>
      <c r="AZ184" s="55" t="s">
        <v>78</v>
      </c>
      <c r="BA184" s="2">
        <f t="shared" si="55"/>
        <v>7</v>
      </c>
      <c r="BB184" s="2">
        <f t="shared" si="56"/>
        <v>25</v>
      </c>
      <c r="BC184" s="2">
        <f t="shared" si="57"/>
        <v>0</v>
      </c>
      <c r="BD184" s="2">
        <f t="shared" si="58"/>
        <v>126</v>
      </c>
      <c r="BE184" s="2">
        <f t="shared" si="59"/>
        <v>0</v>
      </c>
    </row>
    <row r="185" spans="1:62" ht="12.75" customHeight="1" x14ac:dyDescent="0.2">
      <c r="A185" s="60">
        <v>184</v>
      </c>
      <c r="B185" s="3" t="str">
        <f>IF('[1]Poloplast Comp'!$B185="","",'[1]Poloplast Comp'!$B185)</f>
        <v>PC0060</v>
      </c>
      <c r="C185" s="3" t="str">
        <f>IF(B185="","",'[1]Poloplast Comp'!$E185)</f>
        <v>PRV-178</v>
      </c>
      <c r="D185" s="3" t="str">
        <f>IF(B185="","",'[1]Poloplast Comp'!$F185)</f>
        <v>LOURDES FRAIRE VAZQUEZ</v>
      </c>
      <c r="E185" s="4">
        <f>IF(B185="","",VLOOKUP($C185,[2]Proveedores!$A$6:$C$224,3,FALSE))</f>
        <v>0</v>
      </c>
      <c r="F185" s="3" t="str">
        <f>IF(B185="","",'[1]Poloplast Comp'!$W185)</f>
        <v>MET-0956</v>
      </c>
      <c r="G185" s="3" t="str">
        <f>IF(B185="","",'[1]Poloplast Comp'!$AE185)</f>
        <v>Soporte lateral derecho  cal 12 parachoque delantero Acero galvanizado 373 x 110 x 102</v>
      </c>
      <c r="H185" s="4" t="str">
        <f>IF(B185="","",'[1]Poloplast Comp'!$AF185)</f>
        <v>PZA</v>
      </c>
      <c r="I185" s="4" t="str">
        <f>IF(B185="","",'[1]Poloplast Comp'!$T185)</f>
        <v>Planeacion</v>
      </c>
      <c r="J185" s="4" t="str">
        <f>IF(B185="","",'[1]Poloplast Comp'!$U185)</f>
        <v>Polomex</v>
      </c>
      <c r="K185" s="4" t="str">
        <f>IF(B185="","",'[1]Poloplast Comp'!$AC185)</f>
        <v>RQM-023</v>
      </c>
      <c r="L185" s="5">
        <f>IF(B185="","",'[1]Poloplast Comp'!$AD185)</f>
        <v>3</v>
      </c>
      <c r="M185" s="6">
        <v>42398</v>
      </c>
      <c r="N185" s="49">
        <f t="shared" si="40"/>
        <v>42398</v>
      </c>
      <c r="O185" s="7">
        <f>IF(B185="","",'[1]Poloplast Comp'!$V185)</f>
        <v>25</v>
      </c>
      <c r="P185" s="10">
        <f>IF(B185="","",'[1]Poloplast Comp'!$X185)</f>
        <v>126</v>
      </c>
      <c r="Q185" s="11">
        <v>42396</v>
      </c>
      <c r="R185" s="36" t="s">
        <v>190</v>
      </c>
      <c r="S185" s="36">
        <v>691</v>
      </c>
      <c r="T185" s="12">
        <v>21</v>
      </c>
      <c r="U185" s="12">
        <f t="shared" si="41"/>
        <v>126</v>
      </c>
      <c r="V185" s="41">
        <v>0</v>
      </c>
      <c r="W185" s="13">
        <f t="shared" si="42"/>
        <v>2646</v>
      </c>
      <c r="X185" s="14">
        <v>42405</v>
      </c>
      <c r="Y185" s="46" t="s">
        <v>104</v>
      </c>
      <c r="Z185" s="15">
        <v>691</v>
      </c>
      <c r="AA185" s="15">
        <v>4</v>
      </c>
      <c r="AB185" s="15">
        <f t="shared" si="43"/>
        <v>126</v>
      </c>
      <c r="AC185" s="42">
        <v>0</v>
      </c>
      <c r="AD185" s="16">
        <f t="shared" si="44"/>
        <v>504</v>
      </c>
      <c r="AE185" s="17"/>
      <c r="AF185" s="53"/>
      <c r="AG185" s="18"/>
      <c r="AH185" s="18"/>
      <c r="AI185" s="18">
        <f t="shared" si="45"/>
        <v>0</v>
      </c>
      <c r="AJ185" s="43"/>
      <c r="AK185" s="19">
        <f t="shared" si="46"/>
        <v>0</v>
      </c>
      <c r="AL185" s="14"/>
      <c r="AM185" s="46"/>
      <c r="AN185" s="15"/>
      <c r="AO185" s="15"/>
      <c r="AP185" s="15">
        <f t="shared" si="47"/>
        <v>0</v>
      </c>
      <c r="AQ185" s="42"/>
      <c r="AR185" s="16">
        <f t="shared" si="48"/>
        <v>0</v>
      </c>
      <c r="AS185" s="34" t="s">
        <v>149</v>
      </c>
      <c r="AT185" s="34" t="str">
        <f t="shared" si="50"/>
        <v>Atrasado</v>
      </c>
      <c r="AU185" s="34" t="str">
        <f t="shared" si="51"/>
        <v>Ok</v>
      </c>
      <c r="AV185" s="55">
        <f t="shared" si="52"/>
        <v>7</v>
      </c>
      <c r="AW185" s="57">
        <f t="shared" si="53"/>
        <v>1</v>
      </c>
      <c r="AX185" s="57" t="str">
        <f t="shared" si="54"/>
        <v>Ok</v>
      </c>
      <c r="AY185" s="55" t="s">
        <v>72</v>
      </c>
      <c r="AZ185" s="55" t="s">
        <v>78</v>
      </c>
      <c r="BA185" s="2">
        <f t="shared" si="55"/>
        <v>7</v>
      </c>
      <c r="BB185" s="2">
        <f t="shared" si="56"/>
        <v>25</v>
      </c>
      <c r="BC185" s="2">
        <f t="shared" si="57"/>
        <v>0</v>
      </c>
      <c r="BD185" s="2">
        <f t="shared" si="58"/>
        <v>126</v>
      </c>
      <c r="BE185" s="2">
        <f t="shared" si="59"/>
        <v>0</v>
      </c>
    </row>
    <row r="186" spans="1:62" ht="12.75" customHeight="1" x14ac:dyDescent="0.2">
      <c r="A186" s="59">
        <v>185</v>
      </c>
      <c r="B186" s="3" t="str">
        <f>IF('[1]Poloplast Comp'!$B186="","",'[1]Poloplast Comp'!$B186)</f>
        <v>PC0060</v>
      </c>
      <c r="C186" s="3" t="str">
        <f>IF(B186="","",'[1]Poloplast Comp'!$E186)</f>
        <v>PRV-178</v>
      </c>
      <c r="D186" s="3" t="str">
        <f>IF(B186="","",'[1]Poloplast Comp'!$F186)</f>
        <v>LOURDES FRAIRE VAZQUEZ</v>
      </c>
      <c r="E186" s="4">
        <f>IF(B186="","",VLOOKUP($C186,[2]Proveedores!$A$6:$C$224,3,FALSE))</f>
        <v>0</v>
      </c>
      <c r="F186" s="3" t="str">
        <f>IF(B186="","",'[1]Poloplast Comp'!$W186)</f>
        <v>MET-0954</v>
      </c>
      <c r="G186" s="3" t="str">
        <f>IF(B186="","",'[1]Poloplast Comp'!$AE186)</f>
        <v>Estructura capo BOXER FL Tropicalizada 2136 x 972</v>
      </c>
      <c r="H186" s="4" t="str">
        <f>IF(B186="","",'[1]Poloplast Comp'!$AF186)</f>
        <v>PZA</v>
      </c>
      <c r="I186" s="4" t="str">
        <f>IF(B186="","",'[1]Poloplast Comp'!$T186)</f>
        <v>Planeacion</v>
      </c>
      <c r="J186" s="4" t="str">
        <f>IF(B186="","",'[1]Poloplast Comp'!$U186)</f>
        <v>Polomex</v>
      </c>
      <c r="K186" s="4" t="str">
        <f>IF(B186="","",'[1]Poloplast Comp'!$AC186)</f>
        <v>RQM-023</v>
      </c>
      <c r="L186" s="5">
        <f>IF(B186="","",'[1]Poloplast Comp'!$AD186)</f>
        <v>3</v>
      </c>
      <c r="M186" s="6">
        <v>42403</v>
      </c>
      <c r="N186" s="49">
        <f t="shared" si="40"/>
        <v>42403</v>
      </c>
      <c r="O186" s="7">
        <v>4</v>
      </c>
      <c r="P186" s="10">
        <f>IF(B186="","",'[1]Poloplast Comp'!$X186)</f>
        <v>743</v>
      </c>
      <c r="Q186" s="11">
        <v>42384</v>
      </c>
      <c r="R186" s="36" t="s">
        <v>131</v>
      </c>
      <c r="S186" s="36">
        <v>691</v>
      </c>
      <c r="T186" s="12">
        <v>4</v>
      </c>
      <c r="U186" s="12">
        <f t="shared" si="41"/>
        <v>743</v>
      </c>
      <c r="V186" s="41">
        <v>0</v>
      </c>
      <c r="W186" s="13">
        <f t="shared" si="42"/>
        <v>2972</v>
      </c>
      <c r="X186" s="14"/>
      <c r="Y186" s="46"/>
      <c r="Z186" s="15"/>
      <c r="AA186" s="15"/>
      <c r="AB186" s="15">
        <f t="shared" si="43"/>
        <v>0</v>
      </c>
      <c r="AC186" s="42">
        <v>0</v>
      </c>
      <c r="AD186" s="16">
        <f t="shared" si="44"/>
        <v>0</v>
      </c>
      <c r="AE186" s="17"/>
      <c r="AF186" s="53"/>
      <c r="AG186" s="18"/>
      <c r="AH186" s="18"/>
      <c r="AI186" s="18">
        <f t="shared" si="45"/>
        <v>0</v>
      </c>
      <c r="AJ186" s="43">
        <v>0</v>
      </c>
      <c r="AK186" s="19">
        <f t="shared" si="46"/>
        <v>0</v>
      </c>
      <c r="AL186" s="14"/>
      <c r="AM186" s="46"/>
      <c r="AN186" s="15"/>
      <c r="AO186" s="15"/>
      <c r="AP186" s="15">
        <f t="shared" si="47"/>
        <v>0</v>
      </c>
      <c r="AQ186" s="42"/>
      <c r="AR186" s="16">
        <f t="shared" si="48"/>
        <v>0</v>
      </c>
      <c r="AS186" s="34" t="str">
        <f t="shared" si="49"/>
        <v>Ok</v>
      </c>
      <c r="AT186" s="34" t="str">
        <f t="shared" si="50"/>
        <v>A Tiempo</v>
      </c>
      <c r="AU186" s="34" t="str">
        <f t="shared" si="51"/>
        <v>Ok</v>
      </c>
      <c r="AV186" s="55">
        <f t="shared" si="52"/>
        <v>0</v>
      </c>
      <c r="AW186" s="57">
        <f t="shared" si="53"/>
        <v>1</v>
      </c>
      <c r="AX186" s="57" t="str">
        <f t="shared" si="54"/>
        <v>Ok</v>
      </c>
      <c r="AY186" s="55" t="s">
        <v>72</v>
      </c>
      <c r="AZ186" s="55" t="s">
        <v>78</v>
      </c>
      <c r="BA186" s="2">
        <f t="shared" si="55"/>
        <v>-19</v>
      </c>
      <c r="BB186" s="2">
        <f t="shared" si="56"/>
        <v>4</v>
      </c>
      <c r="BC186" s="2">
        <f t="shared" si="57"/>
        <v>0</v>
      </c>
      <c r="BD186" s="2">
        <f t="shared" si="58"/>
        <v>743</v>
      </c>
      <c r="BE186" s="2">
        <f t="shared" si="59"/>
        <v>0</v>
      </c>
      <c r="BJ186" s="61" t="s">
        <v>191</v>
      </c>
    </row>
    <row r="187" spans="1:62" ht="12.75" customHeight="1" x14ac:dyDescent="0.2">
      <c r="A187" s="60">
        <v>186</v>
      </c>
      <c r="B187" s="3" t="str">
        <f>IF('[1]Poloplast Comp'!$B187="","",'[1]Poloplast Comp'!$B187)</f>
        <v>PC0060</v>
      </c>
      <c r="C187" s="3" t="str">
        <f>IF(B187="","",'[1]Poloplast Comp'!$E187)</f>
        <v>PRV-178</v>
      </c>
      <c r="D187" s="3" t="str">
        <f>IF(B187="","",'[1]Poloplast Comp'!$F187)</f>
        <v>LOURDES FRAIRE VAZQUEZ</v>
      </c>
      <c r="E187" s="4">
        <f>IF(B187="","",VLOOKUP($C187,[2]Proveedores!$A$6:$C$224,3,FALSE))</f>
        <v>0</v>
      </c>
      <c r="F187" s="3" t="str">
        <f>IF(B187="","",'[1]Poloplast Comp'!$W187)</f>
        <v>MET-0955</v>
      </c>
      <c r="G187" s="3" t="str">
        <f>IF(B187="","",'[1]Poloplast Comp'!$AE187)</f>
        <v>Estructura  parachoque delantero Tropicalizada 1404 x 360 x 30</v>
      </c>
      <c r="H187" s="4" t="str">
        <f>IF(B187="","",'[1]Poloplast Comp'!$AF187)</f>
        <v>PZA</v>
      </c>
      <c r="I187" s="4" t="str">
        <f>IF(B187="","",'[1]Poloplast Comp'!$T187)</f>
        <v>Planeacion</v>
      </c>
      <c r="J187" s="4" t="str">
        <f>IF(B187="","",'[1]Poloplast Comp'!$U187)</f>
        <v>Polomex</v>
      </c>
      <c r="K187" s="4" t="str">
        <f>IF(B187="","",'[1]Poloplast Comp'!$AC187)</f>
        <v>RQM-023</v>
      </c>
      <c r="L187" s="5">
        <f>IF(B187="","",'[1]Poloplast Comp'!$AD187)</f>
        <v>3</v>
      </c>
      <c r="M187" s="6">
        <v>42402</v>
      </c>
      <c r="N187" s="49">
        <f t="shared" si="40"/>
        <v>42402</v>
      </c>
      <c r="O187" s="7">
        <f>IF(B187="","",'[1]Poloplast Comp'!$V187)</f>
        <v>25</v>
      </c>
      <c r="P187" s="10">
        <f>IF(B187="","",'[1]Poloplast Comp'!$X187)</f>
        <v>880</v>
      </c>
      <c r="Q187" s="11">
        <v>42373</v>
      </c>
      <c r="R187" s="36" t="s">
        <v>117</v>
      </c>
      <c r="S187" s="36">
        <v>691</v>
      </c>
      <c r="T187" s="12">
        <v>4</v>
      </c>
      <c r="U187" s="12">
        <f t="shared" si="41"/>
        <v>880</v>
      </c>
      <c r="V187" s="41">
        <v>0</v>
      </c>
      <c r="W187" s="13">
        <f t="shared" si="42"/>
        <v>3520</v>
      </c>
      <c r="X187" s="14">
        <v>42396</v>
      </c>
      <c r="Y187" s="46">
        <v>691</v>
      </c>
      <c r="Z187" s="15"/>
      <c r="AA187" s="15">
        <v>7</v>
      </c>
      <c r="AB187" s="15">
        <f t="shared" si="43"/>
        <v>880</v>
      </c>
      <c r="AC187" s="42"/>
      <c r="AD187" s="16">
        <f t="shared" si="44"/>
        <v>6160</v>
      </c>
      <c r="AE187" s="17">
        <v>42402</v>
      </c>
      <c r="AF187" s="53">
        <v>64</v>
      </c>
      <c r="AG187" s="18"/>
      <c r="AH187" s="18">
        <v>14</v>
      </c>
      <c r="AI187" s="18">
        <f t="shared" si="45"/>
        <v>880</v>
      </c>
      <c r="AJ187" s="43"/>
      <c r="AK187" s="19">
        <f t="shared" si="46"/>
        <v>12320</v>
      </c>
      <c r="AL187" s="14"/>
      <c r="AM187" s="46"/>
      <c r="AN187" s="15"/>
      <c r="AO187" s="15"/>
      <c r="AP187" s="15">
        <f t="shared" si="47"/>
        <v>0</v>
      </c>
      <c r="AQ187" s="42"/>
      <c r="AR187" s="16">
        <f t="shared" si="48"/>
        <v>0</v>
      </c>
      <c r="AS187" s="34" t="str">
        <f t="shared" si="49"/>
        <v>Ok</v>
      </c>
      <c r="AT187" s="34" t="str">
        <f t="shared" si="50"/>
        <v>A Tiempo</v>
      </c>
      <c r="AU187" s="34" t="str">
        <f t="shared" si="51"/>
        <v>Ok</v>
      </c>
      <c r="AV187" s="55">
        <f t="shared" si="52"/>
        <v>0</v>
      </c>
      <c r="AW187" s="57">
        <f t="shared" si="53"/>
        <v>1</v>
      </c>
      <c r="AX187" s="57" t="str">
        <f t="shared" si="54"/>
        <v>Pendiente Factura</v>
      </c>
      <c r="AY187" s="55" t="s">
        <v>72</v>
      </c>
      <c r="AZ187" s="55" t="s">
        <v>78</v>
      </c>
      <c r="BA187" s="2">
        <f t="shared" si="55"/>
        <v>0</v>
      </c>
      <c r="BB187" s="2">
        <f t="shared" si="56"/>
        <v>25</v>
      </c>
      <c r="BC187" s="2">
        <f t="shared" si="57"/>
        <v>0</v>
      </c>
      <c r="BD187" s="2">
        <f t="shared" si="58"/>
        <v>880</v>
      </c>
      <c r="BE187" s="2">
        <f t="shared" si="59"/>
        <v>0</v>
      </c>
    </row>
    <row r="188" spans="1:62" ht="12.75" customHeight="1" x14ac:dyDescent="0.2">
      <c r="A188" s="59">
        <v>187</v>
      </c>
      <c r="B188" s="3" t="str">
        <f>IF('[1]Poloplast Comp'!$B188="","",'[1]Poloplast Comp'!$B188)</f>
        <v>PC0061</v>
      </c>
      <c r="C188" s="3" t="str">
        <f>IF(B188="","",'[1]Poloplast Comp'!$E188)</f>
        <v>PRV-003</v>
      </c>
      <c r="D188" s="3" t="str">
        <f>IF(B188="","",'[1]Poloplast Comp'!$F188)</f>
        <v>AOC MEXICANA DE RESINAS S.A. DE CV.</v>
      </c>
      <c r="E188" s="4" t="str">
        <f>IF(B188="","",VLOOKUP($C188,[2]Proveedores!$A$6:$C$224,3,FALSE))</f>
        <v>A</v>
      </c>
      <c r="F188" s="3" t="str">
        <f>IF(B188="","",'[1]Poloplast Comp'!$W188)</f>
        <v>MAP-0043</v>
      </c>
      <c r="G188" s="3" t="str">
        <f>IF(B188="","",'[1]Poloplast Comp'!$AE188)</f>
        <v xml:space="preserve">Resina H774-AHA-10 (INVIERNO)  </v>
      </c>
      <c r="H188" s="4" t="str">
        <f>IF(B188="","",'[1]Poloplast Comp'!$AF188)</f>
        <v>KGS</v>
      </c>
      <c r="I188" s="4" t="str">
        <f>IF(B188="","",'[1]Poloplast Comp'!$T188)</f>
        <v>Planeacion</v>
      </c>
      <c r="J188" s="4" t="str">
        <f>IF(B188="","",'[1]Poloplast Comp'!$U188)</f>
        <v>Varios</v>
      </c>
      <c r="K188" s="4" t="str">
        <f>IF(B188="","",'[1]Poloplast Comp'!$AC188)</f>
        <v>EM-S2</v>
      </c>
      <c r="L188" s="5">
        <f>IF(B188="","",'[1]Poloplast Comp'!$AD188)</f>
        <v>2</v>
      </c>
      <c r="M188" s="6">
        <f>IF(B188="","",'[1]Poloplast Comp'!$AB188)</f>
        <v>42383</v>
      </c>
      <c r="N188" s="49">
        <f t="shared" si="40"/>
        <v>42383</v>
      </c>
      <c r="O188" s="7">
        <f>IF(B188="","",'[1]Poloplast Comp'!$V188)</f>
        <v>3150</v>
      </c>
      <c r="P188" s="10">
        <f>IF(B188="","",'[1]Poloplast Comp'!$X188)</f>
        <v>33.4</v>
      </c>
      <c r="Q188" s="11">
        <v>42383</v>
      </c>
      <c r="R188" s="36"/>
      <c r="S188" s="36" t="s">
        <v>129</v>
      </c>
      <c r="T188" s="12">
        <v>3150</v>
      </c>
      <c r="U188" s="12">
        <f t="shared" si="41"/>
        <v>33.4</v>
      </c>
      <c r="V188" s="41">
        <v>0</v>
      </c>
      <c r="W188" s="13">
        <f t="shared" si="42"/>
        <v>105210</v>
      </c>
      <c r="X188" s="14"/>
      <c r="Y188" s="46"/>
      <c r="Z188" s="15"/>
      <c r="AA188" s="15"/>
      <c r="AB188" s="15">
        <f t="shared" si="43"/>
        <v>0</v>
      </c>
      <c r="AC188" s="42"/>
      <c r="AD188" s="16">
        <f t="shared" si="44"/>
        <v>0</v>
      </c>
      <c r="AE188" s="17"/>
      <c r="AF188" s="53"/>
      <c r="AG188" s="18"/>
      <c r="AH188" s="18"/>
      <c r="AI188" s="18">
        <f t="shared" si="45"/>
        <v>0</v>
      </c>
      <c r="AJ188" s="43"/>
      <c r="AK188" s="19">
        <f t="shared" si="46"/>
        <v>0</v>
      </c>
      <c r="AL188" s="14"/>
      <c r="AM188" s="46"/>
      <c r="AN188" s="15"/>
      <c r="AO188" s="15"/>
      <c r="AP188" s="15">
        <f t="shared" si="47"/>
        <v>0</v>
      </c>
      <c r="AQ188" s="42"/>
      <c r="AR188" s="16">
        <f t="shared" si="48"/>
        <v>0</v>
      </c>
      <c r="AS188" s="34" t="str">
        <f t="shared" si="49"/>
        <v>Ok</v>
      </c>
      <c r="AT188" s="34" t="str">
        <f t="shared" si="50"/>
        <v>A Tiempo</v>
      </c>
      <c r="AU188" s="34" t="str">
        <f t="shared" si="51"/>
        <v>Ok</v>
      </c>
      <c r="AV188" s="55">
        <f t="shared" si="52"/>
        <v>0</v>
      </c>
      <c r="AW188" s="57">
        <f t="shared" si="53"/>
        <v>1</v>
      </c>
      <c r="AX188" s="57" t="str">
        <f t="shared" si="54"/>
        <v>Ok</v>
      </c>
      <c r="AY188" s="55"/>
      <c r="AZ188" s="55"/>
      <c r="BA188" s="2">
        <f t="shared" si="55"/>
        <v>0</v>
      </c>
      <c r="BB188" s="2">
        <f t="shared" si="56"/>
        <v>3150</v>
      </c>
      <c r="BC188" s="2">
        <f t="shared" si="57"/>
        <v>0</v>
      </c>
      <c r="BD188" s="2">
        <f t="shared" si="58"/>
        <v>33.4</v>
      </c>
      <c r="BE188" s="2">
        <f t="shared" si="59"/>
        <v>0</v>
      </c>
    </row>
    <row r="189" spans="1:62" ht="12.75" customHeight="1" x14ac:dyDescent="0.2">
      <c r="A189" s="60">
        <v>188</v>
      </c>
      <c r="B189" s="3" t="str">
        <f>IF('[1]Poloplast Comp'!$B189="","",'[1]Poloplast Comp'!$B189)</f>
        <v>PC0062</v>
      </c>
      <c r="C189" s="3" t="str">
        <f>IF(B189="","",'[1]Poloplast Comp'!$E189)</f>
        <v>PRV-217</v>
      </c>
      <c r="D189" s="3" t="str">
        <f>IF(B189="","",'[1]Poloplast Comp'!$F189)</f>
        <v>ANDERCOL MEXICO, S.A. DE C.V.</v>
      </c>
      <c r="E189" s="4">
        <f>IF(B189="","",VLOOKUP($C189,[2]Proveedores!$A$6:$C$224,3,FALSE))</f>
        <v>0</v>
      </c>
      <c r="F189" s="3" t="str">
        <f>IF(B189="","",'[1]Poloplast Comp'!$W189)</f>
        <v>MAP-0019</v>
      </c>
      <c r="G189" s="3" t="str">
        <f>IF(B189="","",'[1]Poloplast Comp'!$AE189)</f>
        <v xml:space="preserve">FIBRA DE VIDRIO 2 ONZ.  </v>
      </c>
      <c r="H189" s="4" t="str">
        <f>IF(B189="","",'[1]Poloplast Comp'!$AF189)</f>
        <v>KGS</v>
      </c>
      <c r="I189" s="4" t="str">
        <f>IF(B189="","",'[1]Poloplast Comp'!$T189)</f>
        <v>Planeacion</v>
      </c>
      <c r="J189" s="4" t="str">
        <f>IF(B189="","",'[1]Poloplast Comp'!$U189)</f>
        <v>Varios</v>
      </c>
      <c r="K189" s="4" t="str">
        <f>IF(B189="","",'[1]Poloplast Comp'!$AC189)</f>
        <v>EM-S2</v>
      </c>
      <c r="L189" s="5">
        <f>IF(B189="","",'[1]Poloplast Comp'!$AD189)</f>
        <v>2</v>
      </c>
      <c r="M189" s="6">
        <f>IF(B189="","",'[1]Poloplast Comp'!$AB189)</f>
        <v>42384</v>
      </c>
      <c r="N189" s="49">
        <f t="shared" si="40"/>
        <v>42384</v>
      </c>
      <c r="O189" s="7">
        <f>IF(B189="","",'[1]Poloplast Comp'!$V189)</f>
        <v>450.00000000000006</v>
      </c>
      <c r="P189" s="10">
        <f>IF(B189="","",'[1]Poloplast Comp'!$X189)</f>
        <v>31.92</v>
      </c>
      <c r="Q189" s="11">
        <v>42387</v>
      </c>
      <c r="R189" s="36"/>
      <c r="S189" s="36" t="s">
        <v>164</v>
      </c>
      <c r="T189" s="12">
        <v>450</v>
      </c>
      <c r="U189" s="12">
        <v>31.92</v>
      </c>
      <c r="V189" s="41">
        <v>0</v>
      </c>
      <c r="W189" s="13">
        <f t="shared" si="42"/>
        <v>14364</v>
      </c>
      <c r="X189" s="14"/>
      <c r="Y189" s="46"/>
      <c r="Z189" s="15"/>
      <c r="AA189" s="15"/>
      <c r="AB189" s="15">
        <f t="shared" si="43"/>
        <v>0</v>
      </c>
      <c r="AC189" s="42"/>
      <c r="AD189" s="16">
        <f t="shared" si="44"/>
        <v>0</v>
      </c>
      <c r="AE189" s="17"/>
      <c r="AF189" s="53"/>
      <c r="AG189" s="18"/>
      <c r="AH189" s="18"/>
      <c r="AI189" s="18">
        <f t="shared" si="45"/>
        <v>0</v>
      </c>
      <c r="AJ189" s="43"/>
      <c r="AK189" s="19">
        <f t="shared" si="46"/>
        <v>0</v>
      </c>
      <c r="AL189" s="14"/>
      <c r="AM189" s="46"/>
      <c r="AN189" s="15"/>
      <c r="AO189" s="15"/>
      <c r="AP189" s="15">
        <f t="shared" si="47"/>
        <v>0</v>
      </c>
      <c r="AQ189" s="42"/>
      <c r="AR189" s="16">
        <f t="shared" si="48"/>
        <v>0</v>
      </c>
      <c r="AS189" s="34" t="s">
        <v>149</v>
      </c>
      <c r="AT189" s="34" t="str">
        <f t="shared" si="50"/>
        <v>Atrasado</v>
      </c>
      <c r="AU189" s="34" t="str">
        <f t="shared" si="51"/>
        <v>Ok</v>
      </c>
      <c r="AV189" s="55">
        <v>1</v>
      </c>
      <c r="AW189" s="57">
        <f t="shared" si="53"/>
        <v>0.99999999999999989</v>
      </c>
      <c r="AX189" s="57" t="str">
        <f t="shared" si="54"/>
        <v>Ok</v>
      </c>
      <c r="AY189" s="55" t="s">
        <v>69</v>
      </c>
      <c r="AZ189" s="55" t="s">
        <v>74</v>
      </c>
      <c r="BA189" s="2">
        <f t="shared" si="55"/>
        <v>3</v>
      </c>
      <c r="BB189" s="2">
        <f t="shared" si="56"/>
        <v>450</v>
      </c>
      <c r="BC189" s="2">
        <f t="shared" si="57"/>
        <v>-5.6843418860808015E-14</v>
      </c>
      <c r="BD189" s="2">
        <f t="shared" si="58"/>
        <v>31.92</v>
      </c>
      <c r="BE189" s="2">
        <f t="shared" si="59"/>
        <v>0</v>
      </c>
    </row>
    <row r="190" spans="1:62" ht="12.75" customHeight="1" x14ac:dyDescent="0.2">
      <c r="A190" s="59">
        <v>189</v>
      </c>
      <c r="B190" s="3" t="str">
        <f>IF('[1]Poloplast Comp'!$B190="","",'[1]Poloplast Comp'!$B190)</f>
        <v>PC0063</v>
      </c>
      <c r="C190" s="3" t="str">
        <f>IF(B190="","",'[1]Poloplast Comp'!$E190)</f>
        <v>PRV-014</v>
      </c>
      <c r="D190" s="3" t="str">
        <f>IF(B190="","",'[1]Poloplast Comp'!$F190)</f>
        <v>ESPECIALIDADES QUIMICAS PARA EL POLIESTER S.A. DE</v>
      </c>
      <c r="E190" s="4">
        <f>IF(B190="","",VLOOKUP($C190,[2]Proveedores!$A$6:$C$224,3,FALSE))</f>
        <v>0</v>
      </c>
      <c r="F190" s="3" t="str">
        <f>IF(B190="","",'[1]Poloplast Comp'!$W190)</f>
        <v>MAP-0010</v>
      </c>
      <c r="G190" s="3" t="str">
        <f>IF(B190="","",'[1]Poloplast Comp'!$AE190)</f>
        <v xml:space="preserve">GEL COAT GRIS Nº-0092(FALLEBA FOGGY)    </v>
      </c>
      <c r="H190" s="4" t="str">
        <f>IF(B190="","",'[1]Poloplast Comp'!$AF190)</f>
        <v>KGS</v>
      </c>
      <c r="I190" s="4" t="str">
        <f>IF(B190="","",'[1]Poloplast Comp'!$T190)</f>
        <v>Planeacion</v>
      </c>
      <c r="J190" s="4" t="str">
        <f>IF(B190="","",'[1]Poloplast Comp'!$U190)</f>
        <v>Varios</v>
      </c>
      <c r="K190" s="4" t="str">
        <f>IF(B190="","",'[1]Poloplast Comp'!$AC190)</f>
        <v>EM-S2</v>
      </c>
      <c r="L190" s="5">
        <f>IF(B190="","",'[1]Poloplast Comp'!$AD190)</f>
        <v>2</v>
      </c>
      <c r="M190" s="6">
        <v>42384</v>
      </c>
      <c r="N190" s="49">
        <f t="shared" si="40"/>
        <v>42384</v>
      </c>
      <c r="O190" s="7">
        <f>IF(B190="","",'[1]Poloplast Comp'!$V190)</f>
        <v>230</v>
      </c>
      <c r="P190" s="10">
        <f>IF(B190="","",'[1]Poloplast Comp'!$X190)</f>
        <v>46.666200000000003</v>
      </c>
      <c r="Q190" s="11">
        <v>42384</v>
      </c>
      <c r="R190" s="36"/>
      <c r="S190" s="36" t="s">
        <v>145</v>
      </c>
      <c r="T190" s="12">
        <v>230</v>
      </c>
      <c r="U190" s="12">
        <v>55.408782000000002</v>
      </c>
      <c r="V190" s="41">
        <v>0</v>
      </c>
      <c r="W190" s="13">
        <f t="shared" si="42"/>
        <v>12744.01986</v>
      </c>
      <c r="X190" s="14"/>
      <c r="Y190" s="46"/>
      <c r="Z190" s="15"/>
      <c r="AA190" s="15"/>
      <c r="AB190" s="15">
        <f t="shared" si="43"/>
        <v>0</v>
      </c>
      <c r="AC190" s="42"/>
      <c r="AD190" s="16">
        <f t="shared" si="44"/>
        <v>0</v>
      </c>
      <c r="AE190" s="17"/>
      <c r="AF190" s="53"/>
      <c r="AG190" s="18"/>
      <c r="AH190" s="18"/>
      <c r="AI190" s="18">
        <f t="shared" si="45"/>
        <v>0</v>
      </c>
      <c r="AJ190" s="43"/>
      <c r="AK190" s="19">
        <f t="shared" si="46"/>
        <v>0</v>
      </c>
      <c r="AL190" s="14"/>
      <c r="AM190" s="46"/>
      <c r="AN190" s="15"/>
      <c r="AO190" s="15"/>
      <c r="AP190" s="15">
        <f t="shared" si="47"/>
        <v>0</v>
      </c>
      <c r="AQ190" s="42"/>
      <c r="AR190" s="16">
        <f t="shared" si="48"/>
        <v>0</v>
      </c>
      <c r="AS190" s="34" t="str">
        <f t="shared" si="49"/>
        <v>Ok</v>
      </c>
      <c r="AT190" s="34" t="str">
        <f t="shared" si="50"/>
        <v>A Tiempo</v>
      </c>
      <c r="AU190" s="34" t="str">
        <f t="shared" si="51"/>
        <v>Revisar Precio</v>
      </c>
      <c r="AV190" s="55">
        <f t="shared" si="52"/>
        <v>0</v>
      </c>
      <c r="AW190" s="57">
        <f t="shared" si="53"/>
        <v>1</v>
      </c>
      <c r="AX190" s="57" t="str">
        <f t="shared" si="54"/>
        <v>Ok</v>
      </c>
      <c r="AY190" s="55" t="s">
        <v>70</v>
      </c>
      <c r="AZ190" s="55" t="s">
        <v>78</v>
      </c>
      <c r="BA190" s="2">
        <f t="shared" si="55"/>
        <v>0</v>
      </c>
      <c r="BB190" s="2">
        <f t="shared" si="56"/>
        <v>230</v>
      </c>
      <c r="BC190" s="2">
        <f t="shared" si="57"/>
        <v>0</v>
      </c>
      <c r="BD190" s="2">
        <f t="shared" si="58"/>
        <v>55.408782000000002</v>
      </c>
      <c r="BE190" s="2">
        <f t="shared" si="59"/>
        <v>8.7425819999999987</v>
      </c>
    </row>
    <row r="191" spans="1:62" ht="12.75" customHeight="1" x14ac:dyDescent="0.2">
      <c r="A191" s="60">
        <v>190</v>
      </c>
      <c r="B191" s="3" t="str">
        <f>IF('[1]Poloplast Comp'!$B191="","",'[1]Poloplast Comp'!$B191)</f>
        <v>PC0063</v>
      </c>
      <c r="C191" s="3" t="str">
        <f>IF(B191="","",'[1]Poloplast Comp'!$E191)</f>
        <v>PRV-014</v>
      </c>
      <c r="D191" s="3" t="str">
        <f>IF(B191="","",'[1]Poloplast Comp'!$F191)</f>
        <v>ESPECIALIDADES QUIMICAS PARA EL POLIESTER S.A. DE</v>
      </c>
      <c r="E191" s="4">
        <f>IF(B191="","",VLOOKUP($C191,[2]Proveedores!$A$6:$C$224,3,FALSE))</f>
        <v>0</v>
      </c>
      <c r="F191" s="3" t="str">
        <f>IF(B191="","",'[1]Poloplast Comp'!$W191)</f>
        <v>MAP-0024</v>
      </c>
      <c r="G191" s="3" t="str">
        <f>IF(B191="","",'[1]Poloplast Comp'!$AE191)</f>
        <v xml:space="preserve">GEL COAT GRIS EQI 18 422U-D  </v>
      </c>
      <c r="H191" s="4" t="str">
        <f>IF(B191="","",'[1]Poloplast Comp'!$AF191)</f>
        <v>KGS</v>
      </c>
      <c r="I191" s="4" t="str">
        <f>IF(B191="","",'[1]Poloplast Comp'!$T191)</f>
        <v>Planeacion</v>
      </c>
      <c r="J191" s="4" t="str">
        <f>IF(B191="","",'[1]Poloplast Comp'!$U191)</f>
        <v>Varios</v>
      </c>
      <c r="K191" s="4" t="str">
        <f>IF(B191="","",'[1]Poloplast Comp'!$AC191)</f>
        <v>EM-S2</v>
      </c>
      <c r="L191" s="5">
        <f>IF(B191="","",'[1]Poloplast Comp'!$AD191)</f>
        <v>2</v>
      </c>
      <c r="M191" s="6">
        <f>IF(B191="","",'[1]Poloplast Comp'!$AB191)</f>
        <v>42383</v>
      </c>
      <c r="N191" s="49">
        <f t="shared" si="40"/>
        <v>42383</v>
      </c>
      <c r="O191" s="7">
        <f>IF(B191="","",'[1]Poloplast Comp'!$V191)</f>
        <v>230</v>
      </c>
      <c r="P191" s="10">
        <f>IF(B191="","",'[1]Poloplast Comp'!$X191)</f>
        <v>53.15</v>
      </c>
      <c r="Q191" s="11">
        <v>42383</v>
      </c>
      <c r="R191" s="36"/>
      <c r="S191" s="36" t="s">
        <v>156</v>
      </c>
      <c r="T191" s="12">
        <v>230</v>
      </c>
      <c r="U191" s="12">
        <v>64.760000000000005</v>
      </c>
      <c r="V191" s="41">
        <v>0</v>
      </c>
      <c r="W191" s="13">
        <f t="shared" si="42"/>
        <v>14894.800000000001</v>
      </c>
      <c r="X191" s="14"/>
      <c r="Y191" s="46"/>
      <c r="Z191" s="15"/>
      <c r="AA191" s="15"/>
      <c r="AB191" s="15">
        <f t="shared" si="43"/>
        <v>0</v>
      </c>
      <c r="AC191" s="42"/>
      <c r="AD191" s="16">
        <f t="shared" si="44"/>
        <v>0</v>
      </c>
      <c r="AE191" s="17"/>
      <c r="AF191" s="53"/>
      <c r="AG191" s="18"/>
      <c r="AH191" s="18"/>
      <c r="AI191" s="18">
        <f t="shared" si="45"/>
        <v>0</v>
      </c>
      <c r="AJ191" s="43"/>
      <c r="AK191" s="19">
        <f t="shared" si="46"/>
        <v>0</v>
      </c>
      <c r="AL191" s="14"/>
      <c r="AM191" s="46"/>
      <c r="AN191" s="15"/>
      <c r="AO191" s="15"/>
      <c r="AP191" s="15">
        <f t="shared" si="47"/>
        <v>0</v>
      </c>
      <c r="AQ191" s="42"/>
      <c r="AR191" s="16">
        <f t="shared" si="48"/>
        <v>0</v>
      </c>
      <c r="AS191" s="34" t="str">
        <f t="shared" si="49"/>
        <v>Ok</v>
      </c>
      <c r="AT191" s="34" t="str">
        <f t="shared" si="50"/>
        <v>A Tiempo</v>
      </c>
      <c r="AU191" s="34" t="str">
        <f t="shared" si="51"/>
        <v>Revisar Precio</v>
      </c>
      <c r="AV191" s="55">
        <f t="shared" si="52"/>
        <v>0</v>
      </c>
      <c r="AW191" s="57">
        <f t="shared" si="53"/>
        <v>1</v>
      </c>
      <c r="AX191" s="57" t="str">
        <f t="shared" si="54"/>
        <v>Ok</v>
      </c>
      <c r="AY191" s="55"/>
      <c r="AZ191" s="55"/>
      <c r="BA191" s="2">
        <f t="shared" si="55"/>
        <v>0</v>
      </c>
      <c r="BB191" s="2">
        <f t="shared" si="56"/>
        <v>230</v>
      </c>
      <c r="BC191" s="2">
        <f t="shared" si="57"/>
        <v>0</v>
      </c>
      <c r="BD191" s="2">
        <f t="shared" si="58"/>
        <v>64.760000000000005</v>
      </c>
      <c r="BE191" s="2">
        <f t="shared" si="59"/>
        <v>11.610000000000007</v>
      </c>
    </row>
    <row r="192" spans="1:62" ht="12.75" customHeight="1" x14ac:dyDescent="0.2">
      <c r="A192" s="59">
        <v>191</v>
      </c>
      <c r="B192" s="3" t="str">
        <f>IF('[1]Poloplast Comp'!$B192="","",'[1]Poloplast Comp'!$B192)</f>
        <v>PC0063</v>
      </c>
      <c r="C192" s="3" t="str">
        <f>IF(B192="","",'[1]Poloplast Comp'!$E192)</f>
        <v>PRV-014</v>
      </c>
      <c r="D192" s="3" t="str">
        <f>IF(B192="","",'[1]Poloplast Comp'!$F192)</f>
        <v>ESPECIALIDADES QUIMICAS PARA EL POLIESTER S.A. DE</v>
      </c>
      <c r="E192" s="4">
        <f>IF(B192="","",VLOOKUP($C192,[2]Proveedores!$A$6:$C$224,3,FALSE))</f>
        <v>0</v>
      </c>
      <c r="F192" s="3" t="str">
        <f>IF(B192="","",'[1]Poloplast Comp'!$W192)</f>
        <v>MAP-0049</v>
      </c>
      <c r="G192" s="3" t="str">
        <f>IF(B192="","",'[1]Poloplast Comp'!$AE192)</f>
        <v xml:space="preserve">GEL COAT GRIS OSCURO 135  </v>
      </c>
      <c r="H192" s="4" t="str">
        <f>IF(B192="","",'[1]Poloplast Comp'!$AF192)</f>
        <v>KGS</v>
      </c>
      <c r="I192" s="4" t="str">
        <f>IF(B192="","",'[1]Poloplast Comp'!$T192)</f>
        <v>Planeacion</v>
      </c>
      <c r="J192" s="4" t="str">
        <f>IF(B192="","",'[1]Poloplast Comp'!$U192)</f>
        <v>Varios</v>
      </c>
      <c r="K192" s="4" t="str">
        <f>IF(B192="","",'[1]Poloplast Comp'!$AC192)</f>
        <v>EM-S2</v>
      </c>
      <c r="L192" s="5">
        <f>IF(B192="","",'[1]Poloplast Comp'!$AD192)</f>
        <v>2</v>
      </c>
      <c r="M192" s="6">
        <v>42398</v>
      </c>
      <c r="N192" s="49">
        <f t="shared" si="40"/>
        <v>42398</v>
      </c>
      <c r="O192" s="7">
        <v>0</v>
      </c>
      <c r="P192" s="10">
        <f>IF(B192="","",'[1]Poloplast Comp'!$X192)</f>
        <v>53.3</v>
      </c>
      <c r="Q192" s="11"/>
      <c r="R192" s="36"/>
      <c r="S192" s="36"/>
      <c r="T192" s="12"/>
      <c r="U192" s="12">
        <f t="shared" si="41"/>
        <v>0</v>
      </c>
      <c r="V192" s="41">
        <v>0</v>
      </c>
      <c r="W192" s="13">
        <f t="shared" si="42"/>
        <v>0</v>
      </c>
      <c r="X192" s="14"/>
      <c r="Y192" s="46"/>
      <c r="Z192" s="15"/>
      <c r="AA192" s="15"/>
      <c r="AB192" s="15">
        <f t="shared" si="43"/>
        <v>0</v>
      </c>
      <c r="AC192" s="42"/>
      <c r="AD192" s="16">
        <f t="shared" si="44"/>
        <v>0</v>
      </c>
      <c r="AE192" s="17"/>
      <c r="AF192" s="53"/>
      <c r="AG192" s="18"/>
      <c r="AH192" s="18"/>
      <c r="AI192" s="18">
        <f t="shared" si="45"/>
        <v>0</v>
      </c>
      <c r="AJ192" s="43"/>
      <c r="AK192" s="19">
        <f t="shared" si="46"/>
        <v>0</v>
      </c>
      <c r="AL192" s="14"/>
      <c r="AM192" s="46"/>
      <c r="AN192" s="15"/>
      <c r="AO192" s="15"/>
      <c r="AP192" s="15">
        <f t="shared" si="47"/>
        <v>0</v>
      </c>
      <c r="AQ192" s="42"/>
      <c r="AR192" s="16">
        <f t="shared" si="48"/>
        <v>0</v>
      </c>
      <c r="AS192" s="34" t="str">
        <f t="shared" si="49"/>
        <v>Ok</v>
      </c>
      <c r="AT192" s="34" t="str">
        <f t="shared" si="50"/>
        <v>A Tiempo</v>
      </c>
      <c r="AU192" s="34" t="str">
        <f t="shared" si="51"/>
        <v>Revisar Precio</v>
      </c>
      <c r="AV192" s="55">
        <v>0</v>
      </c>
      <c r="AW192" s="57">
        <f t="shared" si="53"/>
        <v>1</v>
      </c>
      <c r="AX192" s="57" t="str">
        <f t="shared" si="54"/>
        <v>No hay entregas</v>
      </c>
      <c r="AY192" s="55" t="s">
        <v>70</v>
      </c>
      <c r="AZ192" s="55" t="s">
        <v>77</v>
      </c>
      <c r="BA192" s="2" t="str">
        <f t="shared" si="55"/>
        <v/>
      </c>
      <c r="BB192" s="2">
        <f t="shared" si="56"/>
        <v>0</v>
      </c>
      <c r="BC192" s="2">
        <f t="shared" si="57"/>
        <v>0</v>
      </c>
      <c r="BD192" s="2" t="str">
        <f t="shared" si="58"/>
        <v/>
      </c>
      <c r="BE192" s="2" t="str">
        <f t="shared" si="59"/>
        <v/>
      </c>
    </row>
    <row r="193" spans="1:57" ht="12.75" customHeight="1" x14ac:dyDescent="0.2">
      <c r="A193" s="60">
        <v>192</v>
      </c>
      <c r="B193" s="3" t="str">
        <f>IF('[1]Poloplast Comp'!$B193="","",'[1]Poloplast Comp'!$B193)</f>
        <v>PC0063</v>
      </c>
      <c r="C193" s="3" t="str">
        <f>IF(B193="","",'[1]Poloplast Comp'!$E193)</f>
        <v>PRV-014</v>
      </c>
      <c r="D193" s="3" t="str">
        <f>IF(B193="","",'[1]Poloplast Comp'!$F193)</f>
        <v>ESPECIALIDADES QUIMICAS PARA EL POLIESTER S.A. DE</v>
      </c>
      <c r="E193" s="4">
        <f>IF(B193="","",VLOOKUP($C193,[2]Proveedores!$A$6:$C$224,3,FALSE))</f>
        <v>0</v>
      </c>
      <c r="F193" s="3" t="str">
        <f>IF(B193="","",'[1]Poloplast Comp'!$W193)</f>
        <v>MAP-0055</v>
      </c>
      <c r="G193" s="3" t="str">
        <f>IF(B193="","",'[1]Poloplast Comp'!$AE193)</f>
        <v xml:space="preserve">GEL COAT ISO EVO I  </v>
      </c>
      <c r="H193" s="4" t="str">
        <f>IF(B193="","",'[1]Poloplast Comp'!$AF193)</f>
        <v>KGS</v>
      </c>
      <c r="I193" s="4" t="str">
        <f>IF(B193="","",'[1]Poloplast Comp'!$T193)</f>
        <v>Planeacion</v>
      </c>
      <c r="J193" s="4" t="str">
        <f>IF(B193="","",'[1]Poloplast Comp'!$U193)</f>
        <v>Varios</v>
      </c>
      <c r="K193" s="4" t="str">
        <f>IF(B193="","",'[1]Poloplast Comp'!$AC193)</f>
        <v>EM-S2</v>
      </c>
      <c r="L193" s="5">
        <f>IF(B193="","",'[1]Poloplast Comp'!$AD193)</f>
        <v>2</v>
      </c>
      <c r="M193" s="6">
        <v>42384</v>
      </c>
      <c r="N193" s="49">
        <f t="shared" si="40"/>
        <v>42384</v>
      </c>
      <c r="O193" s="7">
        <f>IF(B193="","",'[1]Poloplast Comp'!$V193)</f>
        <v>460</v>
      </c>
      <c r="P193" s="10">
        <f>IF(B193="","",'[1]Poloplast Comp'!$X193)</f>
        <v>56.15</v>
      </c>
      <c r="Q193" s="11">
        <v>42384</v>
      </c>
      <c r="R193" s="36"/>
      <c r="S193" s="36" t="s">
        <v>145</v>
      </c>
      <c r="T193" s="12">
        <v>460</v>
      </c>
      <c r="U193" s="12">
        <v>68.45</v>
      </c>
      <c r="V193" s="41">
        <v>0</v>
      </c>
      <c r="W193" s="13">
        <f t="shared" si="42"/>
        <v>31487</v>
      </c>
      <c r="X193" s="14"/>
      <c r="Y193" s="46"/>
      <c r="Z193" s="15"/>
      <c r="AA193" s="15"/>
      <c r="AB193" s="15">
        <f t="shared" si="43"/>
        <v>0</v>
      </c>
      <c r="AC193" s="42"/>
      <c r="AD193" s="16">
        <f t="shared" si="44"/>
        <v>0</v>
      </c>
      <c r="AE193" s="17"/>
      <c r="AF193" s="53"/>
      <c r="AG193" s="18"/>
      <c r="AH193" s="18"/>
      <c r="AI193" s="18">
        <f t="shared" si="45"/>
        <v>0</v>
      </c>
      <c r="AJ193" s="43"/>
      <c r="AK193" s="19">
        <f t="shared" si="46"/>
        <v>0</v>
      </c>
      <c r="AL193" s="14"/>
      <c r="AM193" s="46"/>
      <c r="AN193" s="15"/>
      <c r="AO193" s="15"/>
      <c r="AP193" s="15">
        <f t="shared" si="47"/>
        <v>0</v>
      </c>
      <c r="AQ193" s="42"/>
      <c r="AR193" s="16">
        <f t="shared" si="48"/>
        <v>0</v>
      </c>
      <c r="AS193" s="34" t="str">
        <f t="shared" si="49"/>
        <v>Ok</v>
      </c>
      <c r="AT193" s="34" t="str">
        <f t="shared" si="50"/>
        <v>A Tiempo</v>
      </c>
      <c r="AU193" s="34" t="str">
        <f t="shared" si="51"/>
        <v>Revisar Precio</v>
      </c>
      <c r="AV193" s="55">
        <f t="shared" si="52"/>
        <v>0</v>
      </c>
      <c r="AW193" s="57">
        <f t="shared" si="53"/>
        <v>1</v>
      </c>
      <c r="AX193" s="57" t="str">
        <f t="shared" si="54"/>
        <v>Ok</v>
      </c>
      <c r="AY193" s="55" t="s">
        <v>70</v>
      </c>
      <c r="AZ193" s="55" t="s">
        <v>78</v>
      </c>
      <c r="BA193" s="2">
        <f t="shared" si="55"/>
        <v>0</v>
      </c>
      <c r="BB193" s="2">
        <f t="shared" si="56"/>
        <v>460</v>
      </c>
      <c r="BC193" s="2">
        <f t="shared" si="57"/>
        <v>0</v>
      </c>
      <c r="BD193" s="2">
        <f t="shared" si="58"/>
        <v>68.45</v>
      </c>
      <c r="BE193" s="2">
        <f t="shared" si="59"/>
        <v>12.300000000000004</v>
      </c>
    </row>
    <row r="194" spans="1:57" ht="12.75" customHeight="1" x14ac:dyDescent="0.2">
      <c r="A194" s="59">
        <v>193</v>
      </c>
      <c r="B194" s="3" t="str">
        <f>IF('[1]Poloplast Comp'!$B194="","",'[1]Poloplast Comp'!$B194)</f>
        <v>PC0063</v>
      </c>
      <c r="C194" s="3" t="str">
        <f>IF(B194="","",'[1]Poloplast Comp'!$E194)</f>
        <v>PRV-014</v>
      </c>
      <c r="D194" s="3" t="str">
        <f>IF(B194="","",'[1]Poloplast Comp'!$F194)</f>
        <v>ESPECIALIDADES QUIMICAS PARA EL POLIESTER S.A. DE</v>
      </c>
      <c r="E194" s="4">
        <f>IF(B194="","",VLOOKUP($C194,[2]Proveedores!$A$6:$C$224,3,FALSE))</f>
        <v>0</v>
      </c>
      <c r="F194" s="3" t="str">
        <f>IF(B194="","",'[1]Poloplast Comp'!$W194)</f>
        <v>MAP-0057</v>
      </c>
      <c r="G194" s="3" t="str">
        <f>IF(B194="","",'[1]Poloplast Comp'!$AE194)</f>
        <v xml:space="preserve">GEL COAT ISO EVO III  </v>
      </c>
      <c r="H194" s="4" t="str">
        <f>IF(B194="","",'[1]Poloplast Comp'!$AF194)</f>
        <v>KGS</v>
      </c>
      <c r="I194" s="4" t="str">
        <f>IF(B194="","",'[1]Poloplast Comp'!$T194)</f>
        <v>Planeacion</v>
      </c>
      <c r="J194" s="4" t="str">
        <f>IF(B194="","",'[1]Poloplast Comp'!$U194)</f>
        <v>Varios</v>
      </c>
      <c r="K194" s="4" t="str">
        <f>IF(B194="","",'[1]Poloplast Comp'!$AC194)</f>
        <v>EM-S2</v>
      </c>
      <c r="L194" s="5">
        <f>IF(B194="","",'[1]Poloplast Comp'!$AD194)</f>
        <v>2</v>
      </c>
      <c r="M194" s="6">
        <v>42384</v>
      </c>
      <c r="N194" s="49">
        <f t="shared" si="40"/>
        <v>42384</v>
      </c>
      <c r="O194" s="7">
        <f>IF(B194="","",'[1]Poloplast Comp'!$V194)</f>
        <v>460</v>
      </c>
      <c r="P194" s="10">
        <f>IF(B194="","",'[1]Poloplast Comp'!$X194)</f>
        <v>55.6</v>
      </c>
      <c r="Q194" s="11">
        <v>42384</v>
      </c>
      <c r="R194" s="36"/>
      <c r="S194" s="36" t="s">
        <v>145</v>
      </c>
      <c r="T194" s="12">
        <v>460</v>
      </c>
      <c r="U194" s="12">
        <v>67.790000000000006</v>
      </c>
      <c r="V194" s="41">
        <v>0</v>
      </c>
      <c r="W194" s="13">
        <f t="shared" si="42"/>
        <v>31183.4</v>
      </c>
      <c r="X194" s="14"/>
      <c r="Y194" s="46"/>
      <c r="Z194" s="15"/>
      <c r="AA194" s="15"/>
      <c r="AB194" s="15">
        <f t="shared" si="43"/>
        <v>0</v>
      </c>
      <c r="AC194" s="42"/>
      <c r="AD194" s="16">
        <f t="shared" si="44"/>
        <v>0</v>
      </c>
      <c r="AE194" s="17"/>
      <c r="AF194" s="53"/>
      <c r="AG194" s="18"/>
      <c r="AH194" s="18"/>
      <c r="AI194" s="18">
        <f t="shared" si="45"/>
        <v>0</v>
      </c>
      <c r="AJ194" s="43"/>
      <c r="AK194" s="19">
        <f t="shared" si="46"/>
        <v>0</v>
      </c>
      <c r="AL194" s="14"/>
      <c r="AM194" s="46"/>
      <c r="AN194" s="15"/>
      <c r="AO194" s="15"/>
      <c r="AP194" s="15">
        <f t="shared" si="47"/>
        <v>0</v>
      </c>
      <c r="AQ194" s="42"/>
      <c r="AR194" s="16">
        <f t="shared" si="48"/>
        <v>0</v>
      </c>
      <c r="AS194" s="34" t="str">
        <f t="shared" si="49"/>
        <v>Ok</v>
      </c>
      <c r="AT194" s="34" t="str">
        <f t="shared" si="50"/>
        <v>A Tiempo</v>
      </c>
      <c r="AU194" s="34" t="str">
        <f t="shared" si="51"/>
        <v>Revisar Precio</v>
      </c>
      <c r="AV194" s="55">
        <f t="shared" si="52"/>
        <v>0</v>
      </c>
      <c r="AW194" s="57">
        <f t="shared" si="53"/>
        <v>1</v>
      </c>
      <c r="AX194" s="57" t="str">
        <f t="shared" si="54"/>
        <v>Ok</v>
      </c>
      <c r="AY194" s="55" t="s">
        <v>70</v>
      </c>
      <c r="AZ194" s="55" t="s">
        <v>78</v>
      </c>
      <c r="BA194" s="2">
        <f t="shared" si="55"/>
        <v>0</v>
      </c>
      <c r="BB194" s="2">
        <f t="shared" si="56"/>
        <v>460</v>
      </c>
      <c r="BC194" s="2">
        <f t="shared" si="57"/>
        <v>0</v>
      </c>
      <c r="BD194" s="2">
        <f t="shared" si="58"/>
        <v>67.790000000000006</v>
      </c>
      <c r="BE194" s="2">
        <f t="shared" si="59"/>
        <v>12.190000000000005</v>
      </c>
    </row>
    <row r="195" spans="1:57" ht="12.75" customHeight="1" x14ac:dyDescent="0.2">
      <c r="A195" s="60">
        <v>194</v>
      </c>
      <c r="B195" s="3" t="str">
        <f>IF('[1]Poloplast Comp'!$B195="","",'[1]Poloplast Comp'!$B195)</f>
        <v>PC0063</v>
      </c>
      <c r="C195" s="3" t="str">
        <f>IF(B195="","",'[1]Poloplast Comp'!$E195)</f>
        <v>PRV-014</v>
      </c>
      <c r="D195" s="3" t="str">
        <f>IF(B195="","",'[1]Poloplast Comp'!$F195)</f>
        <v>ESPECIALIDADES QUIMICAS PARA EL POLIESTER S.A. DE</v>
      </c>
      <c r="E195" s="4">
        <f>IF(B195="","",VLOOKUP($C195,[2]Proveedores!$A$6:$C$224,3,FALSE))</f>
        <v>0</v>
      </c>
      <c r="F195" s="3" t="str">
        <f>IF(B195="","",'[1]Poloplast Comp'!$W195)</f>
        <v>MAP-0060</v>
      </c>
      <c r="G195" s="3" t="str">
        <f>IF(B195="","",'[1]Poloplast Comp'!$AE195)</f>
        <v xml:space="preserve">GEL COAT ISO GRIS OSCURO 426C  </v>
      </c>
      <c r="H195" s="4" t="str">
        <f>IF(B195="","",'[1]Poloplast Comp'!$AF195)</f>
        <v>KGS</v>
      </c>
      <c r="I195" s="4" t="str">
        <f>IF(B195="","",'[1]Poloplast Comp'!$T195)</f>
        <v>Planeacion</v>
      </c>
      <c r="J195" s="4" t="str">
        <f>IF(B195="","",'[1]Poloplast Comp'!$U195)</f>
        <v>Varios</v>
      </c>
      <c r="K195" s="4" t="str">
        <f>IF(B195="","",'[1]Poloplast Comp'!$AC195)</f>
        <v>EM-S2</v>
      </c>
      <c r="L195" s="5">
        <f>IF(B195="","",'[1]Poloplast Comp'!$AD195)</f>
        <v>2</v>
      </c>
      <c r="M195" s="6">
        <v>42384</v>
      </c>
      <c r="N195" s="49">
        <f t="shared" ref="N195:N258" si="60">IF(B195="","",$M195)</f>
        <v>42384</v>
      </c>
      <c r="O195" s="7">
        <f>IF(B195="","",'[1]Poloplast Comp'!$V195)</f>
        <v>230</v>
      </c>
      <c r="P195" s="10">
        <f>IF(B195="","",'[1]Poloplast Comp'!$X195)</f>
        <v>55.9</v>
      </c>
      <c r="Q195" s="11">
        <v>42384</v>
      </c>
      <c r="R195" s="36"/>
      <c r="S195" s="36" t="s">
        <v>156</v>
      </c>
      <c r="T195" s="12">
        <v>230</v>
      </c>
      <c r="U195" s="12">
        <v>68.150000000000006</v>
      </c>
      <c r="V195" s="41">
        <v>0</v>
      </c>
      <c r="W195" s="13">
        <f t="shared" ref="W195:W258" si="61">(-(U195*T195)*V195)+(U195*T195)</f>
        <v>15674.500000000002</v>
      </c>
      <c r="X195" s="14"/>
      <c r="Y195" s="46"/>
      <c r="Z195" s="15"/>
      <c r="AA195" s="15"/>
      <c r="AB195" s="15">
        <f t="shared" ref="AB195:AB258" si="62">IF(X195="",0,$P195)</f>
        <v>0</v>
      </c>
      <c r="AC195" s="42"/>
      <c r="AD195" s="16">
        <f t="shared" ref="AD195:AD258" si="63">((AB195*AA195)*AC195)+(AB195*AA195)</f>
        <v>0</v>
      </c>
      <c r="AE195" s="17"/>
      <c r="AF195" s="53"/>
      <c r="AG195" s="18"/>
      <c r="AH195" s="18"/>
      <c r="AI195" s="18">
        <f t="shared" ref="AI195:AI258" si="64">IF(AE195="",0,$P195)</f>
        <v>0</v>
      </c>
      <c r="AJ195" s="43"/>
      <c r="AK195" s="19">
        <f t="shared" ref="AK195:AK258" si="65">((AI195*AH195)*AJ195)+(AI195*AH195)</f>
        <v>0</v>
      </c>
      <c r="AL195" s="14"/>
      <c r="AM195" s="46"/>
      <c r="AN195" s="15"/>
      <c r="AO195" s="15"/>
      <c r="AP195" s="15">
        <f t="shared" ref="AP195:AP258" si="66">IF(AL195="",0,$P195)</f>
        <v>0</v>
      </c>
      <c r="AQ195" s="42"/>
      <c r="AR195" s="16">
        <f t="shared" ref="AR195:AR258" si="67">((AP195*AO195)*AQ195)+(AP195*AO195)</f>
        <v>0</v>
      </c>
      <c r="AS195" s="34" t="str">
        <f t="shared" ref="AS195:AS258" si="68">IF(B195="","",IF(BC195&lt;0,"Incompleto",IF(BC195&gt;0,"Excedido",IF(BC195=0,"Ok",""))))</f>
        <v>Ok</v>
      </c>
      <c r="AT195" s="34" t="str">
        <f t="shared" ref="AT195:AT258" si="69">IF(B195="","",IF(AS195&lt;&gt;"Incompleto",IF(AV195&gt;0,"Atrasado","A Tiempo"),IF(BI195&gt;M195,"Atrasado","A Tiempo")))</f>
        <v>A Tiempo</v>
      </c>
      <c r="AU195" s="34" t="str">
        <f t="shared" ref="AU195:AU258" si="70">IF(B195="","",IF(BE195&lt;&gt;0,"Revisar Precio","Ok"))</f>
        <v>Revisar Precio</v>
      </c>
      <c r="AV195" s="55">
        <f t="shared" ref="AV195:AV258" si="71">IF(BA195&gt;0,BA195,0)</f>
        <v>0</v>
      </c>
      <c r="AW195" s="57">
        <f t="shared" ref="AW195:AW258" si="72">IF(B195="","",IF(O195&lt;=0,1,BB195/O195))</f>
        <v>1</v>
      </c>
      <c r="AX195" s="57" t="str">
        <f t="shared" ref="AX195:AX258" si="73">IF(B195="","",IF(AL195&lt;&gt;"",IF(AN195&lt;&gt;"","Ok","Pendiente Factura"),IF(AE195&lt;&gt;"",IF(AG195&lt;&gt;"","Ok","Pendiente Factura"),IF(X195&lt;&gt;"",IF(Z195&lt;&gt;"","Ok","Pendiente Factura"),IF(Q195&lt;&gt;"",IF(S195&lt;&gt;"","Ok","Pendiente Factura"),"No hay entregas")))))</f>
        <v>Ok</v>
      </c>
      <c r="AY195" s="55" t="s">
        <v>70</v>
      </c>
      <c r="AZ195" s="55" t="s">
        <v>78</v>
      </c>
      <c r="BA195" s="2">
        <f t="shared" ref="BA195:BA258" si="74">IF(AL195="",IF(AE195="",IF(X195="",IF(Q195="","",Q195-M195),X195-M195),AE195-M195),AL195-M195)</f>
        <v>0</v>
      </c>
      <c r="BB195" s="2">
        <f t="shared" ref="BB195:BB258" si="75">+T195+AA195+AH195+AO195</f>
        <v>230</v>
      </c>
      <c r="BC195" s="2">
        <f t="shared" ref="BC195:BC258" si="76">IF(B195="","",+BB195-O195)</f>
        <v>0</v>
      </c>
      <c r="BD195" s="2">
        <f t="shared" ref="BD195:BD258" si="77">IF(AL195&lt;&gt;"",AVERAGE(AP195,AI195,AB195,U195),IF(AE195&lt;&gt;"",AVERAGE(AI195,AB195,U195),IF(X195&lt;&gt;"",AVERAGE(AB195,U195),IF(Q195&lt;&gt;"",U195,""))))</f>
        <v>68.150000000000006</v>
      </c>
      <c r="BE195" s="2">
        <f t="shared" ref="BE195:BE258" si="78">IF(BD195="","",+BD195-P195)</f>
        <v>12.250000000000007</v>
      </c>
    </row>
    <row r="196" spans="1:57" ht="12.75" customHeight="1" x14ac:dyDescent="0.2">
      <c r="A196" s="59">
        <v>195</v>
      </c>
      <c r="B196" s="3" t="str">
        <f>IF('[1]Poloplast Comp'!$B196="","",'[1]Poloplast Comp'!$B196)</f>
        <v>PC0063</v>
      </c>
      <c r="C196" s="3" t="str">
        <f>IF(B196="","",'[1]Poloplast Comp'!$E196)</f>
        <v>PRV-014</v>
      </c>
      <c r="D196" s="3" t="str">
        <f>IF(B196="","",'[1]Poloplast Comp'!$F196)</f>
        <v>ESPECIALIDADES QUIMICAS PARA EL POLIESTER S.A. DE</v>
      </c>
      <c r="E196" s="4">
        <f>IF(B196="","",VLOOKUP($C196,[2]Proveedores!$A$6:$C$224,3,FALSE))</f>
        <v>0</v>
      </c>
      <c r="F196" s="3" t="str">
        <f>IF(B196="","",'[1]Poloplast Comp'!$W196)</f>
        <v>MAP-0070</v>
      </c>
      <c r="G196" s="3" t="str">
        <f>IF(B196="","",'[1]Poloplast Comp'!$AE196)</f>
        <v>GEL COAT PARA FALLEBA BECCAR 0279</v>
      </c>
      <c r="H196" s="4" t="str">
        <f>IF(B196="","",'[1]Poloplast Comp'!$AF196)</f>
        <v>KGS</v>
      </c>
      <c r="I196" s="4" t="str">
        <f>IF(B196="","",'[1]Poloplast Comp'!$T196)</f>
        <v>Planeacion</v>
      </c>
      <c r="J196" s="4" t="str">
        <f>IF(B196="","",'[1]Poloplast Comp'!$U196)</f>
        <v>Varios</v>
      </c>
      <c r="K196" s="4" t="str">
        <f>IF(B196="","",'[1]Poloplast Comp'!$AC196)</f>
        <v>EM-S2</v>
      </c>
      <c r="L196" s="5">
        <f>IF(B196="","",'[1]Poloplast Comp'!$AD196)</f>
        <v>2</v>
      </c>
      <c r="M196" s="6">
        <v>42398</v>
      </c>
      <c r="N196" s="49">
        <f t="shared" si="60"/>
        <v>42398</v>
      </c>
      <c r="O196" s="7">
        <v>0</v>
      </c>
      <c r="P196" s="10">
        <f>IF(B196="","",'[1]Poloplast Comp'!$X196)</f>
        <v>54.652999999999999</v>
      </c>
      <c r="Q196" s="11"/>
      <c r="R196" s="36"/>
      <c r="S196" s="36"/>
      <c r="T196" s="12"/>
      <c r="U196" s="12">
        <f t="shared" ref="U196:U256" si="79">IF(Q196="",0,$P196)</f>
        <v>0</v>
      </c>
      <c r="V196" s="41">
        <v>0</v>
      </c>
      <c r="W196" s="13">
        <f t="shared" si="61"/>
        <v>0</v>
      </c>
      <c r="X196" s="14"/>
      <c r="Y196" s="46"/>
      <c r="Z196" s="15"/>
      <c r="AA196" s="15"/>
      <c r="AB196" s="15">
        <f t="shared" si="62"/>
        <v>0</v>
      </c>
      <c r="AC196" s="42"/>
      <c r="AD196" s="16">
        <f t="shared" si="63"/>
        <v>0</v>
      </c>
      <c r="AE196" s="17"/>
      <c r="AF196" s="53"/>
      <c r="AG196" s="18"/>
      <c r="AH196" s="18"/>
      <c r="AI196" s="18">
        <f t="shared" si="64"/>
        <v>0</v>
      </c>
      <c r="AJ196" s="43"/>
      <c r="AK196" s="19">
        <f t="shared" si="65"/>
        <v>0</v>
      </c>
      <c r="AL196" s="14"/>
      <c r="AM196" s="46"/>
      <c r="AN196" s="15"/>
      <c r="AO196" s="15"/>
      <c r="AP196" s="15">
        <f t="shared" si="66"/>
        <v>0</v>
      </c>
      <c r="AQ196" s="42"/>
      <c r="AR196" s="16">
        <f t="shared" si="67"/>
        <v>0</v>
      </c>
      <c r="AS196" s="34" t="str">
        <f t="shared" si="68"/>
        <v>Ok</v>
      </c>
      <c r="AT196" s="34" t="str">
        <f t="shared" si="69"/>
        <v>Atrasado</v>
      </c>
      <c r="AU196" s="34" t="str">
        <f t="shared" si="70"/>
        <v>Revisar Precio</v>
      </c>
      <c r="AV196" s="55">
        <v>1</v>
      </c>
      <c r="AW196" s="57">
        <f t="shared" si="72"/>
        <v>1</v>
      </c>
      <c r="AX196" s="57" t="str">
        <f t="shared" si="73"/>
        <v>No hay entregas</v>
      </c>
      <c r="AY196" s="55" t="s">
        <v>69</v>
      </c>
      <c r="AZ196" s="55" t="s">
        <v>77</v>
      </c>
      <c r="BA196" s="2" t="str">
        <f t="shared" si="74"/>
        <v/>
      </c>
      <c r="BB196" s="2">
        <f t="shared" si="75"/>
        <v>0</v>
      </c>
      <c r="BC196" s="2">
        <f t="shared" si="76"/>
        <v>0</v>
      </c>
      <c r="BD196" s="2" t="str">
        <f t="shared" si="77"/>
        <v/>
      </c>
      <c r="BE196" s="2" t="str">
        <f t="shared" si="78"/>
        <v/>
      </c>
    </row>
    <row r="197" spans="1:57" ht="12.75" customHeight="1" x14ac:dyDescent="0.2">
      <c r="A197" s="60">
        <v>196</v>
      </c>
      <c r="B197" s="3" t="str">
        <f>IF('[1]Poloplast Comp'!$B197="","",'[1]Poloplast Comp'!$B197)</f>
        <v>PC0064</v>
      </c>
      <c r="C197" s="3" t="str">
        <f>IF(B197="","",'[1]Poloplast Comp'!$E197)</f>
        <v>PRV-178</v>
      </c>
      <c r="D197" s="3" t="str">
        <f>IF(B197="","",'[1]Poloplast Comp'!$F197)</f>
        <v>LOURDES FRAIRE VAZQUEZ</v>
      </c>
      <c r="E197" s="4">
        <f>IF(B197="","",VLOOKUP($C197,[2]Proveedores!$A$6:$C$224,3,FALSE))</f>
        <v>0</v>
      </c>
      <c r="F197" s="3" t="str">
        <f>IF(B197="","",'[1]Poloplast Comp'!$W197)</f>
        <v>CYA-0221</v>
      </c>
      <c r="G197" s="3" t="str">
        <f>IF(B197="","",'[1]Poloplast Comp'!$AE197)</f>
        <v>SOPORTE CADENA SUSTENTACION  Tropicalizada 700 mm</v>
      </c>
      <c r="H197" s="4" t="str">
        <f>IF(B197="","",'[1]Poloplast Comp'!$AF197)</f>
        <v>PZA</v>
      </c>
      <c r="I197" s="4" t="str">
        <f>IF(B197="","",'[1]Poloplast Comp'!$T197)</f>
        <v>Planeacion</v>
      </c>
      <c r="J197" s="4" t="str">
        <f>IF(B197="","",'[1]Poloplast Comp'!$U197)</f>
        <v>Polomex</v>
      </c>
      <c r="K197" s="4" t="str">
        <f>IF(B197="","",'[1]Poloplast Comp'!$AC197)</f>
        <v>EM-S2</v>
      </c>
      <c r="L197" s="5">
        <f>IF(B197="","",'[1]Poloplast Comp'!$AD197)</f>
        <v>2</v>
      </c>
      <c r="M197" s="6">
        <f>IF(B197="","",'[1]Poloplast Comp'!$AB197)</f>
        <v>42387</v>
      </c>
      <c r="N197" s="49">
        <f t="shared" si="60"/>
        <v>42387</v>
      </c>
      <c r="O197" s="7">
        <f>IF(B197="","",'[1]Poloplast Comp'!$V197)</f>
        <v>9</v>
      </c>
      <c r="P197" s="10">
        <f>IF(B197="","",'[1]Poloplast Comp'!$X197)</f>
        <v>61.78</v>
      </c>
      <c r="Q197" s="11">
        <v>42387</v>
      </c>
      <c r="R197" s="36" t="s">
        <v>161</v>
      </c>
      <c r="S197" s="36">
        <v>691</v>
      </c>
      <c r="T197" s="12">
        <v>9</v>
      </c>
      <c r="U197" s="12">
        <f t="shared" si="79"/>
        <v>61.78</v>
      </c>
      <c r="V197" s="41">
        <v>0</v>
      </c>
      <c r="W197" s="13">
        <f t="shared" si="61"/>
        <v>556.02</v>
      </c>
      <c r="X197" s="14"/>
      <c r="Y197" s="46"/>
      <c r="Z197" s="15"/>
      <c r="AA197" s="15"/>
      <c r="AB197" s="15">
        <f t="shared" si="62"/>
        <v>0</v>
      </c>
      <c r="AC197" s="42"/>
      <c r="AD197" s="16">
        <f t="shared" si="63"/>
        <v>0</v>
      </c>
      <c r="AE197" s="17"/>
      <c r="AF197" s="53"/>
      <c r="AG197" s="18"/>
      <c r="AH197" s="18"/>
      <c r="AI197" s="18">
        <f t="shared" si="64"/>
        <v>0</v>
      </c>
      <c r="AJ197" s="43"/>
      <c r="AK197" s="19">
        <f t="shared" si="65"/>
        <v>0</v>
      </c>
      <c r="AL197" s="14"/>
      <c r="AM197" s="46"/>
      <c r="AN197" s="15"/>
      <c r="AO197" s="15"/>
      <c r="AP197" s="15">
        <f t="shared" si="66"/>
        <v>0</v>
      </c>
      <c r="AQ197" s="42"/>
      <c r="AR197" s="16">
        <f t="shared" si="67"/>
        <v>0</v>
      </c>
      <c r="AS197" s="34" t="str">
        <f t="shared" si="68"/>
        <v>Ok</v>
      </c>
      <c r="AT197" s="34" t="str">
        <f t="shared" si="69"/>
        <v>A Tiempo</v>
      </c>
      <c r="AU197" s="34" t="str">
        <f t="shared" si="70"/>
        <v>Ok</v>
      </c>
      <c r="AV197" s="55">
        <f t="shared" si="71"/>
        <v>0</v>
      </c>
      <c r="AW197" s="57">
        <f t="shared" si="72"/>
        <v>1</v>
      </c>
      <c r="AX197" s="57" t="str">
        <f t="shared" si="73"/>
        <v>Ok</v>
      </c>
      <c r="AY197" s="55"/>
      <c r="AZ197" s="55"/>
      <c r="BA197" s="2">
        <f t="shared" si="74"/>
        <v>0</v>
      </c>
      <c r="BB197" s="2">
        <f t="shared" si="75"/>
        <v>9</v>
      </c>
      <c r="BC197" s="2">
        <f t="shared" si="76"/>
        <v>0</v>
      </c>
      <c r="BD197" s="2">
        <f t="shared" si="77"/>
        <v>61.78</v>
      </c>
      <c r="BE197" s="2">
        <f t="shared" si="78"/>
        <v>0</v>
      </c>
    </row>
    <row r="198" spans="1:57" ht="12.75" customHeight="1" x14ac:dyDescent="0.2">
      <c r="A198" s="59">
        <v>197</v>
      </c>
      <c r="B198" s="3" t="str">
        <f>IF('[1]Poloplast Comp'!$B198="","",'[1]Poloplast Comp'!$B198)</f>
        <v>PC0064</v>
      </c>
      <c r="C198" s="3" t="str">
        <f>IF(B198="","",'[1]Poloplast Comp'!$E198)</f>
        <v>PRV-178</v>
      </c>
      <c r="D198" s="3" t="str">
        <f>IF(B198="","",'[1]Poloplast Comp'!$F198)</f>
        <v>LOURDES FRAIRE VAZQUEZ</v>
      </c>
      <c r="E198" s="4">
        <f>IF(B198="","",VLOOKUP($C198,[2]Proveedores!$A$6:$C$224,3,FALSE))</f>
        <v>0</v>
      </c>
      <c r="F198" s="3" t="str">
        <f>IF(B198="","",'[1]Poloplast Comp'!$W198)</f>
        <v>MET-0215</v>
      </c>
      <c r="G198" s="3" t="str">
        <f>IF(B198="","",'[1]Poloplast Comp'!$AE198)</f>
        <v xml:space="preserve">SOPORTE GRAPA DINA Galvanizada </v>
      </c>
      <c r="H198" s="4" t="str">
        <f>IF(B198="","",'[1]Poloplast Comp'!$AF198)</f>
        <v>PZA</v>
      </c>
      <c r="I198" s="4" t="str">
        <f>IF(B198="","",'[1]Poloplast Comp'!$T198)</f>
        <v>Planeacion</v>
      </c>
      <c r="J198" s="4" t="str">
        <f>IF(B198="","",'[1]Poloplast Comp'!$U198)</f>
        <v>Polomex</v>
      </c>
      <c r="K198" s="4" t="str">
        <f>IF(B198="","",'[1]Poloplast Comp'!$AC198)</f>
        <v>EM-S2</v>
      </c>
      <c r="L198" s="5">
        <f>IF(B198="","",'[1]Poloplast Comp'!$AD198)</f>
        <v>2</v>
      </c>
      <c r="M198" s="6">
        <v>42396</v>
      </c>
      <c r="N198" s="49">
        <f t="shared" si="60"/>
        <v>42396</v>
      </c>
      <c r="O198" s="7">
        <f>IF(B198="","",'[1]Poloplast Comp'!$V198)</f>
        <v>60</v>
      </c>
      <c r="P198" s="10">
        <f>IF(B198="","",'[1]Poloplast Comp'!$X198)</f>
        <v>11.642400000000002</v>
      </c>
      <c r="Q198" s="11">
        <v>42394</v>
      </c>
      <c r="R198" s="36" t="s">
        <v>183</v>
      </c>
      <c r="S198" s="36">
        <v>691</v>
      </c>
      <c r="T198" s="12">
        <v>60</v>
      </c>
      <c r="U198" s="12">
        <f t="shared" si="79"/>
        <v>11.642400000000002</v>
      </c>
      <c r="V198" s="41">
        <v>0</v>
      </c>
      <c r="W198" s="13">
        <f t="shared" si="61"/>
        <v>698.5440000000001</v>
      </c>
      <c r="X198" s="14"/>
      <c r="Y198" s="46"/>
      <c r="Z198" s="15"/>
      <c r="AA198" s="15"/>
      <c r="AB198" s="15">
        <f t="shared" si="62"/>
        <v>0</v>
      </c>
      <c r="AC198" s="42"/>
      <c r="AD198" s="16">
        <f t="shared" si="63"/>
        <v>0</v>
      </c>
      <c r="AE198" s="17"/>
      <c r="AF198" s="53"/>
      <c r="AG198" s="18"/>
      <c r="AH198" s="18"/>
      <c r="AI198" s="18">
        <f t="shared" si="64"/>
        <v>0</v>
      </c>
      <c r="AJ198" s="43"/>
      <c r="AK198" s="19">
        <f t="shared" si="65"/>
        <v>0</v>
      </c>
      <c r="AL198" s="14"/>
      <c r="AM198" s="46"/>
      <c r="AN198" s="15"/>
      <c r="AO198" s="15"/>
      <c r="AP198" s="15">
        <f t="shared" si="66"/>
        <v>0</v>
      </c>
      <c r="AQ198" s="42"/>
      <c r="AR198" s="16">
        <f t="shared" si="67"/>
        <v>0</v>
      </c>
      <c r="AS198" s="34" t="str">
        <f t="shared" si="68"/>
        <v>Ok</v>
      </c>
      <c r="AT198" s="34" t="str">
        <f t="shared" si="69"/>
        <v>A Tiempo</v>
      </c>
      <c r="AU198" s="34" t="str">
        <f t="shared" si="70"/>
        <v>Ok</v>
      </c>
      <c r="AV198" s="55">
        <f t="shared" si="71"/>
        <v>0</v>
      </c>
      <c r="AW198" s="57">
        <f t="shared" si="72"/>
        <v>1</v>
      </c>
      <c r="AX198" s="57" t="str">
        <f t="shared" si="73"/>
        <v>Ok</v>
      </c>
      <c r="AY198" s="55" t="s">
        <v>72</v>
      </c>
      <c r="AZ198" s="55" t="s">
        <v>78</v>
      </c>
      <c r="BA198" s="2">
        <f t="shared" si="74"/>
        <v>-2</v>
      </c>
      <c r="BB198" s="2">
        <f t="shared" si="75"/>
        <v>60</v>
      </c>
      <c r="BC198" s="2">
        <f t="shared" si="76"/>
        <v>0</v>
      </c>
      <c r="BD198" s="2">
        <f t="shared" si="77"/>
        <v>11.642400000000002</v>
      </c>
      <c r="BE198" s="2">
        <f t="shared" si="78"/>
        <v>0</v>
      </c>
    </row>
    <row r="199" spans="1:57" ht="12.75" customHeight="1" x14ac:dyDescent="0.2">
      <c r="A199" s="60">
        <v>198</v>
      </c>
      <c r="B199" s="3" t="str">
        <f>IF('[1]Poloplast Comp'!$B199="","",'[1]Poloplast Comp'!$B199)</f>
        <v>PC0064</v>
      </c>
      <c r="C199" s="3" t="str">
        <f>IF(B199="","",'[1]Poloplast Comp'!$E199)</f>
        <v>PRV-178</v>
      </c>
      <c r="D199" s="3" t="str">
        <f>IF(B199="","",'[1]Poloplast Comp'!$F199)</f>
        <v>LOURDES FRAIRE VAZQUEZ</v>
      </c>
      <c r="E199" s="4">
        <f>IF(B199="","",VLOOKUP($C199,[2]Proveedores!$A$6:$C$224,3,FALSE))</f>
        <v>0</v>
      </c>
      <c r="F199" s="3" t="str">
        <f>IF(B199="","",'[1]Poloplast Comp'!$W199)</f>
        <v>MET-0241</v>
      </c>
      <c r="G199" s="3" t="str">
        <f>IF(B199="","",'[1]Poloplast Comp'!$AE199)</f>
        <v xml:space="preserve">SOPORTE OMEGA PARA TRINCO MIX CAL 16 Galvanizada </v>
      </c>
      <c r="H199" s="4" t="str">
        <f>IF(B199="","",'[1]Poloplast Comp'!$AF199)</f>
        <v>PZA</v>
      </c>
      <c r="I199" s="4" t="str">
        <f>IF(B199="","",'[1]Poloplast Comp'!$T199)</f>
        <v>Planeacion</v>
      </c>
      <c r="J199" s="4" t="str">
        <f>IF(B199="","",'[1]Poloplast Comp'!$U199)</f>
        <v>Polomex</v>
      </c>
      <c r="K199" s="4" t="str">
        <f>IF(B199="","",'[1]Poloplast Comp'!$AC199)</f>
        <v>EM-S2</v>
      </c>
      <c r="L199" s="5">
        <f>IF(B199="","",'[1]Poloplast Comp'!$AD199)</f>
        <v>2</v>
      </c>
      <c r="M199" s="6">
        <f>IF(B199="","",'[1]Poloplast Comp'!$AB199)</f>
        <v>42387</v>
      </c>
      <c r="N199" s="49">
        <f t="shared" si="60"/>
        <v>42387</v>
      </c>
      <c r="O199" s="7">
        <f>IF(B199="","",'[1]Poloplast Comp'!$V199)</f>
        <v>4</v>
      </c>
      <c r="P199" s="10">
        <f>IF(B199="","",'[1]Poloplast Comp'!$X199)</f>
        <v>11.226599999999999</v>
      </c>
      <c r="Q199" s="11">
        <v>42387</v>
      </c>
      <c r="R199" s="36" t="s">
        <v>161</v>
      </c>
      <c r="S199" s="36">
        <v>691</v>
      </c>
      <c r="T199" s="12">
        <v>4</v>
      </c>
      <c r="U199" s="12">
        <f t="shared" si="79"/>
        <v>11.226599999999999</v>
      </c>
      <c r="V199" s="41">
        <v>0</v>
      </c>
      <c r="W199" s="13">
        <f t="shared" si="61"/>
        <v>44.906399999999998</v>
      </c>
      <c r="X199" s="14"/>
      <c r="Y199" s="46"/>
      <c r="Z199" s="15"/>
      <c r="AA199" s="15"/>
      <c r="AB199" s="15">
        <f t="shared" si="62"/>
        <v>0</v>
      </c>
      <c r="AC199" s="42"/>
      <c r="AD199" s="16">
        <f t="shared" si="63"/>
        <v>0</v>
      </c>
      <c r="AE199" s="17"/>
      <c r="AF199" s="53"/>
      <c r="AG199" s="18"/>
      <c r="AH199" s="18"/>
      <c r="AI199" s="18">
        <f t="shared" si="64"/>
        <v>0</v>
      </c>
      <c r="AJ199" s="43"/>
      <c r="AK199" s="19">
        <f t="shared" si="65"/>
        <v>0</v>
      </c>
      <c r="AL199" s="14"/>
      <c r="AM199" s="46"/>
      <c r="AN199" s="15"/>
      <c r="AO199" s="15"/>
      <c r="AP199" s="15">
        <f t="shared" si="66"/>
        <v>0</v>
      </c>
      <c r="AQ199" s="42"/>
      <c r="AR199" s="16">
        <f t="shared" si="67"/>
        <v>0</v>
      </c>
      <c r="AS199" s="34" t="str">
        <f t="shared" si="68"/>
        <v>Ok</v>
      </c>
      <c r="AT199" s="34" t="str">
        <f t="shared" si="69"/>
        <v>A Tiempo</v>
      </c>
      <c r="AU199" s="34" t="str">
        <f t="shared" si="70"/>
        <v>Ok</v>
      </c>
      <c r="AV199" s="55">
        <f t="shared" si="71"/>
        <v>0</v>
      </c>
      <c r="AW199" s="57">
        <f t="shared" si="72"/>
        <v>1</v>
      </c>
      <c r="AX199" s="57" t="str">
        <f t="shared" si="73"/>
        <v>Ok</v>
      </c>
      <c r="AY199" s="55"/>
      <c r="AZ199" s="55"/>
      <c r="BA199" s="2">
        <f t="shared" si="74"/>
        <v>0</v>
      </c>
      <c r="BB199" s="2">
        <f t="shared" si="75"/>
        <v>4</v>
      </c>
      <c r="BC199" s="2">
        <f t="shared" si="76"/>
        <v>0</v>
      </c>
      <c r="BD199" s="2">
        <f t="shared" si="77"/>
        <v>11.226599999999999</v>
      </c>
      <c r="BE199" s="2">
        <f t="shared" si="78"/>
        <v>0</v>
      </c>
    </row>
    <row r="200" spans="1:57" ht="12.75" customHeight="1" x14ac:dyDescent="0.2">
      <c r="A200" s="59">
        <v>199</v>
      </c>
      <c r="B200" s="3" t="str">
        <f>IF('[1]Poloplast Comp'!$B200="","",'[1]Poloplast Comp'!$B200)</f>
        <v>PC0064</v>
      </c>
      <c r="C200" s="3" t="str">
        <f>IF(B200="","",'[1]Poloplast Comp'!$E200)</f>
        <v>PRV-178</v>
      </c>
      <c r="D200" s="3" t="str">
        <f>IF(B200="","",'[1]Poloplast Comp'!$F200)</f>
        <v>LOURDES FRAIRE VAZQUEZ</v>
      </c>
      <c r="E200" s="4">
        <f>IF(B200="","",VLOOKUP($C200,[2]Proveedores!$A$6:$C$224,3,FALSE))</f>
        <v>0</v>
      </c>
      <c r="F200" s="3" t="str">
        <f>IF(B200="","",'[1]Poloplast Comp'!$W200)</f>
        <v>MET-0264</v>
      </c>
      <c r="G200" s="3" t="str">
        <f>IF(B200="","",'[1]Poloplast Comp'!$AE200)</f>
        <v xml:space="preserve">HUELLA ALUM ESCALON (10090344)  </v>
      </c>
      <c r="H200" s="4" t="str">
        <f>IF(B200="","",'[1]Poloplast Comp'!$AF200)</f>
        <v>PZA</v>
      </c>
      <c r="I200" s="4" t="str">
        <f>IF(B200="","",'[1]Poloplast Comp'!$T200)</f>
        <v>Planeacion</v>
      </c>
      <c r="J200" s="4" t="str">
        <f>IF(B200="","",'[1]Poloplast Comp'!$U200)</f>
        <v>Polomex</v>
      </c>
      <c r="K200" s="4" t="str">
        <f>IF(B200="","",'[1]Poloplast Comp'!$AC200)</f>
        <v>EM-S2</v>
      </c>
      <c r="L200" s="5">
        <f>IF(B200="","",'[1]Poloplast Comp'!$AD200)</f>
        <v>2</v>
      </c>
      <c r="M200" s="6">
        <v>42396</v>
      </c>
      <c r="N200" s="49">
        <f t="shared" si="60"/>
        <v>42396</v>
      </c>
      <c r="O200" s="7">
        <f>IF(B200="","",'[1]Poloplast Comp'!$V200)</f>
        <v>2</v>
      </c>
      <c r="P200" s="10">
        <f>IF(B200="","",'[1]Poloplast Comp'!$X200)</f>
        <v>19.008000000000003</v>
      </c>
      <c r="Q200" s="11">
        <v>42394</v>
      </c>
      <c r="R200" s="36" t="s">
        <v>184</v>
      </c>
      <c r="S200" s="36">
        <v>691</v>
      </c>
      <c r="T200" s="12">
        <v>2</v>
      </c>
      <c r="U200" s="12">
        <f t="shared" si="79"/>
        <v>19.008000000000003</v>
      </c>
      <c r="V200" s="41">
        <v>0</v>
      </c>
      <c r="W200" s="13">
        <f t="shared" si="61"/>
        <v>38.016000000000005</v>
      </c>
      <c r="X200" s="14"/>
      <c r="Y200" s="46"/>
      <c r="Z200" s="15"/>
      <c r="AA200" s="15"/>
      <c r="AB200" s="15">
        <f t="shared" si="62"/>
        <v>0</v>
      </c>
      <c r="AC200" s="42"/>
      <c r="AD200" s="16">
        <f t="shared" si="63"/>
        <v>0</v>
      </c>
      <c r="AE200" s="17"/>
      <c r="AF200" s="53"/>
      <c r="AG200" s="18"/>
      <c r="AH200" s="18"/>
      <c r="AI200" s="18">
        <f t="shared" si="64"/>
        <v>0</v>
      </c>
      <c r="AJ200" s="43"/>
      <c r="AK200" s="19">
        <f t="shared" si="65"/>
        <v>0</v>
      </c>
      <c r="AL200" s="14"/>
      <c r="AM200" s="46"/>
      <c r="AN200" s="15"/>
      <c r="AO200" s="15"/>
      <c r="AP200" s="15">
        <f t="shared" si="66"/>
        <v>0</v>
      </c>
      <c r="AQ200" s="42"/>
      <c r="AR200" s="16">
        <f t="shared" si="67"/>
        <v>0</v>
      </c>
      <c r="AS200" s="34" t="str">
        <f t="shared" si="68"/>
        <v>Ok</v>
      </c>
      <c r="AT200" s="34" t="str">
        <f t="shared" si="69"/>
        <v>A Tiempo</v>
      </c>
      <c r="AU200" s="34" t="str">
        <f t="shared" si="70"/>
        <v>Ok</v>
      </c>
      <c r="AV200" s="55">
        <f t="shared" si="71"/>
        <v>0</v>
      </c>
      <c r="AW200" s="57">
        <f t="shared" si="72"/>
        <v>1</v>
      </c>
      <c r="AX200" s="57" t="str">
        <f t="shared" si="73"/>
        <v>Ok</v>
      </c>
      <c r="AY200" s="55" t="s">
        <v>72</v>
      </c>
      <c r="AZ200" s="55" t="s">
        <v>78</v>
      </c>
      <c r="BA200" s="2">
        <f t="shared" si="74"/>
        <v>-2</v>
      </c>
      <c r="BB200" s="2">
        <f t="shared" si="75"/>
        <v>2</v>
      </c>
      <c r="BC200" s="2">
        <f t="shared" si="76"/>
        <v>0</v>
      </c>
      <c r="BD200" s="2">
        <f t="shared" si="77"/>
        <v>19.008000000000003</v>
      </c>
      <c r="BE200" s="2">
        <f t="shared" si="78"/>
        <v>0</v>
      </c>
    </row>
    <row r="201" spans="1:57" ht="12.75" customHeight="1" x14ac:dyDescent="0.2">
      <c r="A201" s="60">
        <v>200</v>
      </c>
      <c r="B201" s="3" t="str">
        <f>IF('[1]Poloplast Comp'!$B201="","",'[1]Poloplast Comp'!$B201)</f>
        <v>PC0064</v>
      </c>
      <c r="C201" s="3" t="str">
        <f>IF(B201="","",'[1]Poloplast Comp'!$E201)</f>
        <v>PRV-178</v>
      </c>
      <c r="D201" s="3" t="str">
        <f>IF(B201="","",'[1]Poloplast Comp'!$F201)</f>
        <v>LOURDES FRAIRE VAZQUEZ</v>
      </c>
      <c r="E201" s="4">
        <f>IF(B201="","",VLOOKUP($C201,[2]Proveedores!$A$6:$C$224,3,FALSE))</f>
        <v>0</v>
      </c>
      <c r="F201" s="3" t="str">
        <f>IF(B201="","",'[1]Poloplast Comp'!$W201)</f>
        <v>MET-0328</v>
      </c>
      <c r="G201" s="3" t="str">
        <f>IF(B201="","",'[1]Poloplast Comp'!$AE201)</f>
        <v xml:space="preserve">SOPORTE CABLE PANEL BASE ALEGRO  </v>
      </c>
      <c r="H201" s="4" t="str">
        <f>IF(B201="","",'[1]Poloplast Comp'!$AF201)</f>
        <v>PZA</v>
      </c>
      <c r="I201" s="4" t="str">
        <f>IF(B201="","",'[1]Poloplast Comp'!$T201)</f>
        <v>Planeacion</v>
      </c>
      <c r="J201" s="4" t="str">
        <f>IF(B201="","",'[1]Poloplast Comp'!$U201)</f>
        <v>Polomex</v>
      </c>
      <c r="K201" s="4" t="str">
        <f>IF(B201="","",'[1]Poloplast Comp'!$AC201)</f>
        <v>EM-S2</v>
      </c>
      <c r="L201" s="5">
        <f>IF(B201="","",'[1]Poloplast Comp'!$AD201)</f>
        <v>2</v>
      </c>
      <c r="M201" s="6">
        <f>IF(B201="","",'[1]Poloplast Comp'!$AB201)</f>
        <v>42387</v>
      </c>
      <c r="N201" s="49">
        <f t="shared" si="60"/>
        <v>42387</v>
      </c>
      <c r="O201" s="7">
        <f>IF(B201="","",'[1]Poloplast Comp'!$V201)</f>
        <v>20</v>
      </c>
      <c r="P201" s="10">
        <f>IF(B201="","",'[1]Poloplast Comp'!$X201)</f>
        <v>8.3160000000000025</v>
      </c>
      <c r="Q201" s="11">
        <v>42387</v>
      </c>
      <c r="R201" s="36" t="s">
        <v>161</v>
      </c>
      <c r="S201" s="36">
        <v>691</v>
      </c>
      <c r="T201" s="12">
        <v>20</v>
      </c>
      <c r="U201" s="12">
        <f t="shared" si="79"/>
        <v>8.3160000000000025</v>
      </c>
      <c r="V201" s="41">
        <v>0</v>
      </c>
      <c r="W201" s="13">
        <f t="shared" si="61"/>
        <v>166.32000000000005</v>
      </c>
      <c r="X201" s="14"/>
      <c r="Y201" s="46"/>
      <c r="Z201" s="15"/>
      <c r="AA201" s="15"/>
      <c r="AB201" s="15">
        <f t="shared" si="62"/>
        <v>0</v>
      </c>
      <c r="AC201" s="42"/>
      <c r="AD201" s="16">
        <f t="shared" si="63"/>
        <v>0</v>
      </c>
      <c r="AE201" s="17"/>
      <c r="AF201" s="53"/>
      <c r="AG201" s="18"/>
      <c r="AH201" s="18"/>
      <c r="AI201" s="18">
        <f t="shared" si="64"/>
        <v>0</v>
      </c>
      <c r="AJ201" s="43"/>
      <c r="AK201" s="19">
        <f t="shared" si="65"/>
        <v>0</v>
      </c>
      <c r="AL201" s="14"/>
      <c r="AM201" s="46"/>
      <c r="AN201" s="15"/>
      <c r="AO201" s="15"/>
      <c r="AP201" s="15">
        <f t="shared" si="66"/>
        <v>0</v>
      </c>
      <c r="AQ201" s="42"/>
      <c r="AR201" s="16">
        <f t="shared" si="67"/>
        <v>0</v>
      </c>
      <c r="AS201" s="34" t="str">
        <f t="shared" si="68"/>
        <v>Ok</v>
      </c>
      <c r="AT201" s="34" t="str">
        <f t="shared" si="69"/>
        <v>A Tiempo</v>
      </c>
      <c r="AU201" s="34" t="str">
        <f t="shared" si="70"/>
        <v>Ok</v>
      </c>
      <c r="AV201" s="55">
        <f t="shared" si="71"/>
        <v>0</v>
      </c>
      <c r="AW201" s="57">
        <f t="shared" si="72"/>
        <v>1</v>
      </c>
      <c r="AX201" s="57" t="str">
        <f t="shared" si="73"/>
        <v>Ok</v>
      </c>
      <c r="AY201" s="55"/>
      <c r="AZ201" s="55"/>
      <c r="BA201" s="2">
        <f t="shared" si="74"/>
        <v>0</v>
      </c>
      <c r="BB201" s="2">
        <f t="shared" si="75"/>
        <v>20</v>
      </c>
      <c r="BC201" s="2">
        <f t="shared" si="76"/>
        <v>0</v>
      </c>
      <c r="BD201" s="2">
        <f t="shared" si="77"/>
        <v>8.3160000000000025</v>
      </c>
      <c r="BE201" s="2">
        <f t="shared" si="78"/>
        <v>0</v>
      </c>
    </row>
    <row r="202" spans="1:57" ht="12.75" customHeight="1" x14ac:dyDescent="0.2">
      <c r="A202" s="59">
        <v>201</v>
      </c>
      <c r="B202" s="3" t="str">
        <f>IF('[1]Poloplast Comp'!$B202="","",'[1]Poloplast Comp'!$B202)</f>
        <v>PC0064</v>
      </c>
      <c r="C202" s="3" t="str">
        <f>IF(B202="","",'[1]Poloplast Comp'!$E202)</f>
        <v>PRV-178</v>
      </c>
      <c r="D202" s="3" t="str">
        <f>IF(B202="","",'[1]Poloplast Comp'!$F202)</f>
        <v>LOURDES FRAIRE VAZQUEZ</v>
      </c>
      <c r="E202" s="4">
        <f>IF(B202="","",VLOOKUP($C202,[2]Proveedores!$A$6:$C$224,3,FALSE))</f>
        <v>0</v>
      </c>
      <c r="F202" s="3" t="str">
        <f>IF(B202="","",'[1]Poloplast Comp'!$W202)</f>
        <v>MET-0358</v>
      </c>
      <c r="G202" s="3" t="str">
        <f>IF(B202="","",'[1]Poloplast Comp'!$AE202)</f>
        <v xml:space="preserve">HUELLA ALUM.2ºESC DEL/TRAS TORINOXBC (IFV-09-052)  </v>
      </c>
      <c r="H202" s="4" t="str">
        <f>IF(B202="","",'[1]Poloplast Comp'!$AF202)</f>
        <v>PZA</v>
      </c>
      <c r="I202" s="4" t="str">
        <f>IF(B202="","",'[1]Poloplast Comp'!$T202)</f>
        <v>Planeacion</v>
      </c>
      <c r="J202" s="4" t="str">
        <f>IF(B202="","",'[1]Poloplast Comp'!$U202)</f>
        <v>Polomex</v>
      </c>
      <c r="K202" s="4" t="str">
        <f>IF(B202="","",'[1]Poloplast Comp'!$AC202)</f>
        <v>EM-S2</v>
      </c>
      <c r="L202" s="5">
        <f>IF(B202="","",'[1]Poloplast Comp'!$AD202)</f>
        <v>2</v>
      </c>
      <c r="M202" s="6">
        <v>42396</v>
      </c>
      <c r="N202" s="49">
        <f t="shared" si="60"/>
        <v>42396</v>
      </c>
      <c r="O202" s="7">
        <f>IF(B202="","",'[1]Poloplast Comp'!$V202)</f>
        <v>8</v>
      </c>
      <c r="P202" s="10">
        <f>IF(B202="","",'[1]Poloplast Comp'!$X202)</f>
        <v>19.008000000000003</v>
      </c>
      <c r="Q202" s="11">
        <v>42394</v>
      </c>
      <c r="R202" s="36" t="s">
        <v>183</v>
      </c>
      <c r="S202" s="36">
        <v>691</v>
      </c>
      <c r="T202" s="12">
        <v>8</v>
      </c>
      <c r="U202" s="12">
        <v>27.51</v>
      </c>
      <c r="V202" s="41">
        <v>0</v>
      </c>
      <c r="W202" s="13">
        <f t="shared" si="61"/>
        <v>220.08</v>
      </c>
      <c r="X202" s="14"/>
      <c r="Y202" s="46"/>
      <c r="Z202" s="15"/>
      <c r="AA202" s="15"/>
      <c r="AB202" s="15">
        <f t="shared" si="62"/>
        <v>0</v>
      </c>
      <c r="AC202" s="42"/>
      <c r="AD202" s="16">
        <f t="shared" si="63"/>
        <v>0</v>
      </c>
      <c r="AE202" s="17"/>
      <c r="AF202" s="53"/>
      <c r="AG202" s="18"/>
      <c r="AH202" s="18"/>
      <c r="AI202" s="18">
        <f t="shared" si="64"/>
        <v>0</v>
      </c>
      <c r="AJ202" s="43"/>
      <c r="AK202" s="19">
        <f t="shared" si="65"/>
        <v>0</v>
      </c>
      <c r="AL202" s="14"/>
      <c r="AM202" s="46"/>
      <c r="AN202" s="15"/>
      <c r="AO202" s="15"/>
      <c r="AP202" s="15">
        <f t="shared" si="66"/>
        <v>0</v>
      </c>
      <c r="AQ202" s="42"/>
      <c r="AR202" s="16">
        <f t="shared" si="67"/>
        <v>0</v>
      </c>
      <c r="AS202" s="34" t="str">
        <f t="shared" si="68"/>
        <v>Ok</v>
      </c>
      <c r="AT202" s="34" t="str">
        <f t="shared" si="69"/>
        <v>A Tiempo</v>
      </c>
      <c r="AU202" s="34" t="str">
        <f t="shared" si="70"/>
        <v>Revisar Precio</v>
      </c>
      <c r="AV202" s="55">
        <f t="shared" si="71"/>
        <v>0</v>
      </c>
      <c r="AW202" s="57">
        <f t="shared" si="72"/>
        <v>1</v>
      </c>
      <c r="AX202" s="57" t="str">
        <f t="shared" si="73"/>
        <v>Ok</v>
      </c>
      <c r="AY202" s="55" t="s">
        <v>72</v>
      </c>
      <c r="AZ202" s="55" t="s">
        <v>78</v>
      </c>
      <c r="BA202" s="2">
        <f t="shared" si="74"/>
        <v>-2</v>
      </c>
      <c r="BB202" s="2">
        <f t="shared" si="75"/>
        <v>8</v>
      </c>
      <c r="BC202" s="2">
        <f t="shared" si="76"/>
        <v>0</v>
      </c>
      <c r="BD202" s="2">
        <f t="shared" si="77"/>
        <v>27.51</v>
      </c>
      <c r="BE202" s="2">
        <f t="shared" si="78"/>
        <v>8.5019999999999989</v>
      </c>
    </row>
    <row r="203" spans="1:57" ht="12.75" customHeight="1" x14ac:dyDescent="0.2">
      <c r="A203" s="60">
        <v>202</v>
      </c>
      <c r="B203" s="3" t="str">
        <f>IF('[1]Poloplast Comp'!$B203="","",'[1]Poloplast Comp'!$B203)</f>
        <v>PC0064</v>
      </c>
      <c r="C203" s="3" t="str">
        <f>IF(B203="","",'[1]Poloplast Comp'!$E203)</f>
        <v>PRV-178</v>
      </c>
      <c r="D203" s="3" t="str">
        <f>IF(B203="","",'[1]Poloplast Comp'!$F203)</f>
        <v>LOURDES FRAIRE VAZQUEZ</v>
      </c>
      <c r="E203" s="4">
        <f>IF(B203="","",VLOOKUP($C203,[2]Proveedores!$A$6:$C$224,3,FALSE))</f>
        <v>0</v>
      </c>
      <c r="F203" s="3" t="str">
        <f>IF(B203="","",'[1]Poloplast Comp'!$W203)</f>
        <v>MET-0367</v>
      </c>
      <c r="G203" s="3" t="str">
        <f>IF(B203="","",'[1]Poloplast Comp'!$AE203)</f>
        <v xml:space="preserve">HUELLA ALUM 3ER ESC DE BOX OF NICARAGUA(IFV-09-  </v>
      </c>
      <c r="H203" s="4" t="str">
        <f>IF(B203="","",'[1]Poloplast Comp'!$AF203)</f>
        <v>PZA</v>
      </c>
      <c r="I203" s="4" t="str">
        <f>IF(B203="","",'[1]Poloplast Comp'!$T203)</f>
        <v>Planeacion</v>
      </c>
      <c r="J203" s="4" t="str">
        <f>IF(B203="","",'[1]Poloplast Comp'!$U203)</f>
        <v>Polomex</v>
      </c>
      <c r="K203" s="4" t="str">
        <f>IF(B203="","",'[1]Poloplast Comp'!$AC203)</f>
        <v>EM-S2</v>
      </c>
      <c r="L203" s="5">
        <f>IF(B203="","",'[1]Poloplast Comp'!$AD203)</f>
        <v>2</v>
      </c>
      <c r="M203" s="6">
        <v>42396</v>
      </c>
      <c r="N203" s="49">
        <f t="shared" si="60"/>
        <v>42396</v>
      </c>
      <c r="O203" s="7">
        <f>IF(B203="","",'[1]Poloplast Comp'!$V203)</f>
        <v>2</v>
      </c>
      <c r="P203" s="10">
        <f>IF(B203="","",'[1]Poloplast Comp'!$X203)</f>
        <v>23.76</v>
      </c>
      <c r="Q203" s="11">
        <v>42394</v>
      </c>
      <c r="R203" s="36" t="s">
        <v>183</v>
      </c>
      <c r="S203" s="36">
        <v>691</v>
      </c>
      <c r="T203" s="12">
        <v>2</v>
      </c>
      <c r="U203" s="12">
        <v>32.26</v>
      </c>
      <c r="V203" s="41">
        <v>0</v>
      </c>
      <c r="W203" s="13">
        <f t="shared" si="61"/>
        <v>64.52</v>
      </c>
      <c r="X203" s="14"/>
      <c r="Y203" s="46"/>
      <c r="Z203" s="15"/>
      <c r="AA203" s="15"/>
      <c r="AB203" s="15">
        <f t="shared" si="62"/>
        <v>0</v>
      </c>
      <c r="AC203" s="42"/>
      <c r="AD203" s="16">
        <f t="shared" si="63"/>
        <v>0</v>
      </c>
      <c r="AE203" s="17"/>
      <c r="AF203" s="53"/>
      <c r="AG203" s="18"/>
      <c r="AH203" s="18"/>
      <c r="AI203" s="18">
        <f t="shared" si="64"/>
        <v>0</v>
      </c>
      <c r="AJ203" s="43"/>
      <c r="AK203" s="19">
        <f t="shared" si="65"/>
        <v>0</v>
      </c>
      <c r="AL203" s="14"/>
      <c r="AM203" s="46"/>
      <c r="AN203" s="15"/>
      <c r="AO203" s="15"/>
      <c r="AP203" s="15">
        <f t="shared" si="66"/>
        <v>0</v>
      </c>
      <c r="AQ203" s="42"/>
      <c r="AR203" s="16">
        <f t="shared" si="67"/>
        <v>0</v>
      </c>
      <c r="AS203" s="34" t="str">
        <f t="shared" si="68"/>
        <v>Ok</v>
      </c>
      <c r="AT203" s="34" t="str">
        <f t="shared" si="69"/>
        <v>A Tiempo</v>
      </c>
      <c r="AU203" s="34" t="str">
        <f t="shared" si="70"/>
        <v>Revisar Precio</v>
      </c>
      <c r="AV203" s="55">
        <f t="shared" si="71"/>
        <v>0</v>
      </c>
      <c r="AW203" s="57">
        <f t="shared" si="72"/>
        <v>1</v>
      </c>
      <c r="AX203" s="57" t="str">
        <f t="shared" si="73"/>
        <v>Ok</v>
      </c>
      <c r="AY203" s="55" t="s">
        <v>72</v>
      </c>
      <c r="AZ203" s="55" t="s">
        <v>78</v>
      </c>
      <c r="BA203" s="2">
        <f t="shared" si="74"/>
        <v>-2</v>
      </c>
      <c r="BB203" s="2">
        <f t="shared" si="75"/>
        <v>2</v>
      </c>
      <c r="BC203" s="2">
        <f t="shared" si="76"/>
        <v>0</v>
      </c>
      <c r="BD203" s="2">
        <f t="shared" si="77"/>
        <v>32.26</v>
      </c>
      <c r="BE203" s="2">
        <f t="shared" si="78"/>
        <v>8.4999999999999964</v>
      </c>
    </row>
    <row r="204" spans="1:57" ht="12.75" customHeight="1" x14ac:dyDescent="0.2">
      <c r="A204" s="59">
        <v>203</v>
      </c>
      <c r="B204" s="3" t="str">
        <f>IF('[1]Poloplast Comp'!$B204="","",'[1]Poloplast Comp'!$B204)</f>
        <v>PC0064</v>
      </c>
      <c r="C204" s="3" t="str">
        <f>IF(B204="","",'[1]Poloplast Comp'!$E204)</f>
        <v>PRV-178</v>
      </c>
      <c r="D204" s="3" t="str">
        <f>IF(B204="","",'[1]Poloplast Comp'!$F204)</f>
        <v>LOURDES FRAIRE VAZQUEZ</v>
      </c>
      <c r="E204" s="4">
        <f>IF(B204="","",VLOOKUP($C204,[2]Proveedores!$A$6:$C$224,3,FALSE))</f>
        <v>0</v>
      </c>
      <c r="F204" s="3" t="str">
        <f>IF(B204="","",'[1]Poloplast Comp'!$W204)</f>
        <v>MET-0717</v>
      </c>
      <c r="G204" s="3" t="str">
        <f>IF(B204="","",'[1]Poloplast Comp'!$AE204)</f>
        <v>LAMINA CAL 16 TRIANGULAR GALVANIZADA 20 X 20 MM</v>
      </c>
      <c r="H204" s="4" t="str">
        <f>IF(B204="","",'[1]Poloplast Comp'!$AF204)</f>
        <v>PZA</v>
      </c>
      <c r="I204" s="4" t="str">
        <f>IF(B204="","",'[1]Poloplast Comp'!$T204)</f>
        <v>Planeacion</v>
      </c>
      <c r="J204" s="4" t="str">
        <f>IF(B204="","",'[1]Poloplast Comp'!$U204)</f>
        <v>Polomex</v>
      </c>
      <c r="K204" s="4" t="str">
        <f>IF(B204="","",'[1]Poloplast Comp'!$AC204)</f>
        <v>EM-S2</v>
      </c>
      <c r="L204" s="5">
        <f>IF(B204="","",'[1]Poloplast Comp'!$AD204)</f>
        <v>2</v>
      </c>
      <c r="M204" s="6">
        <f>IF(B204="","",'[1]Poloplast Comp'!$AB204)</f>
        <v>42387</v>
      </c>
      <c r="N204" s="49">
        <f t="shared" si="60"/>
        <v>42387</v>
      </c>
      <c r="O204" s="7">
        <f>IF(B204="","",'[1]Poloplast Comp'!$V204)</f>
        <v>36</v>
      </c>
      <c r="P204" s="10">
        <f>IF(B204="","",'[1]Poloplast Comp'!$X204)</f>
        <v>1.62</v>
      </c>
      <c r="Q204" s="11">
        <v>42387</v>
      </c>
      <c r="R204" s="36" t="s">
        <v>161</v>
      </c>
      <c r="S204" s="36">
        <v>691</v>
      </c>
      <c r="T204" s="12">
        <v>36</v>
      </c>
      <c r="U204" s="12">
        <f t="shared" si="79"/>
        <v>1.62</v>
      </c>
      <c r="V204" s="41">
        <v>0</v>
      </c>
      <c r="W204" s="13">
        <f t="shared" si="61"/>
        <v>58.320000000000007</v>
      </c>
      <c r="X204" s="14"/>
      <c r="Y204" s="46"/>
      <c r="Z204" s="15"/>
      <c r="AA204" s="15"/>
      <c r="AB204" s="15">
        <f t="shared" si="62"/>
        <v>0</v>
      </c>
      <c r="AC204" s="42"/>
      <c r="AD204" s="16">
        <f t="shared" si="63"/>
        <v>0</v>
      </c>
      <c r="AE204" s="17"/>
      <c r="AF204" s="53"/>
      <c r="AG204" s="18"/>
      <c r="AH204" s="18"/>
      <c r="AI204" s="18">
        <f t="shared" si="64"/>
        <v>0</v>
      </c>
      <c r="AJ204" s="43"/>
      <c r="AK204" s="19">
        <f t="shared" si="65"/>
        <v>0</v>
      </c>
      <c r="AL204" s="14"/>
      <c r="AM204" s="46"/>
      <c r="AN204" s="15"/>
      <c r="AO204" s="15"/>
      <c r="AP204" s="15">
        <f t="shared" si="66"/>
        <v>0</v>
      </c>
      <c r="AQ204" s="42"/>
      <c r="AR204" s="16">
        <f t="shared" si="67"/>
        <v>0</v>
      </c>
      <c r="AS204" s="34" t="str">
        <f t="shared" si="68"/>
        <v>Ok</v>
      </c>
      <c r="AT204" s="34" t="str">
        <f t="shared" si="69"/>
        <v>A Tiempo</v>
      </c>
      <c r="AU204" s="34" t="str">
        <f t="shared" si="70"/>
        <v>Ok</v>
      </c>
      <c r="AV204" s="55">
        <f t="shared" si="71"/>
        <v>0</v>
      </c>
      <c r="AW204" s="57">
        <f t="shared" si="72"/>
        <v>1</v>
      </c>
      <c r="AX204" s="57" t="str">
        <f t="shared" si="73"/>
        <v>Ok</v>
      </c>
      <c r="AY204" s="55"/>
      <c r="AZ204" s="55"/>
      <c r="BA204" s="2">
        <f t="shared" si="74"/>
        <v>0</v>
      </c>
      <c r="BB204" s="2">
        <f t="shared" si="75"/>
        <v>36</v>
      </c>
      <c r="BC204" s="2">
        <f t="shared" si="76"/>
        <v>0</v>
      </c>
      <c r="BD204" s="2">
        <f t="shared" si="77"/>
        <v>1.62</v>
      </c>
      <c r="BE204" s="2">
        <f t="shared" si="78"/>
        <v>0</v>
      </c>
    </row>
    <row r="205" spans="1:57" ht="12.75" customHeight="1" x14ac:dyDescent="0.2">
      <c r="A205" s="60">
        <v>204</v>
      </c>
      <c r="B205" s="3" t="str">
        <f>IF('[1]Poloplast Comp'!$B205="","",'[1]Poloplast Comp'!$B205)</f>
        <v>PC0064</v>
      </c>
      <c r="C205" s="3" t="str">
        <f>IF(B205="","",'[1]Poloplast Comp'!$E205)</f>
        <v>PRV-178</v>
      </c>
      <c r="D205" s="3" t="str">
        <f>IF(B205="","",'[1]Poloplast Comp'!$F205)</f>
        <v>LOURDES FRAIRE VAZQUEZ</v>
      </c>
      <c r="E205" s="4">
        <f>IF(B205="","",VLOOKUP($C205,[2]Proveedores!$A$6:$C$224,3,FALSE))</f>
        <v>0</v>
      </c>
      <c r="F205" s="3" t="str">
        <f>IF(B205="","",'[1]Poloplast Comp'!$W205)</f>
        <v>MET-0731</v>
      </c>
      <c r="G205" s="3" t="str">
        <f>IF(B205="","",'[1]Poloplast Comp'!$AE205)</f>
        <v xml:space="preserve">SOPORTE LATERAL IZQUIERDO DEFENSA DELANTERA DINA GALVANIZADA </v>
      </c>
      <c r="H205" s="4" t="str">
        <f>IF(B205="","",'[1]Poloplast Comp'!$AF205)</f>
        <v>PZA</v>
      </c>
      <c r="I205" s="4" t="str">
        <f>IF(B205="","",'[1]Poloplast Comp'!$T205)</f>
        <v>Planeacion</v>
      </c>
      <c r="J205" s="4" t="str">
        <f>IF(B205="","",'[1]Poloplast Comp'!$U205)</f>
        <v>Polomex</v>
      </c>
      <c r="K205" s="4" t="str">
        <f>IF(B205="","",'[1]Poloplast Comp'!$AC205)</f>
        <v>EM-S2</v>
      </c>
      <c r="L205" s="5">
        <f>IF(B205="","",'[1]Poloplast Comp'!$AD205)</f>
        <v>2</v>
      </c>
      <c r="M205" s="6">
        <f>IF(B205="","",'[1]Poloplast Comp'!$AB205)</f>
        <v>42387</v>
      </c>
      <c r="N205" s="49">
        <f t="shared" si="60"/>
        <v>42387</v>
      </c>
      <c r="O205" s="7">
        <f>IF(B205="","",'[1]Poloplast Comp'!$V205)</f>
        <v>13</v>
      </c>
      <c r="P205" s="10">
        <f>IF(B205="","",'[1]Poloplast Comp'!$X205)</f>
        <v>69</v>
      </c>
      <c r="Q205" s="11">
        <v>42387</v>
      </c>
      <c r="R205" s="36" t="s">
        <v>161</v>
      </c>
      <c r="S205" s="36">
        <v>691</v>
      </c>
      <c r="T205" s="12">
        <v>13</v>
      </c>
      <c r="U205" s="12">
        <f t="shared" si="79"/>
        <v>69</v>
      </c>
      <c r="V205" s="41">
        <v>0</v>
      </c>
      <c r="W205" s="13">
        <f t="shared" si="61"/>
        <v>897</v>
      </c>
      <c r="X205" s="14"/>
      <c r="Y205" s="46"/>
      <c r="Z205" s="15"/>
      <c r="AA205" s="15"/>
      <c r="AB205" s="15">
        <f t="shared" si="62"/>
        <v>0</v>
      </c>
      <c r="AC205" s="42"/>
      <c r="AD205" s="16">
        <f t="shared" si="63"/>
        <v>0</v>
      </c>
      <c r="AE205" s="17"/>
      <c r="AF205" s="53"/>
      <c r="AG205" s="18"/>
      <c r="AH205" s="18"/>
      <c r="AI205" s="18">
        <f t="shared" si="64"/>
        <v>0</v>
      </c>
      <c r="AJ205" s="43"/>
      <c r="AK205" s="19">
        <f t="shared" si="65"/>
        <v>0</v>
      </c>
      <c r="AL205" s="14"/>
      <c r="AM205" s="46"/>
      <c r="AN205" s="15"/>
      <c r="AO205" s="15"/>
      <c r="AP205" s="15">
        <f t="shared" si="66"/>
        <v>0</v>
      </c>
      <c r="AQ205" s="42"/>
      <c r="AR205" s="16">
        <f t="shared" si="67"/>
        <v>0</v>
      </c>
      <c r="AS205" s="34" t="str">
        <f t="shared" si="68"/>
        <v>Ok</v>
      </c>
      <c r="AT205" s="34" t="str">
        <f t="shared" si="69"/>
        <v>A Tiempo</v>
      </c>
      <c r="AU205" s="34" t="str">
        <f t="shared" si="70"/>
        <v>Ok</v>
      </c>
      <c r="AV205" s="55">
        <f t="shared" si="71"/>
        <v>0</v>
      </c>
      <c r="AW205" s="57">
        <f t="shared" si="72"/>
        <v>1</v>
      </c>
      <c r="AX205" s="57" t="str">
        <f t="shared" si="73"/>
        <v>Ok</v>
      </c>
      <c r="AY205" s="55"/>
      <c r="AZ205" s="55"/>
      <c r="BA205" s="2">
        <f t="shared" si="74"/>
        <v>0</v>
      </c>
      <c r="BB205" s="2">
        <f t="shared" si="75"/>
        <v>13</v>
      </c>
      <c r="BC205" s="2">
        <f t="shared" si="76"/>
        <v>0</v>
      </c>
      <c r="BD205" s="2">
        <f t="shared" si="77"/>
        <v>69</v>
      </c>
      <c r="BE205" s="2">
        <f t="shared" si="78"/>
        <v>0</v>
      </c>
    </row>
    <row r="206" spans="1:57" ht="12.75" customHeight="1" x14ac:dyDescent="0.2">
      <c r="A206" s="59">
        <v>205</v>
      </c>
      <c r="B206" s="3" t="str">
        <f>IF('[1]Poloplast Comp'!$B206="","",'[1]Poloplast Comp'!$B206)</f>
        <v>PC0064</v>
      </c>
      <c r="C206" s="3" t="str">
        <f>IF(B206="","",'[1]Poloplast Comp'!$E206)</f>
        <v>PRV-178</v>
      </c>
      <c r="D206" s="3" t="str">
        <f>IF(B206="","",'[1]Poloplast Comp'!$F206)</f>
        <v>LOURDES FRAIRE VAZQUEZ</v>
      </c>
      <c r="E206" s="4">
        <f>IF(B206="","",VLOOKUP($C206,[2]Proveedores!$A$6:$C$224,3,FALSE))</f>
        <v>0</v>
      </c>
      <c r="F206" s="3" t="str">
        <f>IF(B206="","",'[1]Poloplast Comp'!$W206)</f>
        <v>MET-0732</v>
      </c>
      <c r="G206" s="3" t="str">
        <f>IF(B206="","",'[1]Poloplast Comp'!$AE206)</f>
        <v xml:space="preserve">SOPORTE LATERAL DERECHO DEFENSA DELANTERA DINA GALVANIZADA </v>
      </c>
      <c r="H206" s="4" t="str">
        <f>IF(B206="","",'[1]Poloplast Comp'!$AF206)</f>
        <v>PZA</v>
      </c>
      <c r="I206" s="4" t="str">
        <f>IF(B206="","",'[1]Poloplast Comp'!$T206)</f>
        <v>Planeacion</v>
      </c>
      <c r="J206" s="4" t="str">
        <f>IF(B206="","",'[1]Poloplast Comp'!$U206)</f>
        <v>Polomex</v>
      </c>
      <c r="K206" s="4" t="str">
        <f>IF(B206="","",'[1]Poloplast Comp'!$AC206)</f>
        <v>EM-S2</v>
      </c>
      <c r="L206" s="5">
        <f>IF(B206="","",'[1]Poloplast Comp'!$AD206)</f>
        <v>2</v>
      </c>
      <c r="M206" s="6">
        <f>IF(B206="","",'[1]Poloplast Comp'!$AB206)</f>
        <v>42387</v>
      </c>
      <c r="N206" s="49">
        <f t="shared" si="60"/>
        <v>42387</v>
      </c>
      <c r="O206" s="7">
        <f>IF(B206="","",'[1]Poloplast Comp'!$V206)</f>
        <v>13</v>
      </c>
      <c r="P206" s="10">
        <f>IF(B206="","",'[1]Poloplast Comp'!$X206)</f>
        <v>69</v>
      </c>
      <c r="Q206" s="11">
        <v>42387</v>
      </c>
      <c r="R206" s="36" t="s">
        <v>161</v>
      </c>
      <c r="S206" s="36">
        <v>691</v>
      </c>
      <c r="T206" s="12">
        <v>13</v>
      </c>
      <c r="U206" s="12">
        <f t="shared" si="79"/>
        <v>69</v>
      </c>
      <c r="V206" s="41">
        <v>0</v>
      </c>
      <c r="W206" s="13">
        <f t="shared" si="61"/>
        <v>897</v>
      </c>
      <c r="X206" s="14"/>
      <c r="Y206" s="46"/>
      <c r="Z206" s="15"/>
      <c r="AA206" s="15"/>
      <c r="AB206" s="15">
        <f t="shared" si="62"/>
        <v>0</v>
      </c>
      <c r="AC206" s="42"/>
      <c r="AD206" s="16">
        <f t="shared" si="63"/>
        <v>0</v>
      </c>
      <c r="AE206" s="17"/>
      <c r="AF206" s="53"/>
      <c r="AG206" s="18"/>
      <c r="AH206" s="18"/>
      <c r="AI206" s="18">
        <f t="shared" si="64"/>
        <v>0</v>
      </c>
      <c r="AJ206" s="43"/>
      <c r="AK206" s="19">
        <f t="shared" si="65"/>
        <v>0</v>
      </c>
      <c r="AL206" s="14"/>
      <c r="AM206" s="46"/>
      <c r="AN206" s="15"/>
      <c r="AO206" s="15"/>
      <c r="AP206" s="15">
        <f t="shared" si="66"/>
        <v>0</v>
      </c>
      <c r="AQ206" s="42"/>
      <c r="AR206" s="16">
        <f t="shared" si="67"/>
        <v>0</v>
      </c>
      <c r="AS206" s="34" t="str">
        <f t="shared" si="68"/>
        <v>Ok</v>
      </c>
      <c r="AT206" s="34" t="str">
        <f t="shared" si="69"/>
        <v>A Tiempo</v>
      </c>
      <c r="AU206" s="34" t="str">
        <f t="shared" si="70"/>
        <v>Ok</v>
      </c>
      <c r="AV206" s="55">
        <f t="shared" si="71"/>
        <v>0</v>
      </c>
      <c r="AW206" s="57">
        <f t="shared" si="72"/>
        <v>1</v>
      </c>
      <c r="AX206" s="57" t="str">
        <f t="shared" si="73"/>
        <v>Ok</v>
      </c>
      <c r="AY206" s="55"/>
      <c r="AZ206" s="55"/>
      <c r="BA206" s="2">
        <f t="shared" si="74"/>
        <v>0</v>
      </c>
      <c r="BB206" s="2">
        <f t="shared" si="75"/>
        <v>13</v>
      </c>
      <c r="BC206" s="2">
        <f t="shared" si="76"/>
        <v>0</v>
      </c>
      <c r="BD206" s="2">
        <f t="shared" si="77"/>
        <v>69</v>
      </c>
      <c r="BE206" s="2">
        <f t="shared" si="78"/>
        <v>0</v>
      </c>
    </row>
    <row r="207" spans="1:57" ht="12.75" customHeight="1" x14ac:dyDescent="0.2">
      <c r="A207" s="60">
        <v>206</v>
      </c>
      <c r="B207" s="3" t="str">
        <f>IF('[1]Poloplast Comp'!$B207="","",'[1]Poloplast Comp'!$B207)</f>
        <v>PC0064</v>
      </c>
      <c r="C207" s="3" t="str">
        <f>IF(B207="","",'[1]Poloplast Comp'!$E207)</f>
        <v>PRV-178</v>
      </c>
      <c r="D207" s="3" t="str">
        <f>IF(B207="","",'[1]Poloplast Comp'!$F207)</f>
        <v>LOURDES FRAIRE VAZQUEZ</v>
      </c>
      <c r="E207" s="4">
        <f>IF(B207="","",VLOOKUP($C207,[2]Proveedores!$A$6:$C$224,3,FALSE))</f>
        <v>0</v>
      </c>
      <c r="F207" s="3" t="str">
        <f>IF(B207="","",'[1]Poloplast Comp'!$W207)</f>
        <v>MET-0733</v>
      </c>
      <c r="G207" s="3" t="str">
        <f>IF(B207="","",'[1]Poloplast Comp'!$AE207)</f>
        <v xml:space="preserve">SOPORTE CENTRAL IZQUIERDO DEFENSA DELANTERA DINA GALVANIZADA </v>
      </c>
      <c r="H207" s="4" t="str">
        <f>IF(B207="","",'[1]Poloplast Comp'!$AF207)</f>
        <v>PZA</v>
      </c>
      <c r="I207" s="4" t="str">
        <f>IF(B207="","",'[1]Poloplast Comp'!$T207)</f>
        <v>Planeacion</v>
      </c>
      <c r="J207" s="4" t="str">
        <f>IF(B207="","",'[1]Poloplast Comp'!$U207)</f>
        <v>Polomex</v>
      </c>
      <c r="K207" s="4" t="str">
        <f>IF(B207="","",'[1]Poloplast Comp'!$AC207)</f>
        <v>EM-S2</v>
      </c>
      <c r="L207" s="5">
        <f>IF(B207="","",'[1]Poloplast Comp'!$AD207)</f>
        <v>2</v>
      </c>
      <c r="M207" s="6">
        <f>IF(B207="","",'[1]Poloplast Comp'!$AB207)</f>
        <v>42387</v>
      </c>
      <c r="N207" s="49">
        <f t="shared" si="60"/>
        <v>42387</v>
      </c>
      <c r="O207" s="7">
        <f>IF(B207="","",'[1]Poloplast Comp'!$V207)</f>
        <v>13</v>
      </c>
      <c r="P207" s="10">
        <f>IF(B207="","",'[1]Poloplast Comp'!$X207)</f>
        <v>60</v>
      </c>
      <c r="Q207" s="11">
        <v>42387</v>
      </c>
      <c r="R207" s="36" t="s">
        <v>161</v>
      </c>
      <c r="S207" s="36">
        <v>691</v>
      </c>
      <c r="T207" s="12">
        <v>13</v>
      </c>
      <c r="U207" s="12">
        <f t="shared" si="79"/>
        <v>60</v>
      </c>
      <c r="V207" s="41">
        <v>0</v>
      </c>
      <c r="W207" s="13">
        <f t="shared" si="61"/>
        <v>780</v>
      </c>
      <c r="X207" s="14"/>
      <c r="Y207" s="46"/>
      <c r="Z207" s="15"/>
      <c r="AA207" s="15"/>
      <c r="AB207" s="15">
        <f t="shared" si="62"/>
        <v>0</v>
      </c>
      <c r="AC207" s="42"/>
      <c r="AD207" s="16">
        <f t="shared" si="63"/>
        <v>0</v>
      </c>
      <c r="AE207" s="17"/>
      <c r="AF207" s="53"/>
      <c r="AG207" s="18"/>
      <c r="AH207" s="18"/>
      <c r="AI207" s="18">
        <f t="shared" si="64"/>
        <v>0</v>
      </c>
      <c r="AJ207" s="43"/>
      <c r="AK207" s="19">
        <f t="shared" si="65"/>
        <v>0</v>
      </c>
      <c r="AL207" s="14"/>
      <c r="AM207" s="46"/>
      <c r="AN207" s="15"/>
      <c r="AO207" s="15"/>
      <c r="AP207" s="15">
        <f t="shared" si="66"/>
        <v>0</v>
      </c>
      <c r="AQ207" s="42"/>
      <c r="AR207" s="16">
        <f t="shared" si="67"/>
        <v>0</v>
      </c>
      <c r="AS207" s="34" t="str">
        <f t="shared" si="68"/>
        <v>Ok</v>
      </c>
      <c r="AT207" s="34" t="str">
        <f t="shared" si="69"/>
        <v>A Tiempo</v>
      </c>
      <c r="AU207" s="34" t="str">
        <f t="shared" si="70"/>
        <v>Ok</v>
      </c>
      <c r="AV207" s="55">
        <f t="shared" si="71"/>
        <v>0</v>
      </c>
      <c r="AW207" s="57">
        <f t="shared" si="72"/>
        <v>1</v>
      </c>
      <c r="AX207" s="57" t="str">
        <f t="shared" si="73"/>
        <v>Ok</v>
      </c>
      <c r="AY207" s="55"/>
      <c r="AZ207" s="55"/>
      <c r="BA207" s="2">
        <f t="shared" si="74"/>
        <v>0</v>
      </c>
      <c r="BB207" s="2">
        <f t="shared" si="75"/>
        <v>13</v>
      </c>
      <c r="BC207" s="2">
        <f t="shared" si="76"/>
        <v>0</v>
      </c>
      <c r="BD207" s="2">
        <f t="shared" si="77"/>
        <v>60</v>
      </c>
      <c r="BE207" s="2">
        <f t="shared" si="78"/>
        <v>0</v>
      </c>
    </row>
    <row r="208" spans="1:57" ht="12.75" customHeight="1" x14ac:dyDescent="0.2">
      <c r="A208" s="59">
        <v>207</v>
      </c>
      <c r="B208" s="3" t="str">
        <f>IF('[1]Poloplast Comp'!$B208="","",'[1]Poloplast Comp'!$B208)</f>
        <v>PC0064</v>
      </c>
      <c r="C208" s="3" t="str">
        <f>IF(B208="","",'[1]Poloplast Comp'!$E208)</f>
        <v>PRV-178</v>
      </c>
      <c r="D208" s="3" t="str">
        <f>IF(B208="","",'[1]Poloplast Comp'!$F208)</f>
        <v>LOURDES FRAIRE VAZQUEZ</v>
      </c>
      <c r="E208" s="4">
        <f>IF(B208="","",VLOOKUP($C208,[2]Proveedores!$A$6:$C$224,3,FALSE))</f>
        <v>0</v>
      </c>
      <c r="F208" s="3" t="str">
        <f>IF(B208="","",'[1]Poloplast Comp'!$W208)</f>
        <v>MET-0734</v>
      </c>
      <c r="G208" s="3" t="str">
        <f>IF(B208="","",'[1]Poloplast Comp'!$AE208)</f>
        <v xml:space="preserve">SOPORTE CENTRAL DERECHO DEFENSA DELANTERA DINA GALVANIZADA </v>
      </c>
      <c r="H208" s="4" t="str">
        <f>IF(B208="","",'[1]Poloplast Comp'!$AF208)</f>
        <v>PZA</v>
      </c>
      <c r="I208" s="4" t="str">
        <f>IF(B208="","",'[1]Poloplast Comp'!$T208)</f>
        <v>Planeacion</v>
      </c>
      <c r="J208" s="4" t="str">
        <f>IF(B208="","",'[1]Poloplast Comp'!$U208)</f>
        <v>Polomex</v>
      </c>
      <c r="K208" s="4" t="str">
        <f>IF(B208="","",'[1]Poloplast Comp'!$AC208)</f>
        <v>EM-S2</v>
      </c>
      <c r="L208" s="5">
        <f>IF(B208="","",'[1]Poloplast Comp'!$AD208)</f>
        <v>2</v>
      </c>
      <c r="M208" s="6">
        <f>IF(B208="","",'[1]Poloplast Comp'!$AB208)</f>
        <v>42387</v>
      </c>
      <c r="N208" s="49">
        <f t="shared" si="60"/>
        <v>42387</v>
      </c>
      <c r="O208" s="7">
        <f>IF(B208="","",'[1]Poloplast Comp'!$V208)</f>
        <v>13</v>
      </c>
      <c r="P208" s="10">
        <f>IF(B208="","",'[1]Poloplast Comp'!$X208)</f>
        <v>60</v>
      </c>
      <c r="Q208" s="11">
        <v>42387</v>
      </c>
      <c r="R208" s="36" t="s">
        <v>161</v>
      </c>
      <c r="S208" s="36">
        <v>691</v>
      </c>
      <c r="T208" s="12">
        <v>13</v>
      </c>
      <c r="U208" s="12">
        <f t="shared" si="79"/>
        <v>60</v>
      </c>
      <c r="V208" s="41">
        <v>0</v>
      </c>
      <c r="W208" s="13">
        <f t="shared" si="61"/>
        <v>780</v>
      </c>
      <c r="X208" s="14"/>
      <c r="Y208" s="46"/>
      <c r="Z208" s="15"/>
      <c r="AA208" s="15"/>
      <c r="AB208" s="15">
        <f t="shared" si="62"/>
        <v>0</v>
      </c>
      <c r="AC208" s="42"/>
      <c r="AD208" s="16">
        <f t="shared" si="63"/>
        <v>0</v>
      </c>
      <c r="AE208" s="17"/>
      <c r="AF208" s="53"/>
      <c r="AG208" s="18"/>
      <c r="AH208" s="18"/>
      <c r="AI208" s="18">
        <f t="shared" si="64"/>
        <v>0</v>
      </c>
      <c r="AJ208" s="43"/>
      <c r="AK208" s="19">
        <f t="shared" si="65"/>
        <v>0</v>
      </c>
      <c r="AL208" s="14"/>
      <c r="AM208" s="46"/>
      <c r="AN208" s="15"/>
      <c r="AO208" s="15"/>
      <c r="AP208" s="15">
        <f t="shared" si="66"/>
        <v>0</v>
      </c>
      <c r="AQ208" s="42"/>
      <c r="AR208" s="16">
        <f t="shared" si="67"/>
        <v>0</v>
      </c>
      <c r="AS208" s="34" t="str">
        <f t="shared" si="68"/>
        <v>Ok</v>
      </c>
      <c r="AT208" s="34" t="str">
        <f t="shared" si="69"/>
        <v>A Tiempo</v>
      </c>
      <c r="AU208" s="34" t="str">
        <f t="shared" si="70"/>
        <v>Ok</v>
      </c>
      <c r="AV208" s="55">
        <f t="shared" si="71"/>
        <v>0</v>
      </c>
      <c r="AW208" s="57">
        <f t="shared" si="72"/>
        <v>1</v>
      </c>
      <c r="AX208" s="57" t="str">
        <f t="shared" si="73"/>
        <v>Ok</v>
      </c>
      <c r="AY208" s="55"/>
      <c r="AZ208" s="55"/>
      <c r="BA208" s="2">
        <f t="shared" si="74"/>
        <v>0</v>
      </c>
      <c r="BB208" s="2">
        <f t="shared" si="75"/>
        <v>13</v>
      </c>
      <c r="BC208" s="2">
        <f t="shared" si="76"/>
        <v>0</v>
      </c>
      <c r="BD208" s="2">
        <f t="shared" si="77"/>
        <v>60</v>
      </c>
      <c r="BE208" s="2">
        <f t="shared" si="78"/>
        <v>0</v>
      </c>
    </row>
    <row r="209" spans="1:57" ht="12.75" customHeight="1" x14ac:dyDescent="0.2">
      <c r="A209" s="60">
        <v>208</v>
      </c>
      <c r="B209" s="3" t="str">
        <f>IF('[1]Poloplast Comp'!$B209="","",'[1]Poloplast Comp'!$B209)</f>
        <v>PC0064</v>
      </c>
      <c r="C209" s="3" t="str">
        <f>IF(B209="","",'[1]Poloplast Comp'!$E209)</f>
        <v>PRV-178</v>
      </c>
      <c r="D209" s="3" t="str">
        <f>IF(B209="","",'[1]Poloplast Comp'!$F209)</f>
        <v>LOURDES FRAIRE VAZQUEZ</v>
      </c>
      <c r="E209" s="4">
        <f>IF(B209="","",VLOOKUP($C209,[2]Proveedores!$A$6:$C$224,3,FALSE))</f>
        <v>0</v>
      </c>
      <c r="F209" s="3" t="str">
        <f>IF(B209="","",'[1]Poloplast Comp'!$W209)</f>
        <v>MET-0786</v>
      </c>
      <c r="G209" s="3" t="str">
        <f>IF(B209="","",'[1]Poloplast Comp'!$AE209)</f>
        <v>ANGULO PARA  TIMBALES GRD GALVANIZADA 28 X 33 X 30</v>
      </c>
      <c r="H209" s="4" t="str">
        <f>IF(B209="","",'[1]Poloplast Comp'!$AF209)</f>
        <v>PZA</v>
      </c>
      <c r="I209" s="4" t="str">
        <f>IF(B209="","",'[1]Poloplast Comp'!$T209)</f>
        <v>Planeacion</v>
      </c>
      <c r="J209" s="4" t="str">
        <f>IF(B209="","",'[1]Poloplast Comp'!$U209)</f>
        <v>Polomex</v>
      </c>
      <c r="K209" s="4" t="str">
        <f>IF(B209="","",'[1]Poloplast Comp'!$AC209)</f>
        <v>EM-S2</v>
      </c>
      <c r="L209" s="5">
        <f>IF(B209="","",'[1]Poloplast Comp'!$AD209)</f>
        <v>2</v>
      </c>
      <c r="M209" s="6">
        <f>IF(B209="","",'[1]Poloplast Comp'!$AB209)</f>
        <v>42387</v>
      </c>
      <c r="N209" s="49">
        <f t="shared" si="60"/>
        <v>42387</v>
      </c>
      <c r="O209" s="7">
        <f>IF(B209="","",'[1]Poloplast Comp'!$V209)</f>
        <v>40</v>
      </c>
      <c r="P209" s="10">
        <f>IF(B209="","",'[1]Poloplast Comp'!$X209)</f>
        <v>13.824000000000002</v>
      </c>
      <c r="Q209" s="11">
        <v>42387</v>
      </c>
      <c r="R209" s="36" t="s">
        <v>161</v>
      </c>
      <c r="S209" s="36">
        <v>691</v>
      </c>
      <c r="T209" s="12">
        <v>40</v>
      </c>
      <c r="U209" s="12">
        <f t="shared" si="79"/>
        <v>13.824000000000002</v>
      </c>
      <c r="V209" s="41">
        <v>0</v>
      </c>
      <c r="W209" s="13">
        <f t="shared" si="61"/>
        <v>552.96</v>
      </c>
      <c r="X209" s="14"/>
      <c r="Y209" s="46"/>
      <c r="Z209" s="15"/>
      <c r="AA209" s="15"/>
      <c r="AB209" s="15">
        <f t="shared" si="62"/>
        <v>0</v>
      </c>
      <c r="AC209" s="42"/>
      <c r="AD209" s="16">
        <f t="shared" si="63"/>
        <v>0</v>
      </c>
      <c r="AE209" s="17"/>
      <c r="AF209" s="53"/>
      <c r="AG209" s="18"/>
      <c r="AH209" s="18"/>
      <c r="AI209" s="18">
        <f t="shared" si="64"/>
        <v>0</v>
      </c>
      <c r="AJ209" s="43"/>
      <c r="AK209" s="19">
        <f t="shared" si="65"/>
        <v>0</v>
      </c>
      <c r="AL209" s="14"/>
      <c r="AM209" s="46"/>
      <c r="AN209" s="15"/>
      <c r="AO209" s="15"/>
      <c r="AP209" s="15">
        <f t="shared" si="66"/>
        <v>0</v>
      </c>
      <c r="AQ209" s="42"/>
      <c r="AR209" s="16">
        <f t="shared" si="67"/>
        <v>0</v>
      </c>
      <c r="AS209" s="34" t="str">
        <f t="shared" si="68"/>
        <v>Ok</v>
      </c>
      <c r="AT209" s="34" t="str">
        <f t="shared" si="69"/>
        <v>A Tiempo</v>
      </c>
      <c r="AU209" s="34" t="str">
        <f t="shared" si="70"/>
        <v>Ok</v>
      </c>
      <c r="AV209" s="55">
        <f t="shared" si="71"/>
        <v>0</v>
      </c>
      <c r="AW209" s="57">
        <f t="shared" si="72"/>
        <v>1</v>
      </c>
      <c r="AX209" s="57" t="str">
        <f t="shared" si="73"/>
        <v>Ok</v>
      </c>
      <c r="AY209" s="55"/>
      <c r="AZ209" s="55"/>
      <c r="BA209" s="2">
        <f t="shared" si="74"/>
        <v>0</v>
      </c>
      <c r="BB209" s="2">
        <f t="shared" si="75"/>
        <v>40</v>
      </c>
      <c r="BC209" s="2">
        <f t="shared" si="76"/>
        <v>0</v>
      </c>
      <c r="BD209" s="2">
        <f t="shared" si="77"/>
        <v>13.824000000000002</v>
      </c>
      <c r="BE209" s="2">
        <f t="shared" si="78"/>
        <v>0</v>
      </c>
    </row>
    <row r="210" spans="1:57" ht="12.75" customHeight="1" x14ac:dyDescent="0.2">
      <c r="A210" s="59">
        <v>209</v>
      </c>
      <c r="B210" s="3" t="str">
        <f>IF('[1]Poloplast Comp'!$B210="","",'[1]Poloplast Comp'!$B210)</f>
        <v>PC0064</v>
      </c>
      <c r="C210" s="3" t="str">
        <f>IF(B210="","",'[1]Poloplast Comp'!$E210)</f>
        <v>PRV-178</v>
      </c>
      <c r="D210" s="3" t="str">
        <f>IF(B210="","",'[1]Poloplast Comp'!$F210)</f>
        <v>LOURDES FRAIRE VAZQUEZ</v>
      </c>
      <c r="E210" s="4">
        <f>IF(B210="","",VLOOKUP($C210,[2]Proveedores!$A$6:$C$224,3,FALSE))</f>
        <v>0</v>
      </c>
      <c r="F210" s="3" t="str">
        <f>IF(B210="","",'[1]Poloplast Comp'!$W210)</f>
        <v>MET-0787</v>
      </c>
      <c r="G210" s="3" t="str">
        <f>IF(B210="","",'[1]Poloplast Comp'!$AE210)</f>
        <v>ANGULO PARA  TIMBALES GALVANIZADA 24 X 33 X 30</v>
      </c>
      <c r="H210" s="4" t="str">
        <f>IF(B210="","",'[1]Poloplast Comp'!$AF210)</f>
        <v>PZA</v>
      </c>
      <c r="I210" s="4" t="str">
        <f>IF(B210="","",'[1]Poloplast Comp'!$T210)</f>
        <v>Planeacion</v>
      </c>
      <c r="J210" s="4" t="str">
        <f>IF(B210="","",'[1]Poloplast Comp'!$U210)</f>
        <v>Polomex</v>
      </c>
      <c r="K210" s="4" t="str">
        <f>IF(B210="","",'[1]Poloplast Comp'!$AC210)</f>
        <v>EM-S2</v>
      </c>
      <c r="L210" s="5">
        <f>IF(B210="","",'[1]Poloplast Comp'!$AD210)</f>
        <v>2</v>
      </c>
      <c r="M210" s="6">
        <f>IF(B210="","",'[1]Poloplast Comp'!$AB210)</f>
        <v>42387</v>
      </c>
      <c r="N210" s="49">
        <f t="shared" si="60"/>
        <v>42387</v>
      </c>
      <c r="O210" s="7">
        <f>IF(B210="","",'[1]Poloplast Comp'!$V210)</f>
        <v>30</v>
      </c>
      <c r="P210" s="10">
        <f>IF(B210="","",'[1]Poloplast Comp'!$X210)</f>
        <v>13.5</v>
      </c>
      <c r="Q210" s="11">
        <v>42387</v>
      </c>
      <c r="R210" s="36" t="s">
        <v>161</v>
      </c>
      <c r="S210" s="36">
        <v>691</v>
      </c>
      <c r="T210" s="12">
        <v>30</v>
      </c>
      <c r="U210" s="12">
        <f t="shared" si="79"/>
        <v>13.5</v>
      </c>
      <c r="V210" s="41">
        <v>0</v>
      </c>
      <c r="W210" s="13">
        <f t="shared" si="61"/>
        <v>405</v>
      </c>
      <c r="X210" s="14"/>
      <c r="Y210" s="46"/>
      <c r="Z210" s="15"/>
      <c r="AA210" s="15"/>
      <c r="AB210" s="15">
        <f t="shared" si="62"/>
        <v>0</v>
      </c>
      <c r="AC210" s="42"/>
      <c r="AD210" s="16">
        <f t="shared" si="63"/>
        <v>0</v>
      </c>
      <c r="AE210" s="17"/>
      <c r="AF210" s="53"/>
      <c r="AG210" s="18"/>
      <c r="AH210" s="18"/>
      <c r="AI210" s="18">
        <f t="shared" si="64"/>
        <v>0</v>
      </c>
      <c r="AJ210" s="43"/>
      <c r="AK210" s="19">
        <f t="shared" si="65"/>
        <v>0</v>
      </c>
      <c r="AL210" s="14"/>
      <c r="AM210" s="46"/>
      <c r="AN210" s="15"/>
      <c r="AO210" s="15"/>
      <c r="AP210" s="15">
        <f t="shared" si="66"/>
        <v>0</v>
      </c>
      <c r="AQ210" s="42"/>
      <c r="AR210" s="16">
        <f t="shared" si="67"/>
        <v>0</v>
      </c>
      <c r="AS210" s="34" t="str">
        <f t="shared" si="68"/>
        <v>Ok</v>
      </c>
      <c r="AT210" s="34" t="str">
        <f t="shared" si="69"/>
        <v>A Tiempo</v>
      </c>
      <c r="AU210" s="34" t="str">
        <f t="shared" si="70"/>
        <v>Ok</v>
      </c>
      <c r="AV210" s="55">
        <f t="shared" si="71"/>
        <v>0</v>
      </c>
      <c r="AW210" s="57">
        <f t="shared" si="72"/>
        <v>1</v>
      </c>
      <c r="AX210" s="57" t="str">
        <f t="shared" si="73"/>
        <v>Ok</v>
      </c>
      <c r="AY210" s="55"/>
      <c r="AZ210" s="55"/>
      <c r="BA210" s="2">
        <f t="shared" si="74"/>
        <v>0</v>
      </c>
      <c r="BB210" s="2">
        <f t="shared" si="75"/>
        <v>30</v>
      </c>
      <c r="BC210" s="2">
        <f t="shared" si="76"/>
        <v>0</v>
      </c>
      <c r="BD210" s="2">
        <f t="shared" si="77"/>
        <v>13.5</v>
      </c>
      <c r="BE210" s="2">
        <f t="shared" si="78"/>
        <v>0</v>
      </c>
    </row>
    <row r="211" spans="1:57" ht="12.75" customHeight="1" x14ac:dyDescent="0.2">
      <c r="A211" s="60">
        <v>210</v>
      </c>
      <c r="B211" s="3" t="str">
        <f>IF('[1]Poloplast Comp'!$B211="","",'[1]Poloplast Comp'!$B211)</f>
        <v>PC0064</v>
      </c>
      <c r="C211" s="3" t="str">
        <f>IF(B211="","",'[1]Poloplast Comp'!$E211)</f>
        <v>PRV-178</v>
      </c>
      <c r="D211" s="3" t="str">
        <f>IF(B211="","",'[1]Poloplast Comp'!$F211)</f>
        <v>LOURDES FRAIRE VAZQUEZ</v>
      </c>
      <c r="E211" s="4">
        <f>IF(B211="","",VLOOKUP($C211,[2]Proveedores!$A$6:$C$224,3,FALSE))</f>
        <v>0</v>
      </c>
      <c r="F211" s="3" t="str">
        <f>IF(B211="","",'[1]Poloplast Comp'!$W211)</f>
        <v>MET-0921</v>
      </c>
      <c r="G211" s="3" t="str">
        <f>IF(B211="","",'[1]Poloplast Comp'!$AE211)</f>
        <v>REFUERZO "T" PANEL BASE NATURAL  880 X 314 X 122MM</v>
      </c>
      <c r="H211" s="4" t="str">
        <f>IF(B211="","",'[1]Poloplast Comp'!$AF211)</f>
        <v>PZA</v>
      </c>
      <c r="I211" s="4" t="str">
        <f>IF(B211="","",'[1]Poloplast Comp'!$T211)</f>
        <v>Planeacion</v>
      </c>
      <c r="J211" s="4" t="str">
        <f>IF(B211="","",'[1]Poloplast Comp'!$U211)</f>
        <v>Polomex</v>
      </c>
      <c r="K211" s="4" t="str">
        <f>IF(B211="","",'[1]Poloplast Comp'!$AC211)</f>
        <v>EM-S2</v>
      </c>
      <c r="L211" s="5">
        <f>IF(B211="","",'[1]Poloplast Comp'!$AD211)</f>
        <v>2</v>
      </c>
      <c r="M211" s="6">
        <f>IF(B211="","",'[1]Poloplast Comp'!$AB211)</f>
        <v>42387</v>
      </c>
      <c r="N211" s="49">
        <f t="shared" si="60"/>
        <v>42387</v>
      </c>
      <c r="O211" s="7">
        <f>IF(B211="","",'[1]Poloplast Comp'!$V211)</f>
        <v>3</v>
      </c>
      <c r="P211" s="10">
        <f>IF(B211="","",'[1]Poloplast Comp'!$X211)</f>
        <v>72.75</v>
      </c>
      <c r="Q211" s="11">
        <v>42387</v>
      </c>
      <c r="R211" s="36" t="s">
        <v>161</v>
      </c>
      <c r="S211" s="36">
        <v>691</v>
      </c>
      <c r="T211" s="12">
        <v>3</v>
      </c>
      <c r="U211" s="12">
        <f t="shared" si="79"/>
        <v>72.75</v>
      </c>
      <c r="V211" s="41">
        <v>0</v>
      </c>
      <c r="W211" s="13">
        <f t="shared" si="61"/>
        <v>218.25</v>
      </c>
      <c r="X211" s="14"/>
      <c r="Y211" s="46"/>
      <c r="Z211" s="15"/>
      <c r="AA211" s="15"/>
      <c r="AB211" s="15">
        <f t="shared" si="62"/>
        <v>0</v>
      </c>
      <c r="AC211" s="42"/>
      <c r="AD211" s="16">
        <f t="shared" si="63"/>
        <v>0</v>
      </c>
      <c r="AE211" s="17"/>
      <c r="AF211" s="53"/>
      <c r="AG211" s="18"/>
      <c r="AH211" s="18"/>
      <c r="AI211" s="18">
        <f t="shared" si="64"/>
        <v>0</v>
      </c>
      <c r="AJ211" s="43"/>
      <c r="AK211" s="19">
        <f t="shared" si="65"/>
        <v>0</v>
      </c>
      <c r="AL211" s="14"/>
      <c r="AM211" s="46"/>
      <c r="AN211" s="15"/>
      <c r="AO211" s="15"/>
      <c r="AP211" s="15">
        <f t="shared" si="66"/>
        <v>0</v>
      </c>
      <c r="AQ211" s="42"/>
      <c r="AR211" s="16">
        <f t="shared" si="67"/>
        <v>0</v>
      </c>
      <c r="AS211" s="34" t="str">
        <f t="shared" si="68"/>
        <v>Ok</v>
      </c>
      <c r="AT211" s="34" t="str">
        <f t="shared" si="69"/>
        <v>A Tiempo</v>
      </c>
      <c r="AU211" s="34" t="str">
        <f t="shared" si="70"/>
        <v>Ok</v>
      </c>
      <c r="AV211" s="55">
        <f t="shared" si="71"/>
        <v>0</v>
      </c>
      <c r="AW211" s="57">
        <f t="shared" si="72"/>
        <v>1</v>
      </c>
      <c r="AX211" s="57" t="str">
        <f t="shared" si="73"/>
        <v>Ok</v>
      </c>
      <c r="AY211" s="55"/>
      <c r="AZ211" s="55"/>
      <c r="BA211" s="2">
        <f t="shared" si="74"/>
        <v>0</v>
      </c>
      <c r="BB211" s="2">
        <f t="shared" si="75"/>
        <v>3</v>
      </c>
      <c r="BC211" s="2">
        <f t="shared" si="76"/>
        <v>0</v>
      </c>
      <c r="BD211" s="2">
        <f t="shared" si="77"/>
        <v>72.75</v>
      </c>
      <c r="BE211" s="2">
        <f t="shared" si="78"/>
        <v>0</v>
      </c>
    </row>
    <row r="212" spans="1:57" ht="12.75" customHeight="1" x14ac:dyDescent="0.2">
      <c r="A212" s="59">
        <v>211</v>
      </c>
      <c r="B212" s="3" t="str">
        <f>IF('[1]Poloplast Comp'!$B212="","",'[1]Poloplast Comp'!$B212)</f>
        <v>PC0064</v>
      </c>
      <c r="C212" s="3" t="str">
        <f>IF(B212="","",'[1]Poloplast Comp'!$E212)</f>
        <v>PRV-178</v>
      </c>
      <c r="D212" s="3" t="str">
        <f>IF(B212="","",'[1]Poloplast Comp'!$F212)</f>
        <v>LOURDES FRAIRE VAZQUEZ</v>
      </c>
      <c r="E212" s="4">
        <f>IF(B212="","",VLOOKUP($C212,[2]Proveedores!$A$6:$C$224,3,FALSE))</f>
        <v>0</v>
      </c>
      <c r="F212" s="3" t="str">
        <f>IF(B212="","",'[1]Poloplast Comp'!$W212)</f>
        <v>MET-0932</v>
      </c>
      <c r="G212" s="3" t="str">
        <f>IF(B212="","",'[1]Poloplast Comp'!$AE212)</f>
        <v>INSERTO LUZ PLAFON TRASERO, lamina cal.16 GALVANIZADO  50 X 15  mm</v>
      </c>
      <c r="H212" s="4" t="str">
        <f>IF(B212="","",'[1]Poloplast Comp'!$AF212)</f>
        <v>PZA</v>
      </c>
      <c r="I212" s="4" t="str">
        <f>IF(B212="","",'[1]Poloplast Comp'!$T212)</f>
        <v>Planeacion</v>
      </c>
      <c r="J212" s="4" t="str">
        <f>IF(B212="","",'[1]Poloplast Comp'!$U212)</f>
        <v>Polomex</v>
      </c>
      <c r="K212" s="4" t="str">
        <f>IF(B212="","",'[1]Poloplast Comp'!$AC212)</f>
        <v>EM-S2</v>
      </c>
      <c r="L212" s="5">
        <f>IF(B212="","",'[1]Poloplast Comp'!$AD212)</f>
        <v>2</v>
      </c>
      <c r="M212" s="6">
        <f>IF(B212="","",'[1]Poloplast Comp'!$AB212)</f>
        <v>42387</v>
      </c>
      <c r="N212" s="49">
        <f t="shared" si="60"/>
        <v>42387</v>
      </c>
      <c r="O212" s="7">
        <f>IF(B212="","",'[1]Poloplast Comp'!$V212)</f>
        <v>300</v>
      </c>
      <c r="P212" s="10">
        <f>IF(B212="","",'[1]Poloplast Comp'!$X212)</f>
        <v>6.76</v>
      </c>
      <c r="Q212" s="11">
        <v>42387</v>
      </c>
      <c r="R212" s="36" t="s">
        <v>161</v>
      </c>
      <c r="S212" s="36">
        <v>691</v>
      </c>
      <c r="T212" s="12">
        <v>300</v>
      </c>
      <c r="U212" s="12">
        <f t="shared" si="79"/>
        <v>6.76</v>
      </c>
      <c r="V212" s="41">
        <v>0</v>
      </c>
      <c r="W212" s="13">
        <f t="shared" si="61"/>
        <v>2028</v>
      </c>
      <c r="X212" s="14"/>
      <c r="Y212" s="46"/>
      <c r="Z212" s="15"/>
      <c r="AA212" s="15"/>
      <c r="AB212" s="15">
        <f t="shared" si="62"/>
        <v>0</v>
      </c>
      <c r="AC212" s="42"/>
      <c r="AD212" s="16">
        <f t="shared" si="63"/>
        <v>0</v>
      </c>
      <c r="AE212" s="17"/>
      <c r="AF212" s="53"/>
      <c r="AG212" s="18"/>
      <c r="AH212" s="18"/>
      <c r="AI212" s="18">
        <f t="shared" si="64"/>
        <v>0</v>
      </c>
      <c r="AJ212" s="43"/>
      <c r="AK212" s="19">
        <f t="shared" si="65"/>
        <v>0</v>
      </c>
      <c r="AL212" s="14"/>
      <c r="AM212" s="46"/>
      <c r="AN212" s="15"/>
      <c r="AO212" s="15"/>
      <c r="AP212" s="15">
        <f t="shared" si="66"/>
        <v>0</v>
      </c>
      <c r="AQ212" s="42"/>
      <c r="AR212" s="16">
        <f t="shared" si="67"/>
        <v>0</v>
      </c>
      <c r="AS212" s="34" t="str">
        <f t="shared" si="68"/>
        <v>Ok</v>
      </c>
      <c r="AT212" s="34" t="str">
        <f t="shared" si="69"/>
        <v>A Tiempo</v>
      </c>
      <c r="AU212" s="34" t="str">
        <f t="shared" si="70"/>
        <v>Ok</v>
      </c>
      <c r="AV212" s="55">
        <f t="shared" si="71"/>
        <v>0</v>
      </c>
      <c r="AW212" s="57">
        <f t="shared" si="72"/>
        <v>1</v>
      </c>
      <c r="AX212" s="57" t="str">
        <f t="shared" si="73"/>
        <v>Ok</v>
      </c>
      <c r="AY212" s="55"/>
      <c r="AZ212" s="55"/>
      <c r="BA212" s="2">
        <f t="shared" si="74"/>
        <v>0</v>
      </c>
      <c r="BB212" s="2">
        <f t="shared" si="75"/>
        <v>300</v>
      </c>
      <c r="BC212" s="2">
        <f t="shared" si="76"/>
        <v>0</v>
      </c>
      <c r="BD212" s="2">
        <f t="shared" si="77"/>
        <v>6.76</v>
      </c>
      <c r="BE212" s="2">
        <f t="shared" si="78"/>
        <v>0</v>
      </c>
    </row>
    <row r="213" spans="1:57" ht="12.75" customHeight="1" x14ac:dyDescent="0.2">
      <c r="A213" s="60">
        <v>212</v>
      </c>
      <c r="B213" s="3" t="str">
        <f>IF('[1]Poloplast Comp'!$B213="","",'[1]Poloplast Comp'!$B213)</f>
        <v>PC0064</v>
      </c>
      <c r="C213" s="3" t="str">
        <f>IF(B213="","",'[1]Poloplast Comp'!$E213)</f>
        <v>PRV-178</v>
      </c>
      <c r="D213" s="3" t="str">
        <f>IF(B213="","",'[1]Poloplast Comp'!$F213)</f>
        <v>LOURDES FRAIRE VAZQUEZ</v>
      </c>
      <c r="E213" s="4">
        <f>IF(B213="","",VLOOKUP($C213,[2]Proveedores!$A$6:$C$224,3,FALSE))</f>
        <v>0</v>
      </c>
      <c r="F213" s="3" t="str">
        <f>IF(B213="","",'[1]Poloplast Comp'!$W213)</f>
        <v>MET-0934</v>
      </c>
      <c r="G213" s="3" t="str">
        <f>IF(B213="","",'[1]Poloplast Comp'!$AE213)</f>
        <v>Placa 3/16" Acero carbón 150 x 40 mm</v>
      </c>
      <c r="H213" s="4" t="str">
        <f>IF(B213="","",'[1]Poloplast Comp'!$AF213)</f>
        <v>PZA</v>
      </c>
      <c r="I213" s="4" t="str">
        <f>IF(B213="","",'[1]Poloplast Comp'!$T213)</f>
        <v>Planeacion</v>
      </c>
      <c r="J213" s="4" t="str">
        <f>IF(B213="","",'[1]Poloplast Comp'!$U213)</f>
        <v>Polomex</v>
      </c>
      <c r="K213" s="4" t="str">
        <f>IF(B213="","",'[1]Poloplast Comp'!$AC213)</f>
        <v>EM-S2</v>
      </c>
      <c r="L213" s="5">
        <f>IF(B213="","",'[1]Poloplast Comp'!$AD213)</f>
        <v>2</v>
      </c>
      <c r="M213" s="6">
        <f>IF(B213="","",'[1]Poloplast Comp'!$AB213)</f>
        <v>42387</v>
      </c>
      <c r="N213" s="49">
        <f t="shared" si="60"/>
        <v>42387</v>
      </c>
      <c r="O213" s="7">
        <f>IF(B213="","",'[1]Poloplast Comp'!$V213)</f>
        <v>9</v>
      </c>
      <c r="P213" s="10">
        <f>IF(B213="","",'[1]Poloplast Comp'!$X213)</f>
        <v>10.5</v>
      </c>
      <c r="Q213" s="11">
        <v>42387</v>
      </c>
      <c r="R213" s="36" t="s">
        <v>161</v>
      </c>
      <c r="S213" s="36">
        <v>691</v>
      </c>
      <c r="T213" s="12">
        <v>9</v>
      </c>
      <c r="U213" s="12">
        <f t="shared" si="79"/>
        <v>10.5</v>
      </c>
      <c r="V213" s="41">
        <v>0</v>
      </c>
      <c r="W213" s="13">
        <f t="shared" si="61"/>
        <v>94.5</v>
      </c>
      <c r="X213" s="14"/>
      <c r="Y213" s="46"/>
      <c r="Z213" s="15"/>
      <c r="AA213" s="15"/>
      <c r="AB213" s="15">
        <f t="shared" si="62"/>
        <v>0</v>
      </c>
      <c r="AC213" s="42"/>
      <c r="AD213" s="16">
        <f t="shared" si="63"/>
        <v>0</v>
      </c>
      <c r="AE213" s="17"/>
      <c r="AF213" s="53"/>
      <c r="AG213" s="18"/>
      <c r="AH213" s="18"/>
      <c r="AI213" s="18">
        <f t="shared" si="64"/>
        <v>0</v>
      </c>
      <c r="AJ213" s="43"/>
      <c r="AK213" s="19">
        <f t="shared" si="65"/>
        <v>0</v>
      </c>
      <c r="AL213" s="14"/>
      <c r="AM213" s="46"/>
      <c r="AN213" s="15"/>
      <c r="AO213" s="15"/>
      <c r="AP213" s="15">
        <f t="shared" si="66"/>
        <v>0</v>
      </c>
      <c r="AQ213" s="42"/>
      <c r="AR213" s="16">
        <f t="shared" si="67"/>
        <v>0</v>
      </c>
      <c r="AS213" s="34" t="str">
        <f t="shared" si="68"/>
        <v>Ok</v>
      </c>
      <c r="AT213" s="34" t="str">
        <f t="shared" si="69"/>
        <v>A Tiempo</v>
      </c>
      <c r="AU213" s="34" t="str">
        <f t="shared" si="70"/>
        <v>Ok</v>
      </c>
      <c r="AV213" s="55">
        <f t="shared" si="71"/>
        <v>0</v>
      </c>
      <c r="AW213" s="57">
        <f t="shared" si="72"/>
        <v>1</v>
      </c>
      <c r="AX213" s="57" t="str">
        <f t="shared" si="73"/>
        <v>Ok</v>
      </c>
      <c r="AY213" s="55"/>
      <c r="AZ213" s="55"/>
      <c r="BA213" s="2">
        <f t="shared" si="74"/>
        <v>0</v>
      </c>
      <c r="BB213" s="2">
        <f t="shared" si="75"/>
        <v>9</v>
      </c>
      <c r="BC213" s="2">
        <f t="shared" si="76"/>
        <v>0</v>
      </c>
      <c r="BD213" s="2">
        <f t="shared" si="77"/>
        <v>10.5</v>
      </c>
      <c r="BE213" s="2">
        <f t="shared" si="78"/>
        <v>0</v>
      </c>
    </row>
    <row r="214" spans="1:57" ht="12.75" customHeight="1" x14ac:dyDescent="0.2">
      <c r="A214" s="59">
        <v>213</v>
      </c>
      <c r="B214" s="3" t="str">
        <f>IF('[1]Poloplast Comp'!$B214="","",'[1]Poloplast Comp'!$B214)</f>
        <v>PC0064</v>
      </c>
      <c r="C214" s="3" t="str">
        <f>IF(B214="","",'[1]Poloplast Comp'!$E214)</f>
        <v>PRV-178</v>
      </c>
      <c r="D214" s="3" t="str">
        <f>IF(B214="","",'[1]Poloplast Comp'!$F214)</f>
        <v>LOURDES FRAIRE VAZQUEZ</v>
      </c>
      <c r="E214" s="4">
        <f>IF(B214="","",VLOOKUP($C214,[2]Proveedores!$A$6:$C$224,3,FALSE))</f>
        <v>0</v>
      </c>
      <c r="F214" s="3" t="str">
        <f>IF(B214="","",'[1]Poloplast Comp'!$W214)</f>
        <v>MET-0935</v>
      </c>
      <c r="G214" s="3" t="str">
        <f>IF(B214="","",'[1]Poloplast Comp'!$AE214)</f>
        <v>Placa 3/16" Acero carbón 190 x 70 mm</v>
      </c>
      <c r="H214" s="4" t="str">
        <f>IF(B214="","",'[1]Poloplast Comp'!$AF214)</f>
        <v>PZA</v>
      </c>
      <c r="I214" s="4" t="str">
        <f>IF(B214="","",'[1]Poloplast Comp'!$T214)</f>
        <v>Planeacion</v>
      </c>
      <c r="J214" s="4" t="str">
        <f>IF(B214="","",'[1]Poloplast Comp'!$U214)</f>
        <v>Polomex</v>
      </c>
      <c r="K214" s="4" t="str">
        <f>IF(B214="","",'[1]Poloplast Comp'!$AC214)</f>
        <v>EM-S2</v>
      </c>
      <c r="L214" s="5">
        <f>IF(B214="","",'[1]Poloplast Comp'!$AD214)</f>
        <v>2</v>
      </c>
      <c r="M214" s="6">
        <f>IF(B214="","",'[1]Poloplast Comp'!$AB214)</f>
        <v>42387</v>
      </c>
      <c r="N214" s="49">
        <f t="shared" si="60"/>
        <v>42387</v>
      </c>
      <c r="O214" s="7">
        <f>IF(B214="","",'[1]Poloplast Comp'!$V214)</f>
        <v>9</v>
      </c>
      <c r="P214" s="10">
        <f>IF(B214="","",'[1]Poloplast Comp'!$X214)</f>
        <v>14.6</v>
      </c>
      <c r="Q214" s="11">
        <v>42387</v>
      </c>
      <c r="R214" s="36" t="s">
        <v>161</v>
      </c>
      <c r="S214" s="36">
        <v>691</v>
      </c>
      <c r="T214" s="12">
        <v>9</v>
      </c>
      <c r="U214" s="12">
        <f t="shared" si="79"/>
        <v>14.6</v>
      </c>
      <c r="V214" s="41">
        <v>0</v>
      </c>
      <c r="W214" s="13">
        <f t="shared" si="61"/>
        <v>131.4</v>
      </c>
      <c r="X214" s="14"/>
      <c r="Y214" s="46"/>
      <c r="Z214" s="15"/>
      <c r="AA214" s="15"/>
      <c r="AB214" s="15">
        <f t="shared" si="62"/>
        <v>0</v>
      </c>
      <c r="AC214" s="42"/>
      <c r="AD214" s="16">
        <f t="shared" si="63"/>
        <v>0</v>
      </c>
      <c r="AE214" s="17"/>
      <c r="AF214" s="53"/>
      <c r="AG214" s="18"/>
      <c r="AH214" s="18"/>
      <c r="AI214" s="18">
        <f t="shared" si="64"/>
        <v>0</v>
      </c>
      <c r="AJ214" s="43"/>
      <c r="AK214" s="19">
        <f t="shared" si="65"/>
        <v>0</v>
      </c>
      <c r="AL214" s="14"/>
      <c r="AM214" s="46"/>
      <c r="AN214" s="15"/>
      <c r="AO214" s="15"/>
      <c r="AP214" s="15">
        <f t="shared" si="66"/>
        <v>0</v>
      </c>
      <c r="AQ214" s="42"/>
      <c r="AR214" s="16">
        <f t="shared" si="67"/>
        <v>0</v>
      </c>
      <c r="AS214" s="34" t="str">
        <f t="shared" si="68"/>
        <v>Ok</v>
      </c>
      <c r="AT214" s="34" t="str">
        <f t="shared" si="69"/>
        <v>A Tiempo</v>
      </c>
      <c r="AU214" s="34" t="str">
        <f t="shared" si="70"/>
        <v>Ok</v>
      </c>
      <c r="AV214" s="55">
        <f t="shared" si="71"/>
        <v>0</v>
      </c>
      <c r="AW214" s="57">
        <f t="shared" si="72"/>
        <v>1</v>
      </c>
      <c r="AX214" s="57" t="str">
        <f t="shared" si="73"/>
        <v>Ok</v>
      </c>
      <c r="AY214" s="55"/>
      <c r="AZ214" s="55"/>
      <c r="BA214" s="2">
        <f t="shared" si="74"/>
        <v>0</v>
      </c>
      <c r="BB214" s="2">
        <f t="shared" si="75"/>
        <v>9</v>
      </c>
      <c r="BC214" s="2">
        <f t="shared" si="76"/>
        <v>0</v>
      </c>
      <c r="BD214" s="2">
        <f t="shared" si="77"/>
        <v>14.6</v>
      </c>
      <c r="BE214" s="2">
        <f t="shared" si="78"/>
        <v>0</v>
      </c>
    </row>
    <row r="215" spans="1:57" ht="12.75" customHeight="1" x14ac:dyDescent="0.2">
      <c r="A215" s="60">
        <v>214</v>
      </c>
      <c r="B215" s="3" t="str">
        <f>IF('[1]Poloplast Comp'!$B215="","",'[1]Poloplast Comp'!$B215)</f>
        <v>PC0064</v>
      </c>
      <c r="C215" s="3" t="str">
        <f>IF(B215="","",'[1]Poloplast Comp'!$E215)</f>
        <v>PRV-178</v>
      </c>
      <c r="D215" s="3" t="str">
        <f>IF(B215="","",'[1]Poloplast Comp'!$F215)</f>
        <v>LOURDES FRAIRE VAZQUEZ</v>
      </c>
      <c r="E215" s="4">
        <f>IF(B215="","",VLOOKUP($C215,[2]Proveedores!$A$6:$C$224,3,FALSE))</f>
        <v>0</v>
      </c>
      <c r="F215" s="3" t="str">
        <f>IF(B215="","",'[1]Poloplast Comp'!$W215)</f>
        <v>MET-0936</v>
      </c>
      <c r="G215" s="3" t="str">
        <f>IF(B215="","",'[1]Poloplast Comp'!$AE215)</f>
        <v>SOPORTE Z GALVANIZADO  100 x 91,5 x 21 mm</v>
      </c>
      <c r="H215" s="4" t="str">
        <f>IF(B215="","",'[1]Poloplast Comp'!$AF215)</f>
        <v>PZA</v>
      </c>
      <c r="I215" s="4" t="str">
        <f>IF(B215="","",'[1]Poloplast Comp'!$T215)</f>
        <v>Planeacion</v>
      </c>
      <c r="J215" s="4" t="str">
        <f>IF(B215="","",'[1]Poloplast Comp'!$U215)</f>
        <v>Polomex</v>
      </c>
      <c r="K215" s="4" t="str">
        <f>IF(B215="","",'[1]Poloplast Comp'!$AC215)</f>
        <v>EM-S2</v>
      </c>
      <c r="L215" s="5">
        <f>IF(B215="","",'[1]Poloplast Comp'!$AD215)</f>
        <v>2</v>
      </c>
      <c r="M215" s="6">
        <f>IF(B215="","",'[1]Poloplast Comp'!$AB215)</f>
        <v>42387</v>
      </c>
      <c r="N215" s="49">
        <f t="shared" si="60"/>
        <v>42387</v>
      </c>
      <c r="O215" s="7">
        <f>IF(B215="","",'[1]Poloplast Comp'!$V215)</f>
        <v>26</v>
      </c>
      <c r="P215" s="10">
        <f>IF(B215="","",'[1]Poloplast Comp'!$X215)</f>
        <v>16.36</v>
      </c>
      <c r="Q215" s="11">
        <v>42387</v>
      </c>
      <c r="R215" s="36" t="s">
        <v>161</v>
      </c>
      <c r="S215" s="36">
        <v>691</v>
      </c>
      <c r="T215" s="12">
        <v>26</v>
      </c>
      <c r="U215" s="12">
        <f t="shared" si="79"/>
        <v>16.36</v>
      </c>
      <c r="V215" s="41">
        <v>0</v>
      </c>
      <c r="W215" s="13">
        <f t="shared" si="61"/>
        <v>425.36</v>
      </c>
      <c r="X215" s="14"/>
      <c r="Y215" s="46"/>
      <c r="Z215" s="15"/>
      <c r="AA215" s="15"/>
      <c r="AB215" s="15">
        <f t="shared" si="62"/>
        <v>0</v>
      </c>
      <c r="AC215" s="42"/>
      <c r="AD215" s="16">
        <f t="shared" si="63"/>
        <v>0</v>
      </c>
      <c r="AE215" s="17"/>
      <c r="AF215" s="53"/>
      <c r="AG215" s="18"/>
      <c r="AH215" s="18"/>
      <c r="AI215" s="18">
        <f t="shared" si="64"/>
        <v>0</v>
      </c>
      <c r="AJ215" s="43"/>
      <c r="AK215" s="19">
        <f t="shared" si="65"/>
        <v>0</v>
      </c>
      <c r="AL215" s="14"/>
      <c r="AM215" s="46"/>
      <c r="AN215" s="15"/>
      <c r="AO215" s="15"/>
      <c r="AP215" s="15">
        <f t="shared" si="66"/>
        <v>0</v>
      </c>
      <c r="AQ215" s="42"/>
      <c r="AR215" s="16">
        <f t="shared" si="67"/>
        <v>0</v>
      </c>
      <c r="AS215" s="34" t="str">
        <f t="shared" si="68"/>
        <v>Ok</v>
      </c>
      <c r="AT215" s="34" t="str">
        <f t="shared" si="69"/>
        <v>A Tiempo</v>
      </c>
      <c r="AU215" s="34" t="str">
        <f t="shared" si="70"/>
        <v>Ok</v>
      </c>
      <c r="AV215" s="55">
        <f t="shared" si="71"/>
        <v>0</v>
      </c>
      <c r="AW215" s="57">
        <f t="shared" si="72"/>
        <v>1</v>
      </c>
      <c r="AX215" s="57" t="str">
        <f t="shared" si="73"/>
        <v>Ok</v>
      </c>
      <c r="AY215" s="55"/>
      <c r="AZ215" s="55"/>
      <c r="BA215" s="2">
        <f t="shared" si="74"/>
        <v>0</v>
      </c>
      <c r="BB215" s="2">
        <f t="shared" si="75"/>
        <v>26</v>
      </c>
      <c r="BC215" s="2">
        <f t="shared" si="76"/>
        <v>0</v>
      </c>
      <c r="BD215" s="2">
        <f t="shared" si="77"/>
        <v>16.36</v>
      </c>
      <c r="BE215" s="2">
        <f t="shared" si="78"/>
        <v>0</v>
      </c>
    </row>
    <row r="216" spans="1:57" ht="12.75" customHeight="1" x14ac:dyDescent="0.2">
      <c r="A216" s="59">
        <v>215</v>
      </c>
      <c r="B216" s="3" t="str">
        <f>IF('[1]Poloplast Comp'!$B216="","",'[1]Poloplast Comp'!$B216)</f>
        <v>PC0064</v>
      </c>
      <c r="C216" s="3" t="str">
        <f>IF(B216="","",'[1]Poloplast Comp'!$E216)</f>
        <v>PRV-178</v>
      </c>
      <c r="D216" s="3" t="str">
        <f>IF(B216="","",'[1]Poloplast Comp'!$F216)</f>
        <v>LOURDES FRAIRE VAZQUEZ</v>
      </c>
      <c r="E216" s="4">
        <f>IF(B216="","",VLOOKUP($C216,[2]Proveedores!$A$6:$C$224,3,FALSE))</f>
        <v>0</v>
      </c>
      <c r="F216" s="3" t="str">
        <f>IF(B216="","",'[1]Poloplast Comp'!$W216)</f>
        <v>MET-0941</v>
      </c>
      <c r="G216" s="3" t="str">
        <f>IF(B216="","",'[1]Poloplast Comp'!$AE216)</f>
        <v>Inserto para revestimiento  GALVANIZADO  72 x 72 mm</v>
      </c>
      <c r="H216" s="4" t="str">
        <f>IF(B216="","",'[1]Poloplast Comp'!$AF216)</f>
        <v>PZA</v>
      </c>
      <c r="I216" s="4" t="str">
        <f>IF(B216="","",'[1]Poloplast Comp'!$T216)</f>
        <v>Planeacion</v>
      </c>
      <c r="J216" s="4" t="str">
        <f>IF(B216="","",'[1]Poloplast Comp'!$U216)</f>
        <v>Polomex</v>
      </c>
      <c r="K216" s="4" t="str">
        <f>IF(B216="","",'[1]Poloplast Comp'!$AC216)</f>
        <v>EM-S2</v>
      </c>
      <c r="L216" s="5">
        <f>IF(B216="","",'[1]Poloplast Comp'!$AD216)</f>
        <v>2</v>
      </c>
      <c r="M216" s="6">
        <f>IF(B216="","",'[1]Poloplast Comp'!$AB216)</f>
        <v>42387</v>
      </c>
      <c r="N216" s="49">
        <f t="shared" si="60"/>
        <v>42387</v>
      </c>
      <c r="O216" s="7">
        <f>IF(B216="","",'[1]Poloplast Comp'!$V216)</f>
        <v>25</v>
      </c>
      <c r="P216" s="10">
        <f>IF(B216="","",'[1]Poloplast Comp'!$X216)</f>
        <v>8.6999999999999993</v>
      </c>
      <c r="Q216" s="11">
        <v>42387</v>
      </c>
      <c r="R216" s="36" t="s">
        <v>161</v>
      </c>
      <c r="S216" s="36">
        <v>691</v>
      </c>
      <c r="T216" s="12">
        <v>25</v>
      </c>
      <c r="U216" s="12">
        <f t="shared" si="79"/>
        <v>8.6999999999999993</v>
      </c>
      <c r="V216" s="41">
        <v>0</v>
      </c>
      <c r="W216" s="13">
        <f t="shared" si="61"/>
        <v>217.49999999999997</v>
      </c>
      <c r="X216" s="14"/>
      <c r="Y216" s="46"/>
      <c r="Z216" s="15"/>
      <c r="AA216" s="15"/>
      <c r="AB216" s="15">
        <f t="shared" si="62"/>
        <v>0</v>
      </c>
      <c r="AC216" s="42"/>
      <c r="AD216" s="16">
        <f t="shared" si="63"/>
        <v>0</v>
      </c>
      <c r="AE216" s="17"/>
      <c r="AF216" s="53"/>
      <c r="AG216" s="18"/>
      <c r="AH216" s="18"/>
      <c r="AI216" s="18">
        <f t="shared" si="64"/>
        <v>0</v>
      </c>
      <c r="AJ216" s="43"/>
      <c r="AK216" s="19">
        <f t="shared" si="65"/>
        <v>0</v>
      </c>
      <c r="AL216" s="14"/>
      <c r="AM216" s="46"/>
      <c r="AN216" s="15"/>
      <c r="AO216" s="15"/>
      <c r="AP216" s="15">
        <f t="shared" si="66"/>
        <v>0</v>
      </c>
      <c r="AQ216" s="42"/>
      <c r="AR216" s="16">
        <f t="shared" si="67"/>
        <v>0</v>
      </c>
      <c r="AS216" s="34" t="str">
        <f t="shared" si="68"/>
        <v>Ok</v>
      </c>
      <c r="AT216" s="34" t="str">
        <f t="shared" si="69"/>
        <v>A Tiempo</v>
      </c>
      <c r="AU216" s="34" t="str">
        <f t="shared" si="70"/>
        <v>Ok</v>
      </c>
      <c r="AV216" s="55">
        <f t="shared" si="71"/>
        <v>0</v>
      </c>
      <c r="AW216" s="57">
        <f t="shared" si="72"/>
        <v>1</v>
      </c>
      <c r="AX216" s="57" t="str">
        <f t="shared" si="73"/>
        <v>Ok</v>
      </c>
      <c r="AY216" s="55"/>
      <c r="AZ216" s="55"/>
      <c r="BA216" s="2">
        <f t="shared" si="74"/>
        <v>0</v>
      </c>
      <c r="BB216" s="2">
        <f t="shared" si="75"/>
        <v>25</v>
      </c>
      <c r="BC216" s="2">
        <f t="shared" si="76"/>
        <v>0</v>
      </c>
      <c r="BD216" s="2">
        <f t="shared" si="77"/>
        <v>8.6999999999999993</v>
      </c>
      <c r="BE216" s="2">
        <f t="shared" si="78"/>
        <v>0</v>
      </c>
    </row>
    <row r="217" spans="1:57" ht="12.75" customHeight="1" x14ac:dyDescent="0.2">
      <c r="A217" s="60">
        <v>216</v>
      </c>
      <c r="B217" s="3" t="str">
        <f>IF('[1]Poloplast Comp'!$B217="","",'[1]Poloplast Comp'!$B217)</f>
        <v>PC0065</v>
      </c>
      <c r="C217" s="3" t="str">
        <f>IF(B217="","",'[1]Poloplast Comp'!$E217)</f>
        <v>PRV-140</v>
      </c>
      <c r="D217" s="3" t="str">
        <f>IF(B217="","",'[1]Poloplast Comp'!$F217)</f>
        <v>MANUEL HERNANDEZ PORTILLO</v>
      </c>
      <c r="E217" s="4">
        <f>IF(B217="","",VLOOKUP($C217,[2]Proveedores!$A$6:$C$224,3,FALSE))</f>
        <v>0</v>
      </c>
      <c r="F217" s="3" t="str">
        <f>IF(B217="","",'[1]Poloplast Comp'!$W217)</f>
        <v>MET-0661</v>
      </c>
      <c r="G217" s="3" t="str">
        <f>IF(B217="","",'[1]Poloplast Comp'!$AE217)</f>
        <v>LAMINA CAL 16 GALVANIZADA 15 X 35 mm</v>
      </c>
      <c r="H217" s="4" t="str">
        <f>IF(B217="","",'[1]Poloplast Comp'!$AF217)</f>
        <v>PZA</v>
      </c>
      <c r="I217" s="4" t="str">
        <f>IF(B217="","",'[1]Poloplast Comp'!$T217)</f>
        <v>Planeacion</v>
      </c>
      <c r="J217" s="4" t="str">
        <f>IF(B217="","",'[1]Poloplast Comp'!$U217)</f>
        <v>Varios</v>
      </c>
      <c r="K217" s="4" t="str">
        <f>IF(B217="","",'[1]Poloplast Comp'!$AC217)</f>
        <v>EM-S2</v>
      </c>
      <c r="L217" s="5">
        <f>IF(B217="","",'[1]Poloplast Comp'!$AD217)</f>
        <v>2</v>
      </c>
      <c r="M217" s="6">
        <v>42396</v>
      </c>
      <c r="N217" s="49">
        <f t="shared" si="60"/>
        <v>42396</v>
      </c>
      <c r="O217" s="7">
        <f>IF(B217="","",'[1]Poloplast Comp'!$V217)</f>
        <v>5</v>
      </c>
      <c r="P217" s="10">
        <f>IF(B217="","",'[1]Poloplast Comp'!$X217)</f>
        <v>1.42</v>
      </c>
      <c r="Q217" s="11">
        <v>42389</v>
      </c>
      <c r="R217" s="36"/>
      <c r="S217" s="36">
        <v>108</v>
      </c>
      <c r="T217" s="12">
        <v>5</v>
      </c>
      <c r="U217" s="12">
        <f t="shared" si="79"/>
        <v>1.42</v>
      </c>
      <c r="V217" s="41">
        <v>0</v>
      </c>
      <c r="W217" s="13">
        <f t="shared" si="61"/>
        <v>7.1</v>
      </c>
      <c r="X217" s="14"/>
      <c r="Y217" s="46"/>
      <c r="Z217" s="15"/>
      <c r="AA217" s="15"/>
      <c r="AB217" s="15">
        <f t="shared" si="62"/>
        <v>0</v>
      </c>
      <c r="AC217" s="42"/>
      <c r="AD217" s="16">
        <f t="shared" si="63"/>
        <v>0</v>
      </c>
      <c r="AE217" s="17"/>
      <c r="AF217" s="53"/>
      <c r="AG217" s="18"/>
      <c r="AH217" s="18"/>
      <c r="AI217" s="18">
        <f t="shared" si="64"/>
        <v>0</v>
      </c>
      <c r="AJ217" s="43"/>
      <c r="AK217" s="19">
        <f t="shared" si="65"/>
        <v>0</v>
      </c>
      <c r="AL217" s="14"/>
      <c r="AM217" s="46"/>
      <c r="AN217" s="15"/>
      <c r="AO217" s="15"/>
      <c r="AP217" s="15">
        <f t="shared" si="66"/>
        <v>0</v>
      </c>
      <c r="AQ217" s="42"/>
      <c r="AR217" s="16">
        <f t="shared" si="67"/>
        <v>0</v>
      </c>
      <c r="AS217" s="34" t="str">
        <f t="shared" si="68"/>
        <v>Ok</v>
      </c>
      <c r="AT217" s="34" t="str">
        <f t="shared" si="69"/>
        <v>A Tiempo</v>
      </c>
      <c r="AU217" s="34" t="str">
        <f t="shared" si="70"/>
        <v>Ok</v>
      </c>
      <c r="AV217" s="55">
        <f t="shared" si="71"/>
        <v>0</v>
      </c>
      <c r="AW217" s="57">
        <f t="shared" si="72"/>
        <v>1</v>
      </c>
      <c r="AX217" s="57" t="str">
        <f t="shared" si="73"/>
        <v>Ok</v>
      </c>
      <c r="AY217" s="55" t="s">
        <v>72</v>
      </c>
      <c r="AZ217" s="55" t="s">
        <v>78</v>
      </c>
      <c r="BA217" s="2">
        <f t="shared" si="74"/>
        <v>-7</v>
      </c>
      <c r="BB217" s="2">
        <f t="shared" si="75"/>
        <v>5</v>
      </c>
      <c r="BC217" s="2">
        <f t="shared" si="76"/>
        <v>0</v>
      </c>
      <c r="BD217" s="2">
        <f t="shared" si="77"/>
        <v>1.42</v>
      </c>
      <c r="BE217" s="2">
        <f t="shared" si="78"/>
        <v>0</v>
      </c>
    </row>
    <row r="218" spans="1:57" ht="12.75" customHeight="1" x14ac:dyDescent="0.2">
      <c r="A218" s="59">
        <v>217</v>
      </c>
      <c r="B218" s="3" t="str">
        <f>IF('[1]Poloplast Comp'!$B218="","",'[1]Poloplast Comp'!$B218)</f>
        <v>PC0065</v>
      </c>
      <c r="C218" s="3" t="str">
        <f>IF(B218="","",'[1]Poloplast Comp'!$E218)</f>
        <v>PRV-140</v>
      </c>
      <c r="D218" s="3" t="str">
        <f>IF(B218="","",'[1]Poloplast Comp'!$F218)</f>
        <v>MANUEL HERNANDEZ PORTILLO</v>
      </c>
      <c r="E218" s="4">
        <f>IF(B218="","",VLOOKUP($C218,[2]Proveedores!$A$6:$C$224,3,FALSE))</f>
        <v>0</v>
      </c>
      <c r="F218" s="3" t="str">
        <f>IF(B218="","",'[1]Poloplast Comp'!$W218)</f>
        <v>MET-0406</v>
      </c>
      <c r="G218" s="3" t="str">
        <f>IF(B218="","",'[1]Poloplast Comp'!$AE218)</f>
        <v xml:space="preserve">Lamina galv. Cal 16. 30 mm x 900 mm  </v>
      </c>
      <c r="H218" s="4" t="str">
        <f>IF(B218="","",'[1]Poloplast Comp'!$AF218)</f>
        <v>PZA</v>
      </c>
      <c r="I218" s="4" t="str">
        <f>IF(B218="","",'[1]Poloplast Comp'!$T218)</f>
        <v>Planeacion</v>
      </c>
      <c r="J218" s="4" t="str">
        <f>IF(B218="","",'[1]Poloplast Comp'!$U218)</f>
        <v>Varios</v>
      </c>
      <c r="K218" s="4" t="str">
        <f>IF(B218="","",'[1]Poloplast Comp'!$AC218)</f>
        <v>EM-S2</v>
      </c>
      <c r="L218" s="5">
        <f>IF(B218="","",'[1]Poloplast Comp'!$AD218)</f>
        <v>2</v>
      </c>
      <c r="M218" s="6">
        <v>42396</v>
      </c>
      <c r="N218" s="49">
        <f t="shared" si="60"/>
        <v>42396</v>
      </c>
      <c r="O218" s="7">
        <f>IF(B218="","",'[1]Poloplast Comp'!$V218)</f>
        <v>7</v>
      </c>
      <c r="P218" s="10">
        <f>IF(B218="","",'[1]Poloplast Comp'!$X218)</f>
        <v>18.739999999999998</v>
      </c>
      <c r="Q218" s="11">
        <v>42389</v>
      </c>
      <c r="R218" s="36"/>
      <c r="S218" s="36">
        <v>108</v>
      </c>
      <c r="T218" s="12">
        <v>7</v>
      </c>
      <c r="U218" s="12">
        <f t="shared" si="79"/>
        <v>18.739999999999998</v>
      </c>
      <c r="V218" s="41">
        <v>0</v>
      </c>
      <c r="W218" s="13">
        <f t="shared" si="61"/>
        <v>131.17999999999998</v>
      </c>
      <c r="X218" s="14"/>
      <c r="Y218" s="46"/>
      <c r="Z218" s="15"/>
      <c r="AA218" s="15"/>
      <c r="AB218" s="15">
        <f t="shared" si="62"/>
        <v>0</v>
      </c>
      <c r="AC218" s="42"/>
      <c r="AD218" s="16">
        <f t="shared" si="63"/>
        <v>0</v>
      </c>
      <c r="AE218" s="17"/>
      <c r="AF218" s="53"/>
      <c r="AG218" s="18"/>
      <c r="AH218" s="18"/>
      <c r="AI218" s="18">
        <f t="shared" si="64"/>
        <v>0</v>
      </c>
      <c r="AJ218" s="43"/>
      <c r="AK218" s="19">
        <f t="shared" si="65"/>
        <v>0</v>
      </c>
      <c r="AL218" s="14"/>
      <c r="AM218" s="46"/>
      <c r="AN218" s="15"/>
      <c r="AO218" s="15"/>
      <c r="AP218" s="15">
        <f t="shared" si="66"/>
        <v>0</v>
      </c>
      <c r="AQ218" s="42"/>
      <c r="AR218" s="16">
        <f t="shared" si="67"/>
        <v>0</v>
      </c>
      <c r="AS218" s="34" t="str">
        <f t="shared" si="68"/>
        <v>Ok</v>
      </c>
      <c r="AT218" s="34" t="str">
        <f t="shared" si="69"/>
        <v>A Tiempo</v>
      </c>
      <c r="AU218" s="34" t="str">
        <f t="shared" si="70"/>
        <v>Ok</v>
      </c>
      <c r="AV218" s="55">
        <f t="shared" si="71"/>
        <v>0</v>
      </c>
      <c r="AW218" s="57">
        <f t="shared" si="72"/>
        <v>1</v>
      </c>
      <c r="AX218" s="57" t="str">
        <f t="shared" si="73"/>
        <v>Ok</v>
      </c>
      <c r="AY218" s="55" t="s">
        <v>72</v>
      </c>
      <c r="AZ218" s="55" t="s">
        <v>78</v>
      </c>
      <c r="BA218" s="2">
        <f t="shared" si="74"/>
        <v>-7</v>
      </c>
      <c r="BB218" s="2">
        <f t="shared" si="75"/>
        <v>7</v>
      </c>
      <c r="BC218" s="2">
        <f t="shared" si="76"/>
        <v>0</v>
      </c>
      <c r="BD218" s="2">
        <f t="shared" si="77"/>
        <v>18.739999999999998</v>
      </c>
      <c r="BE218" s="2">
        <f t="shared" si="78"/>
        <v>0</v>
      </c>
    </row>
    <row r="219" spans="1:57" ht="12.75" customHeight="1" x14ac:dyDescent="0.2">
      <c r="A219" s="60">
        <v>218</v>
      </c>
      <c r="B219" s="3" t="str">
        <f>IF('[1]Poloplast Comp'!$B219="","",'[1]Poloplast Comp'!$B219)</f>
        <v>PC0065</v>
      </c>
      <c r="C219" s="3" t="str">
        <f>IF(B219="","",'[1]Poloplast Comp'!$E219)</f>
        <v>PRV-140</v>
      </c>
      <c r="D219" s="3" t="str">
        <f>IF(B219="","",'[1]Poloplast Comp'!$F219)</f>
        <v>MANUEL HERNANDEZ PORTILLO</v>
      </c>
      <c r="E219" s="4">
        <f>IF(B219="","",VLOOKUP($C219,[2]Proveedores!$A$6:$C$224,3,FALSE))</f>
        <v>0</v>
      </c>
      <c r="F219" s="3" t="str">
        <f>IF(B219="","",'[1]Poloplast Comp'!$W219)</f>
        <v>MET-0014</v>
      </c>
      <c r="G219" s="3" t="str">
        <f>IF(B219="","",'[1]Poloplast Comp'!$AE219)</f>
        <v>PLACA CAL 16 Galvanizada 50 x 35 mm</v>
      </c>
      <c r="H219" s="4" t="str">
        <f>IF(B219="","",'[1]Poloplast Comp'!$AF219)</f>
        <v>PZA</v>
      </c>
      <c r="I219" s="4" t="str">
        <f>IF(B219="","",'[1]Poloplast Comp'!$T219)</f>
        <v>Planeacion</v>
      </c>
      <c r="J219" s="4" t="str">
        <f>IF(B219="","",'[1]Poloplast Comp'!$U219)</f>
        <v>Varios</v>
      </c>
      <c r="K219" s="4" t="str">
        <f>IF(B219="","",'[1]Poloplast Comp'!$AC219)</f>
        <v>EM-S2</v>
      </c>
      <c r="L219" s="5">
        <f>IF(B219="","",'[1]Poloplast Comp'!$AD219)</f>
        <v>2</v>
      </c>
      <c r="M219" s="6">
        <v>42396</v>
      </c>
      <c r="N219" s="49">
        <f t="shared" si="60"/>
        <v>42396</v>
      </c>
      <c r="O219" s="7">
        <f>IF(B219="","",'[1]Poloplast Comp'!$V219)</f>
        <v>37</v>
      </c>
      <c r="P219" s="10">
        <f>IF(B219="","",'[1]Poloplast Comp'!$X219)</f>
        <v>2.14</v>
      </c>
      <c r="Q219" s="11">
        <v>42389</v>
      </c>
      <c r="R219" s="36"/>
      <c r="S219" s="36">
        <v>108</v>
      </c>
      <c r="T219" s="12">
        <v>37</v>
      </c>
      <c r="U219" s="12">
        <f t="shared" si="79"/>
        <v>2.14</v>
      </c>
      <c r="V219" s="41">
        <v>0</v>
      </c>
      <c r="W219" s="13">
        <f t="shared" si="61"/>
        <v>79.180000000000007</v>
      </c>
      <c r="X219" s="14"/>
      <c r="Y219" s="46"/>
      <c r="Z219" s="15"/>
      <c r="AA219" s="15"/>
      <c r="AB219" s="15">
        <f t="shared" si="62"/>
        <v>0</v>
      </c>
      <c r="AC219" s="42"/>
      <c r="AD219" s="16">
        <f t="shared" si="63"/>
        <v>0</v>
      </c>
      <c r="AE219" s="17"/>
      <c r="AF219" s="53"/>
      <c r="AG219" s="18"/>
      <c r="AH219" s="18"/>
      <c r="AI219" s="18">
        <f t="shared" si="64"/>
        <v>0</v>
      </c>
      <c r="AJ219" s="43"/>
      <c r="AK219" s="19">
        <f t="shared" si="65"/>
        <v>0</v>
      </c>
      <c r="AL219" s="14"/>
      <c r="AM219" s="46"/>
      <c r="AN219" s="15"/>
      <c r="AO219" s="15"/>
      <c r="AP219" s="15">
        <f t="shared" si="66"/>
        <v>0</v>
      </c>
      <c r="AQ219" s="42"/>
      <c r="AR219" s="16">
        <f t="shared" si="67"/>
        <v>0</v>
      </c>
      <c r="AS219" s="34" t="str">
        <f t="shared" si="68"/>
        <v>Ok</v>
      </c>
      <c r="AT219" s="34" t="str">
        <f t="shared" si="69"/>
        <v>A Tiempo</v>
      </c>
      <c r="AU219" s="34" t="str">
        <f t="shared" si="70"/>
        <v>Ok</v>
      </c>
      <c r="AV219" s="55">
        <f t="shared" si="71"/>
        <v>0</v>
      </c>
      <c r="AW219" s="57">
        <f t="shared" si="72"/>
        <v>1</v>
      </c>
      <c r="AX219" s="57" t="str">
        <f t="shared" si="73"/>
        <v>Ok</v>
      </c>
      <c r="AY219" s="55" t="s">
        <v>72</v>
      </c>
      <c r="AZ219" s="55" t="s">
        <v>78</v>
      </c>
      <c r="BA219" s="2">
        <f t="shared" si="74"/>
        <v>-7</v>
      </c>
      <c r="BB219" s="2">
        <f t="shared" si="75"/>
        <v>37</v>
      </c>
      <c r="BC219" s="2">
        <f t="shared" si="76"/>
        <v>0</v>
      </c>
      <c r="BD219" s="2">
        <f t="shared" si="77"/>
        <v>2.14</v>
      </c>
      <c r="BE219" s="2">
        <f t="shared" si="78"/>
        <v>0</v>
      </c>
    </row>
    <row r="220" spans="1:57" ht="12.75" customHeight="1" x14ac:dyDescent="0.2">
      <c r="A220" s="59">
        <v>219</v>
      </c>
      <c r="B220" s="3" t="str">
        <f>IF('[1]Poloplast Comp'!$B220="","",'[1]Poloplast Comp'!$B220)</f>
        <v>PC0065</v>
      </c>
      <c r="C220" s="3" t="str">
        <f>IF(B220="","",'[1]Poloplast Comp'!$E220)</f>
        <v>PRV-140</v>
      </c>
      <c r="D220" s="3" t="str">
        <f>IF(B220="","",'[1]Poloplast Comp'!$F220)</f>
        <v>MANUEL HERNANDEZ PORTILLO</v>
      </c>
      <c r="E220" s="4">
        <f>IF(B220="","",VLOOKUP($C220,[2]Proveedores!$A$6:$C$224,3,FALSE))</f>
        <v>0</v>
      </c>
      <c r="F220" s="3" t="str">
        <f>IF(B220="","",'[1]Poloplast Comp'!$W220)</f>
        <v>MET-0707</v>
      </c>
      <c r="G220" s="3" t="str">
        <f>IF(B220="","",'[1]Poloplast Comp'!$AE220)</f>
        <v>PLACA CAL 16 GALVANIZADA 40 X 626 MM</v>
      </c>
      <c r="H220" s="4" t="str">
        <f>IF(B220="","",'[1]Poloplast Comp'!$AF220)</f>
        <v>PZA</v>
      </c>
      <c r="I220" s="4" t="str">
        <f>IF(B220="","",'[1]Poloplast Comp'!$T220)</f>
        <v>Planeacion</v>
      </c>
      <c r="J220" s="4" t="str">
        <f>IF(B220="","",'[1]Poloplast Comp'!$U220)</f>
        <v>Varios</v>
      </c>
      <c r="K220" s="4" t="str">
        <f>IF(B220="","",'[1]Poloplast Comp'!$AC220)</f>
        <v>EM-S2</v>
      </c>
      <c r="L220" s="5">
        <f>IF(B220="","",'[1]Poloplast Comp'!$AD220)</f>
        <v>2</v>
      </c>
      <c r="M220" s="6">
        <v>42396</v>
      </c>
      <c r="N220" s="49">
        <f t="shared" si="60"/>
        <v>42396</v>
      </c>
      <c r="O220" s="7">
        <f>IF(B220="","",'[1]Poloplast Comp'!$V220)</f>
        <v>60</v>
      </c>
      <c r="P220" s="10">
        <f>IF(B220="","",'[1]Poloplast Comp'!$X220)</f>
        <v>18.12</v>
      </c>
      <c r="Q220" s="11">
        <v>42389</v>
      </c>
      <c r="R220" s="36"/>
      <c r="S220" s="36">
        <v>108</v>
      </c>
      <c r="T220" s="12">
        <v>60</v>
      </c>
      <c r="U220" s="12">
        <f t="shared" si="79"/>
        <v>18.12</v>
      </c>
      <c r="V220" s="41">
        <v>0</v>
      </c>
      <c r="W220" s="13">
        <f t="shared" si="61"/>
        <v>1087.2</v>
      </c>
      <c r="X220" s="14"/>
      <c r="Y220" s="46"/>
      <c r="Z220" s="15"/>
      <c r="AA220" s="15"/>
      <c r="AB220" s="15">
        <f t="shared" si="62"/>
        <v>0</v>
      </c>
      <c r="AC220" s="42"/>
      <c r="AD220" s="16">
        <f t="shared" si="63"/>
        <v>0</v>
      </c>
      <c r="AE220" s="17"/>
      <c r="AF220" s="53"/>
      <c r="AG220" s="18"/>
      <c r="AH220" s="18"/>
      <c r="AI220" s="18">
        <f t="shared" si="64"/>
        <v>0</v>
      </c>
      <c r="AJ220" s="43"/>
      <c r="AK220" s="19">
        <f t="shared" si="65"/>
        <v>0</v>
      </c>
      <c r="AL220" s="14"/>
      <c r="AM220" s="46"/>
      <c r="AN220" s="15"/>
      <c r="AO220" s="15"/>
      <c r="AP220" s="15">
        <f t="shared" si="66"/>
        <v>0</v>
      </c>
      <c r="AQ220" s="42"/>
      <c r="AR220" s="16">
        <f t="shared" si="67"/>
        <v>0</v>
      </c>
      <c r="AS220" s="34" t="str">
        <f t="shared" si="68"/>
        <v>Ok</v>
      </c>
      <c r="AT220" s="34" t="str">
        <f t="shared" si="69"/>
        <v>A Tiempo</v>
      </c>
      <c r="AU220" s="34" t="str">
        <f t="shared" si="70"/>
        <v>Ok</v>
      </c>
      <c r="AV220" s="55">
        <f t="shared" si="71"/>
        <v>0</v>
      </c>
      <c r="AW220" s="57">
        <f t="shared" si="72"/>
        <v>1</v>
      </c>
      <c r="AX220" s="57" t="str">
        <f t="shared" si="73"/>
        <v>Ok</v>
      </c>
      <c r="AY220" s="55" t="s">
        <v>72</v>
      </c>
      <c r="AZ220" s="55" t="s">
        <v>78</v>
      </c>
      <c r="BA220" s="2">
        <f t="shared" si="74"/>
        <v>-7</v>
      </c>
      <c r="BB220" s="2">
        <f t="shared" si="75"/>
        <v>60</v>
      </c>
      <c r="BC220" s="2">
        <f t="shared" si="76"/>
        <v>0</v>
      </c>
      <c r="BD220" s="2">
        <f t="shared" si="77"/>
        <v>18.12</v>
      </c>
      <c r="BE220" s="2">
        <f t="shared" si="78"/>
        <v>0</v>
      </c>
    </row>
    <row r="221" spans="1:57" ht="12.75" customHeight="1" x14ac:dyDescent="0.2">
      <c r="A221" s="60">
        <v>220</v>
      </c>
      <c r="B221" s="3" t="str">
        <f>IF('[1]Poloplast Comp'!$B221="","",'[1]Poloplast Comp'!$B221)</f>
        <v>PC0065</v>
      </c>
      <c r="C221" s="3" t="str">
        <f>IF(B221="","",'[1]Poloplast Comp'!$E221)</f>
        <v>PRV-140</v>
      </c>
      <c r="D221" s="3" t="str">
        <f>IF(B221="","",'[1]Poloplast Comp'!$F221)</f>
        <v>MANUEL HERNANDEZ PORTILLO</v>
      </c>
      <c r="E221" s="4">
        <f>IF(B221="","",VLOOKUP($C221,[2]Proveedores!$A$6:$C$224,3,FALSE))</f>
        <v>0</v>
      </c>
      <c r="F221" s="3" t="str">
        <f>IF(B221="","",'[1]Poloplast Comp'!$W221)</f>
        <v>MET-0758</v>
      </c>
      <c r="G221" s="3" t="str">
        <f>IF(B221="","",'[1]Poloplast Comp'!$AE221)</f>
        <v>LAMINA CAL 16 S/PUNTAS GALVANIZADA 788 X 40 MM</v>
      </c>
      <c r="H221" s="4" t="str">
        <f>IF(B221="","",'[1]Poloplast Comp'!$AF221)</f>
        <v>PZA</v>
      </c>
      <c r="I221" s="4" t="str">
        <f>IF(B221="","",'[1]Poloplast Comp'!$T221)</f>
        <v>Planeacion</v>
      </c>
      <c r="J221" s="4" t="str">
        <f>IF(B221="","",'[1]Poloplast Comp'!$U221)</f>
        <v>Varios</v>
      </c>
      <c r="K221" s="4" t="str">
        <f>IF(B221="","",'[1]Poloplast Comp'!$AC221)</f>
        <v>EM-S2</v>
      </c>
      <c r="L221" s="5">
        <f>IF(B221="","",'[1]Poloplast Comp'!$AD221)</f>
        <v>2</v>
      </c>
      <c r="M221" s="6">
        <v>42396</v>
      </c>
      <c r="N221" s="49">
        <f t="shared" si="60"/>
        <v>42396</v>
      </c>
      <c r="O221" s="7">
        <f>IF(B221="","",'[1]Poloplast Comp'!$V221)</f>
        <v>60</v>
      </c>
      <c r="P221" s="10">
        <f>IF(B221="","",'[1]Poloplast Comp'!$X221)</f>
        <v>20.12</v>
      </c>
      <c r="Q221" s="11">
        <v>42389</v>
      </c>
      <c r="R221" s="36"/>
      <c r="S221" s="36">
        <v>108</v>
      </c>
      <c r="T221" s="12">
        <v>60</v>
      </c>
      <c r="U221" s="12">
        <f t="shared" si="79"/>
        <v>20.12</v>
      </c>
      <c r="V221" s="41">
        <v>0</v>
      </c>
      <c r="W221" s="13">
        <f t="shared" si="61"/>
        <v>1207.2</v>
      </c>
      <c r="X221" s="14"/>
      <c r="Y221" s="46"/>
      <c r="Z221" s="15"/>
      <c r="AA221" s="15"/>
      <c r="AB221" s="15">
        <f t="shared" si="62"/>
        <v>0</v>
      </c>
      <c r="AC221" s="42"/>
      <c r="AD221" s="16">
        <f t="shared" si="63"/>
        <v>0</v>
      </c>
      <c r="AE221" s="17"/>
      <c r="AF221" s="53"/>
      <c r="AG221" s="18"/>
      <c r="AH221" s="18"/>
      <c r="AI221" s="18">
        <f t="shared" si="64"/>
        <v>0</v>
      </c>
      <c r="AJ221" s="43"/>
      <c r="AK221" s="19">
        <f t="shared" si="65"/>
        <v>0</v>
      </c>
      <c r="AL221" s="14"/>
      <c r="AM221" s="46"/>
      <c r="AN221" s="15"/>
      <c r="AO221" s="15"/>
      <c r="AP221" s="15">
        <f t="shared" si="66"/>
        <v>0</v>
      </c>
      <c r="AQ221" s="42"/>
      <c r="AR221" s="16">
        <f t="shared" si="67"/>
        <v>0</v>
      </c>
      <c r="AS221" s="34" t="str">
        <f t="shared" si="68"/>
        <v>Ok</v>
      </c>
      <c r="AT221" s="34" t="str">
        <f t="shared" si="69"/>
        <v>A Tiempo</v>
      </c>
      <c r="AU221" s="34" t="str">
        <f t="shared" si="70"/>
        <v>Ok</v>
      </c>
      <c r="AV221" s="55">
        <f t="shared" si="71"/>
        <v>0</v>
      </c>
      <c r="AW221" s="57">
        <f t="shared" si="72"/>
        <v>1</v>
      </c>
      <c r="AX221" s="57" t="str">
        <f t="shared" si="73"/>
        <v>Ok</v>
      </c>
      <c r="AY221" s="55" t="s">
        <v>72</v>
      </c>
      <c r="AZ221" s="55" t="s">
        <v>78</v>
      </c>
      <c r="BA221" s="2">
        <f t="shared" si="74"/>
        <v>-7</v>
      </c>
      <c r="BB221" s="2">
        <f t="shared" si="75"/>
        <v>60</v>
      </c>
      <c r="BC221" s="2">
        <f t="shared" si="76"/>
        <v>0</v>
      </c>
      <c r="BD221" s="2">
        <f t="shared" si="77"/>
        <v>20.12</v>
      </c>
      <c r="BE221" s="2">
        <f t="shared" si="78"/>
        <v>0</v>
      </c>
    </row>
    <row r="222" spans="1:57" ht="12.75" customHeight="1" x14ac:dyDescent="0.2">
      <c r="A222" s="59">
        <v>221</v>
      </c>
      <c r="B222" s="3" t="str">
        <f>IF('[1]Poloplast Comp'!$B222="","",'[1]Poloplast Comp'!$B222)</f>
        <v>PC0066</v>
      </c>
      <c r="C222" s="3" t="str">
        <f>IF(B222="","",'[1]Poloplast Comp'!$E222)</f>
        <v>PRV-042</v>
      </c>
      <c r="D222" s="3" t="str">
        <f>IF(B222="","",'[1]Poloplast Comp'!$F222)</f>
        <v>POLIFORMAS PLASTICAS S.A. DE C.V.</v>
      </c>
      <c r="E222" s="4">
        <f>IF(B222="","",VLOOKUP($C222,[2]Proveedores!$A$6:$C$224,3,FALSE))</f>
        <v>0</v>
      </c>
      <c r="F222" s="3" t="str">
        <f>IF(B222="","",'[1]Poloplast Comp'!$W222)</f>
        <v>MAD-0049</v>
      </c>
      <c r="G222" s="3" t="str">
        <f>IF(B222="","",'[1]Poloplast Comp'!$AE222)</f>
        <v>POLISH  (PASTA BLANCA)</v>
      </c>
      <c r="H222" s="4" t="str">
        <f>IF(B222="","",'[1]Poloplast Comp'!$AF222)</f>
        <v>KGS</v>
      </c>
      <c r="I222" s="4" t="str">
        <f>IF(B222="","",'[1]Poloplast Comp'!$T222)</f>
        <v>Planeacion</v>
      </c>
      <c r="J222" s="4" t="str">
        <f>IF(B222="","",'[1]Poloplast Comp'!$U222)</f>
        <v>Varios</v>
      </c>
      <c r="K222" s="4" t="str">
        <f>IF(B222="","",'[1]Poloplast Comp'!$AC222)</f>
        <v>EM-S2</v>
      </c>
      <c r="L222" s="5">
        <f>IF(B222="","",'[1]Poloplast Comp'!$AD222)</f>
        <v>2</v>
      </c>
      <c r="M222" s="6">
        <v>42387</v>
      </c>
      <c r="N222" s="49">
        <f t="shared" si="60"/>
        <v>42387</v>
      </c>
      <c r="O222" s="7">
        <v>25</v>
      </c>
      <c r="P222" s="10">
        <f>IF(B222="","",'[1]Poloplast Comp'!$X222)</f>
        <v>20.510999999999999</v>
      </c>
      <c r="Q222" s="11">
        <v>42387</v>
      </c>
      <c r="R222" s="36"/>
      <c r="S222" s="36" t="s">
        <v>150</v>
      </c>
      <c r="T222" s="12">
        <v>25</v>
      </c>
      <c r="U222" s="12">
        <v>26.7852</v>
      </c>
      <c r="V222" s="41">
        <v>0.1</v>
      </c>
      <c r="W222" s="13">
        <f t="shared" si="61"/>
        <v>602.66700000000003</v>
      </c>
      <c r="X222" s="14"/>
      <c r="Y222" s="46"/>
      <c r="Z222" s="15"/>
      <c r="AA222" s="15"/>
      <c r="AB222" s="15">
        <f t="shared" si="62"/>
        <v>0</v>
      </c>
      <c r="AC222" s="42"/>
      <c r="AD222" s="16">
        <f t="shared" si="63"/>
        <v>0</v>
      </c>
      <c r="AE222" s="17"/>
      <c r="AF222" s="53"/>
      <c r="AG222" s="18"/>
      <c r="AH222" s="18"/>
      <c r="AI222" s="18">
        <f t="shared" si="64"/>
        <v>0</v>
      </c>
      <c r="AJ222" s="43"/>
      <c r="AK222" s="19">
        <f t="shared" si="65"/>
        <v>0</v>
      </c>
      <c r="AL222" s="14"/>
      <c r="AM222" s="46"/>
      <c r="AN222" s="15"/>
      <c r="AO222" s="15"/>
      <c r="AP222" s="15">
        <f t="shared" si="66"/>
        <v>0</v>
      </c>
      <c r="AQ222" s="42"/>
      <c r="AR222" s="16">
        <f t="shared" si="67"/>
        <v>0</v>
      </c>
      <c r="AS222" s="34" t="s">
        <v>149</v>
      </c>
      <c r="AT222" s="34" t="str">
        <f t="shared" si="69"/>
        <v>A Tiempo</v>
      </c>
      <c r="AU222" s="34" t="str">
        <f t="shared" si="70"/>
        <v>Revisar Precio</v>
      </c>
      <c r="AV222" s="55">
        <f t="shared" si="71"/>
        <v>0</v>
      </c>
      <c r="AW222" s="57">
        <f t="shared" si="72"/>
        <v>1</v>
      </c>
      <c r="AX222" s="57" t="str">
        <f t="shared" si="73"/>
        <v>Ok</v>
      </c>
      <c r="AY222" s="55" t="s">
        <v>70</v>
      </c>
      <c r="AZ222" s="55" t="s">
        <v>78</v>
      </c>
      <c r="BA222" s="2">
        <f t="shared" si="74"/>
        <v>0</v>
      </c>
      <c r="BB222" s="2">
        <f t="shared" si="75"/>
        <v>25</v>
      </c>
      <c r="BC222" s="2">
        <f t="shared" si="76"/>
        <v>0</v>
      </c>
      <c r="BD222" s="2">
        <f t="shared" si="77"/>
        <v>26.7852</v>
      </c>
      <c r="BE222" s="2">
        <f t="shared" si="78"/>
        <v>6.2742000000000004</v>
      </c>
    </row>
    <row r="223" spans="1:57" ht="12.75" customHeight="1" x14ac:dyDescent="0.2">
      <c r="A223" s="60">
        <v>222</v>
      </c>
      <c r="B223" s="3" t="str">
        <f>IF('[1]Poloplast Comp'!$B223="","",'[1]Poloplast Comp'!$B223)</f>
        <v>PC0066</v>
      </c>
      <c r="C223" s="3" t="str">
        <f>IF(B223="","",'[1]Poloplast Comp'!$E223)</f>
        <v>PRV-042</v>
      </c>
      <c r="D223" s="3" t="str">
        <f>IF(B223="","",'[1]Poloplast Comp'!$F223)</f>
        <v>POLIFORMAS PLASTICAS S.A. DE C.V.</v>
      </c>
      <c r="E223" s="4">
        <f>IF(B223="","",VLOOKUP($C223,[2]Proveedores!$A$6:$C$224,3,FALSE))</f>
        <v>0</v>
      </c>
      <c r="F223" s="3" t="str">
        <f>IF(B223="","",'[1]Poloplast Comp'!$W223)</f>
        <v>MAD-0111</v>
      </c>
      <c r="G223" s="3" t="str">
        <f>IF(B223="","",'[1]Poloplast Comp'!$AE223)</f>
        <v>CERA DESMOLDANTE   CP500</v>
      </c>
      <c r="H223" s="4" t="str">
        <f>IF(B223="","",'[1]Poloplast Comp'!$AF223)</f>
        <v>KGS</v>
      </c>
      <c r="I223" s="4" t="str">
        <f>IF(B223="","",'[1]Poloplast Comp'!$T223)</f>
        <v>Planeacion</v>
      </c>
      <c r="J223" s="4" t="str">
        <f>IF(B223="","",'[1]Poloplast Comp'!$U223)</f>
        <v>Varios</v>
      </c>
      <c r="K223" s="4" t="str">
        <f>IF(B223="","",'[1]Poloplast Comp'!$AC223)</f>
        <v>EM-S2</v>
      </c>
      <c r="L223" s="5">
        <f>IF(B223="","",'[1]Poloplast Comp'!$AD223)</f>
        <v>2</v>
      </c>
      <c r="M223" s="6">
        <v>42387</v>
      </c>
      <c r="N223" s="49">
        <f t="shared" si="60"/>
        <v>42387</v>
      </c>
      <c r="O223" s="7">
        <f>IF(B223="","",'[1]Poloplast Comp'!$V223)</f>
        <v>56</v>
      </c>
      <c r="P223" s="10">
        <f>IF(B223="","",'[1]Poloplast Comp'!$X223)</f>
        <v>69.831000000000003</v>
      </c>
      <c r="Q223" s="11">
        <v>42387</v>
      </c>
      <c r="R223" s="36"/>
      <c r="S223" s="36" t="s">
        <v>150</v>
      </c>
      <c r="T223" s="12">
        <v>56</v>
      </c>
      <c r="U223" s="12">
        <v>77.587142</v>
      </c>
      <c r="V223" s="41">
        <v>0.1</v>
      </c>
      <c r="W223" s="13">
        <f t="shared" si="61"/>
        <v>3910.3919568000001</v>
      </c>
      <c r="X223" s="14"/>
      <c r="Y223" s="46"/>
      <c r="Z223" s="15"/>
      <c r="AA223" s="15"/>
      <c r="AB223" s="15">
        <f t="shared" si="62"/>
        <v>0</v>
      </c>
      <c r="AC223" s="42"/>
      <c r="AD223" s="16">
        <f t="shared" si="63"/>
        <v>0</v>
      </c>
      <c r="AE223" s="17"/>
      <c r="AF223" s="53"/>
      <c r="AG223" s="18"/>
      <c r="AH223" s="18"/>
      <c r="AI223" s="18">
        <f t="shared" si="64"/>
        <v>0</v>
      </c>
      <c r="AJ223" s="43"/>
      <c r="AK223" s="19">
        <f t="shared" si="65"/>
        <v>0</v>
      </c>
      <c r="AL223" s="14"/>
      <c r="AM223" s="46"/>
      <c r="AN223" s="15"/>
      <c r="AO223" s="15"/>
      <c r="AP223" s="15">
        <f t="shared" si="66"/>
        <v>0</v>
      </c>
      <c r="AQ223" s="42"/>
      <c r="AR223" s="16">
        <f t="shared" si="67"/>
        <v>0</v>
      </c>
      <c r="AS223" s="34" t="str">
        <f t="shared" si="68"/>
        <v>Ok</v>
      </c>
      <c r="AT223" s="34" t="str">
        <f t="shared" si="69"/>
        <v>A Tiempo</v>
      </c>
      <c r="AU223" s="34" t="str">
        <f t="shared" si="70"/>
        <v>Revisar Precio</v>
      </c>
      <c r="AV223" s="55">
        <f t="shared" si="71"/>
        <v>0</v>
      </c>
      <c r="AW223" s="57">
        <f t="shared" si="72"/>
        <v>1</v>
      </c>
      <c r="AX223" s="57" t="str">
        <f t="shared" si="73"/>
        <v>Ok</v>
      </c>
      <c r="AY223" s="55" t="s">
        <v>70</v>
      </c>
      <c r="AZ223" s="55" t="s">
        <v>78</v>
      </c>
      <c r="BA223" s="2">
        <f t="shared" si="74"/>
        <v>0</v>
      </c>
      <c r="BB223" s="2">
        <f t="shared" si="75"/>
        <v>56</v>
      </c>
      <c r="BC223" s="2">
        <f t="shared" si="76"/>
        <v>0</v>
      </c>
      <c r="BD223" s="2">
        <f t="shared" si="77"/>
        <v>77.587142</v>
      </c>
      <c r="BE223" s="2">
        <f t="shared" si="78"/>
        <v>7.756141999999997</v>
      </c>
    </row>
    <row r="224" spans="1:57" ht="12.75" customHeight="1" x14ac:dyDescent="0.2">
      <c r="A224" s="59">
        <v>223</v>
      </c>
      <c r="B224" s="3" t="str">
        <f>IF('[1]Poloplast Comp'!$B224="","",'[1]Poloplast Comp'!$B224)</f>
        <v>PC0066</v>
      </c>
      <c r="C224" s="3" t="str">
        <f>IF(B224="","",'[1]Poloplast Comp'!$E224)</f>
        <v>PRV-042</v>
      </c>
      <c r="D224" s="3" t="str">
        <f>IF(B224="","",'[1]Poloplast Comp'!$F224)</f>
        <v>POLIFORMAS PLASTICAS S.A. DE C.V.</v>
      </c>
      <c r="E224" s="4">
        <f>IF(B224="","",VLOOKUP($C224,[2]Proveedores!$A$6:$C$224,3,FALSE))</f>
        <v>0</v>
      </c>
      <c r="F224" s="3" t="str">
        <f>IF(B224="","",'[1]Poloplast Comp'!$W224)</f>
        <v>MAD-0115</v>
      </c>
      <c r="G224" s="3" t="str">
        <f>IF(B224="","",'[1]Poloplast Comp'!$AE224)</f>
        <v xml:space="preserve">COREMAT 200 BCO N1022063553 </v>
      </c>
      <c r="H224" s="4" t="str">
        <f>IF(B224="","",'[1]Poloplast Comp'!$AF224)</f>
        <v>MTS</v>
      </c>
      <c r="I224" s="4" t="str">
        <f>IF(B224="","",'[1]Poloplast Comp'!$T224)</f>
        <v>Planeacion</v>
      </c>
      <c r="J224" s="4" t="str">
        <f>IF(B224="","",'[1]Poloplast Comp'!$U224)</f>
        <v>Varios</v>
      </c>
      <c r="K224" s="4" t="str">
        <f>IF(B224="","",'[1]Poloplast Comp'!$AC224)</f>
        <v>EM-S2</v>
      </c>
      <c r="L224" s="5">
        <f>IF(B224="","",'[1]Poloplast Comp'!$AD224)</f>
        <v>2</v>
      </c>
      <c r="M224" s="6">
        <v>42387</v>
      </c>
      <c r="N224" s="49">
        <f t="shared" si="60"/>
        <v>42387</v>
      </c>
      <c r="O224" s="7">
        <f>IF(B224="","",'[1]Poloplast Comp'!$V224)</f>
        <v>240</v>
      </c>
      <c r="P224" s="10">
        <f>IF(B224="","",'[1]Poloplast Comp'!$X224)</f>
        <v>30.240000000000002</v>
      </c>
      <c r="Q224" s="11">
        <v>42387</v>
      </c>
      <c r="R224" s="36"/>
      <c r="S224" s="36" t="s">
        <v>150</v>
      </c>
      <c r="T224" s="12">
        <v>240</v>
      </c>
      <c r="U224" s="12">
        <v>40.79</v>
      </c>
      <c r="V224" s="41">
        <v>0.1</v>
      </c>
      <c r="W224" s="13">
        <f t="shared" si="61"/>
        <v>8810.64</v>
      </c>
      <c r="X224" s="14"/>
      <c r="Y224" s="46"/>
      <c r="Z224" s="15"/>
      <c r="AA224" s="15"/>
      <c r="AB224" s="15">
        <f t="shared" si="62"/>
        <v>0</v>
      </c>
      <c r="AC224" s="42"/>
      <c r="AD224" s="16">
        <f t="shared" si="63"/>
        <v>0</v>
      </c>
      <c r="AE224" s="17"/>
      <c r="AF224" s="53"/>
      <c r="AG224" s="18"/>
      <c r="AH224" s="18"/>
      <c r="AI224" s="18">
        <f t="shared" si="64"/>
        <v>0</v>
      </c>
      <c r="AJ224" s="43"/>
      <c r="AK224" s="19">
        <f t="shared" si="65"/>
        <v>0</v>
      </c>
      <c r="AL224" s="14"/>
      <c r="AM224" s="46"/>
      <c r="AN224" s="15"/>
      <c r="AO224" s="15"/>
      <c r="AP224" s="15">
        <f t="shared" si="66"/>
        <v>0</v>
      </c>
      <c r="AQ224" s="42"/>
      <c r="AR224" s="16">
        <f t="shared" si="67"/>
        <v>0</v>
      </c>
      <c r="AS224" s="34" t="str">
        <f t="shared" si="68"/>
        <v>Ok</v>
      </c>
      <c r="AT224" s="34" t="str">
        <f t="shared" si="69"/>
        <v>A Tiempo</v>
      </c>
      <c r="AU224" s="34" t="str">
        <f t="shared" si="70"/>
        <v>Revisar Precio</v>
      </c>
      <c r="AV224" s="55">
        <f t="shared" si="71"/>
        <v>0</v>
      </c>
      <c r="AW224" s="57">
        <f t="shared" si="72"/>
        <v>1</v>
      </c>
      <c r="AX224" s="57" t="str">
        <f t="shared" si="73"/>
        <v>Ok</v>
      </c>
      <c r="AY224" s="55" t="s">
        <v>70</v>
      </c>
      <c r="AZ224" s="55" t="s">
        <v>78</v>
      </c>
      <c r="BA224" s="2">
        <f t="shared" si="74"/>
        <v>0</v>
      </c>
      <c r="BB224" s="2">
        <f t="shared" si="75"/>
        <v>240</v>
      </c>
      <c r="BC224" s="2">
        <f t="shared" si="76"/>
        <v>0</v>
      </c>
      <c r="BD224" s="2">
        <f t="shared" si="77"/>
        <v>40.79</v>
      </c>
      <c r="BE224" s="2">
        <f t="shared" si="78"/>
        <v>10.549999999999997</v>
      </c>
    </row>
    <row r="225" spans="1:57" ht="12.75" customHeight="1" x14ac:dyDescent="0.2">
      <c r="A225" s="60">
        <v>224</v>
      </c>
      <c r="B225" s="3" t="str">
        <f>IF('[1]Poloplast Comp'!$B225="","",'[1]Poloplast Comp'!$B225)</f>
        <v>PC0066</v>
      </c>
      <c r="C225" s="3" t="str">
        <f>IF(B225="","",'[1]Poloplast Comp'!$E225)</f>
        <v>PRV-042</v>
      </c>
      <c r="D225" s="3" t="str">
        <f>IF(B225="","",'[1]Poloplast Comp'!$F225)</f>
        <v>POLIFORMAS PLASTICAS S.A. DE C.V.</v>
      </c>
      <c r="E225" s="4">
        <f>IF(B225="","",VLOOKUP($C225,[2]Proveedores!$A$6:$C$224,3,FALSE))</f>
        <v>0</v>
      </c>
      <c r="F225" s="3" t="str">
        <f>IF(B225="","",'[1]Poloplast Comp'!$W225)</f>
        <v>MAP-0001</v>
      </c>
      <c r="G225" s="3" t="str">
        <f>IF(B225="","",'[1]Poloplast Comp'!$AE225)</f>
        <v xml:space="preserve">ROVING  </v>
      </c>
      <c r="H225" s="4" t="str">
        <f>IF(B225="","",'[1]Poloplast Comp'!$AF225)</f>
        <v>KGS</v>
      </c>
      <c r="I225" s="4" t="str">
        <f>IF(B225="","",'[1]Poloplast Comp'!$T225)</f>
        <v>Planeacion</v>
      </c>
      <c r="J225" s="4" t="str">
        <f>IF(B225="","",'[1]Poloplast Comp'!$U225)</f>
        <v>Varios</v>
      </c>
      <c r="K225" s="4" t="str">
        <f>IF(B225="","",'[1]Poloplast Comp'!$AC225)</f>
        <v>EM-S2</v>
      </c>
      <c r="L225" s="5">
        <f>IF(B225="","",'[1]Poloplast Comp'!$AD225)</f>
        <v>2</v>
      </c>
      <c r="M225" s="6">
        <v>42387</v>
      </c>
      <c r="N225" s="49">
        <f t="shared" si="60"/>
        <v>42387</v>
      </c>
      <c r="O225" s="7">
        <v>46.75</v>
      </c>
      <c r="P225" s="10">
        <f>IF(B225="","",'[1]Poloplast Comp'!$X225)</f>
        <v>24.8</v>
      </c>
      <c r="Q225" s="11">
        <v>42387</v>
      </c>
      <c r="R225" s="36"/>
      <c r="S225" s="36" t="s">
        <v>150</v>
      </c>
      <c r="T225" s="12">
        <v>46.75</v>
      </c>
      <c r="U225" s="12">
        <v>31.9</v>
      </c>
      <c r="V225" s="41">
        <v>0.1</v>
      </c>
      <c r="W225" s="13">
        <f t="shared" si="61"/>
        <v>1342.1925000000001</v>
      </c>
      <c r="X225" s="14"/>
      <c r="Y225" s="46"/>
      <c r="Z225" s="15"/>
      <c r="AA225" s="15"/>
      <c r="AB225" s="15">
        <f t="shared" si="62"/>
        <v>0</v>
      </c>
      <c r="AC225" s="42"/>
      <c r="AD225" s="16">
        <f t="shared" si="63"/>
        <v>0</v>
      </c>
      <c r="AE225" s="17"/>
      <c r="AF225" s="53"/>
      <c r="AG225" s="18"/>
      <c r="AH225" s="18"/>
      <c r="AI225" s="18">
        <f t="shared" si="64"/>
        <v>0</v>
      </c>
      <c r="AJ225" s="43"/>
      <c r="AK225" s="19">
        <f t="shared" si="65"/>
        <v>0</v>
      </c>
      <c r="AL225" s="14"/>
      <c r="AM225" s="46"/>
      <c r="AN225" s="15"/>
      <c r="AO225" s="15"/>
      <c r="AP225" s="15">
        <f t="shared" si="66"/>
        <v>0</v>
      </c>
      <c r="AQ225" s="42"/>
      <c r="AR225" s="16">
        <f t="shared" si="67"/>
        <v>0</v>
      </c>
      <c r="AS225" s="34" t="s">
        <v>149</v>
      </c>
      <c r="AT225" s="34" t="str">
        <f t="shared" si="69"/>
        <v>A Tiempo</v>
      </c>
      <c r="AU225" s="34" t="str">
        <f t="shared" si="70"/>
        <v>Revisar Precio</v>
      </c>
      <c r="AV225" s="55">
        <f t="shared" si="71"/>
        <v>0</v>
      </c>
      <c r="AW225" s="57">
        <f t="shared" si="72"/>
        <v>1</v>
      </c>
      <c r="AX225" s="57" t="str">
        <f t="shared" si="73"/>
        <v>Ok</v>
      </c>
      <c r="AY225" s="55" t="s">
        <v>70</v>
      </c>
      <c r="AZ225" s="55" t="s">
        <v>78</v>
      </c>
      <c r="BA225" s="2">
        <f t="shared" si="74"/>
        <v>0</v>
      </c>
      <c r="BB225" s="2">
        <f t="shared" si="75"/>
        <v>46.75</v>
      </c>
      <c r="BC225" s="2">
        <f t="shared" si="76"/>
        <v>0</v>
      </c>
      <c r="BD225" s="2">
        <f t="shared" si="77"/>
        <v>31.9</v>
      </c>
      <c r="BE225" s="2">
        <f t="shared" si="78"/>
        <v>7.0999999999999979</v>
      </c>
    </row>
    <row r="226" spans="1:57" ht="12.75" customHeight="1" x14ac:dyDescent="0.2">
      <c r="A226" s="59">
        <v>225</v>
      </c>
      <c r="B226" s="3" t="str">
        <f>IF('[1]Poloplast Comp'!$B226="","",'[1]Poloplast Comp'!$B226)</f>
        <v>PC0066</v>
      </c>
      <c r="C226" s="3" t="str">
        <f>IF(B226="","",'[1]Poloplast Comp'!$E226)</f>
        <v>PRV-042</v>
      </c>
      <c r="D226" s="3" t="str">
        <f>IF(B226="","",'[1]Poloplast Comp'!$F226)</f>
        <v>POLIFORMAS PLASTICAS S.A. DE C.V.</v>
      </c>
      <c r="E226" s="4">
        <f>IF(B226="","",VLOOKUP($C226,[2]Proveedores!$A$6:$C$224,3,FALSE))</f>
        <v>0</v>
      </c>
      <c r="F226" s="3" t="str">
        <f>IF(B226="","",'[1]Poloplast Comp'!$W226)</f>
        <v>MAP-0003</v>
      </c>
      <c r="G226" s="3" t="str">
        <f>IF(B226="","",'[1]Poloplast Comp'!$AE226)</f>
        <v xml:space="preserve">CATALIZADOR BUTANOX M-50  </v>
      </c>
      <c r="H226" s="4" t="str">
        <f>IF(B226="","",'[1]Poloplast Comp'!$AF226)</f>
        <v>KGS</v>
      </c>
      <c r="I226" s="4" t="str">
        <f>IF(B226="","",'[1]Poloplast Comp'!$T226)</f>
        <v>Planeacion</v>
      </c>
      <c r="J226" s="4" t="str">
        <f>IF(B226="","",'[1]Poloplast Comp'!$U226)</f>
        <v>Varios</v>
      </c>
      <c r="K226" s="4" t="str">
        <f>IF(B226="","",'[1]Poloplast Comp'!$AC226)</f>
        <v>EM-S2</v>
      </c>
      <c r="L226" s="5">
        <f>IF(B226="","",'[1]Poloplast Comp'!$AD226)</f>
        <v>2</v>
      </c>
      <c r="M226" s="6">
        <v>42387</v>
      </c>
      <c r="N226" s="49">
        <f t="shared" si="60"/>
        <v>42387</v>
      </c>
      <c r="O226" s="7">
        <f>IF(B226="","",'[1]Poloplast Comp'!$V226)</f>
        <v>90.999999999999986</v>
      </c>
      <c r="P226" s="10">
        <f>IF(B226="","",'[1]Poloplast Comp'!$X226)</f>
        <v>124.1</v>
      </c>
      <c r="Q226" s="11">
        <v>42387</v>
      </c>
      <c r="R226" s="36"/>
      <c r="S226" s="36" t="s">
        <v>150</v>
      </c>
      <c r="T226" s="12">
        <v>91</v>
      </c>
      <c r="U226" s="12">
        <f t="shared" si="79"/>
        <v>124.1</v>
      </c>
      <c r="V226" s="41">
        <v>0.1</v>
      </c>
      <c r="W226" s="13">
        <f t="shared" si="61"/>
        <v>10163.790000000001</v>
      </c>
      <c r="X226" s="14"/>
      <c r="Y226" s="46"/>
      <c r="Z226" s="15"/>
      <c r="AA226" s="15"/>
      <c r="AB226" s="15">
        <f t="shared" si="62"/>
        <v>0</v>
      </c>
      <c r="AC226" s="42"/>
      <c r="AD226" s="16">
        <f t="shared" si="63"/>
        <v>0</v>
      </c>
      <c r="AE226" s="17"/>
      <c r="AF226" s="53"/>
      <c r="AG226" s="18"/>
      <c r="AH226" s="18"/>
      <c r="AI226" s="18">
        <f t="shared" si="64"/>
        <v>0</v>
      </c>
      <c r="AJ226" s="43"/>
      <c r="AK226" s="19">
        <f t="shared" si="65"/>
        <v>0</v>
      </c>
      <c r="AL226" s="14"/>
      <c r="AM226" s="46"/>
      <c r="AN226" s="15"/>
      <c r="AO226" s="15"/>
      <c r="AP226" s="15">
        <f t="shared" si="66"/>
        <v>0</v>
      </c>
      <c r="AQ226" s="42"/>
      <c r="AR226" s="16">
        <f t="shared" si="67"/>
        <v>0</v>
      </c>
      <c r="AS226" s="34" t="s">
        <v>149</v>
      </c>
      <c r="AT226" s="34" t="str">
        <f t="shared" si="69"/>
        <v>A Tiempo</v>
      </c>
      <c r="AU226" s="34" t="str">
        <f t="shared" si="70"/>
        <v>Ok</v>
      </c>
      <c r="AV226" s="55">
        <f t="shared" si="71"/>
        <v>0</v>
      </c>
      <c r="AW226" s="57">
        <f t="shared" si="72"/>
        <v>1.0000000000000002</v>
      </c>
      <c r="AX226" s="57" t="str">
        <f t="shared" si="73"/>
        <v>Ok</v>
      </c>
      <c r="AY226" s="55" t="s">
        <v>70</v>
      </c>
      <c r="AZ226" s="55" t="s">
        <v>78</v>
      </c>
      <c r="BA226" s="2">
        <f t="shared" si="74"/>
        <v>0</v>
      </c>
      <c r="BB226" s="2">
        <f t="shared" si="75"/>
        <v>91</v>
      </c>
      <c r="BC226" s="2">
        <f t="shared" si="76"/>
        <v>1.4210854715202004E-14</v>
      </c>
      <c r="BD226" s="2">
        <f t="shared" si="77"/>
        <v>124.1</v>
      </c>
      <c r="BE226" s="2">
        <f t="shared" si="78"/>
        <v>0</v>
      </c>
    </row>
    <row r="227" spans="1:57" ht="12.75" customHeight="1" x14ac:dyDescent="0.2">
      <c r="A227" s="60">
        <v>226</v>
      </c>
      <c r="B227" s="3" t="str">
        <f>IF('[1]Poloplast Comp'!$B227="","",'[1]Poloplast Comp'!$B227)</f>
        <v>PC0066</v>
      </c>
      <c r="C227" s="3" t="str">
        <f>IF(B227="","",'[1]Poloplast Comp'!$E227)</f>
        <v>PRV-042</v>
      </c>
      <c r="D227" s="3" t="str">
        <f>IF(B227="","",'[1]Poloplast Comp'!$F227)</f>
        <v>POLIFORMAS PLASTICAS S.A. DE C.V.</v>
      </c>
      <c r="E227" s="4">
        <f>IF(B227="","",VLOOKUP($C227,[2]Proveedores!$A$6:$C$224,3,FALSE))</f>
        <v>0</v>
      </c>
      <c r="F227" s="3" t="str">
        <f>IF(B227="","",'[1]Poloplast Comp'!$W227)</f>
        <v>MAP-0004</v>
      </c>
      <c r="G227" s="3" t="str">
        <f>IF(B227="","",'[1]Poloplast Comp'!$AE227)</f>
        <v xml:space="preserve">DIMETIL ANILINA  </v>
      </c>
      <c r="H227" s="4" t="str">
        <f>IF(B227="","",'[1]Poloplast Comp'!$AF227)</f>
        <v>KGS</v>
      </c>
      <c r="I227" s="4" t="str">
        <f>IF(B227="","",'[1]Poloplast Comp'!$T227)</f>
        <v>Planeacion</v>
      </c>
      <c r="J227" s="4" t="str">
        <f>IF(B227="","",'[1]Poloplast Comp'!$U227)</f>
        <v>Varios</v>
      </c>
      <c r="K227" s="4" t="str">
        <f>IF(B227="","",'[1]Poloplast Comp'!$AC227)</f>
        <v>EM-S2</v>
      </c>
      <c r="L227" s="5">
        <f>IF(B227="","",'[1]Poloplast Comp'!$AD227)</f>
        <v>2</v>
      </c>
      <c r="M227" s="6">
        <v>42387</v>
      </c>
      <c r="N227" s="49">
        <f t="shared" si="60"/>
        <v>42387</v>
      </c>
      <c r="O227" s="7">
        <f>IF(B227="","",'[1]Poloplast Comp'!$V227)</f>
        <v>8</v>
      </c>
      <c r="P227" s="10">
        <f>IF(B227="","",'[1]Poloplast Comp'!$X227)</f>
        <v>143.67599999999999</v>
      </c>
      <c r="Q227" s="11">
        <v>42387</v>
      </c>
      <c r="R227" s="36"/>
      <c r="S227" s="36" t="s">
        <v>150</v>
      </c>
      <c r="T227" s="12">
        <v>8</v>
      </c>
      <c r="U227" s="12">
        <v>159.64250000000001</v>
      </c>
      <c r="V227" s="41">
        <v>0.1</v>
      </c>
      <c r="W227" s="13">
        <f t="shared" si="61"/>
        <v>1149.4260000000002</v>
      </c>
      <c r="X227" s="14"/>
      <c r="Y227" s="46"/>
      <c r="Z227" s="15"/>
      <c r="AA227" s="15"/>
      <c r="AB227" s="15">
        <f t="shared" si="62"/>
        <v>0</v>
      </c>
      <c r="AC227" s="42"/>
      <c r="AD227" s="16">
        <f t="shared" si="63"/>
        <v>0</v>
      </c>
      <c r="AE227" s="17"/>
      <c r="AF227" s="53"/>
      <c r="AG227" s="18"/>
      <c r="AH227" s="18"/>
      <c r="AI227" s="18">
        <f t="shared" si="64"/>
        <v>0</v>
      </c>
      <c r="AJ227" s="43"/>
      <c r="AK227" s="19">
        <f t="shared" si="65"/>
        <v>0</v>
      </c>
      <c r="AL227" s="14"/>
      <c r="AM227" s="46"/>
      <c r="AN227" s="15"/>
      <c r="AO227" s="15"/>
      <c r="AP227" s="15">
        <f t="shared" si="66"/>
        <v>0</v>
      </c>
      <c r="AQ227" s="42"/>
      <c r="AR227" s="16">
        <f t="shared" si="67"/>
        <v>0</v>
      </c>
      <c r="AS227" s="34" t="str">
        <f t="shared" si="68"/>
        <v>Ok</v>
      </c>
      <c r="AT227" s="34" t="str">
        <f t="shared" si="69"/>
        <v>A Tiempo</v>
      </c>
      <c r="AU227" s="34" t="str">
        <f t="shared" si="70"/>
        <v>Revisar Precio</v>
      </c>
      <c r="AV227" s="55">
        <f t="shared" si="71"/>
        <v>0</v>
      </c>
      <c r="AW227" s="57">
        <f t="shared" si="72"/>
        <v>1</v>
      </c>
      <c r="AX227" s="57" t="str">
        <f t="shared" si="73"/>
        <v>Ok</v>
      </c>
      <c r="AY227" s="55" t="s">
        <v>70</v>
      </c>
      <c r="AZ227" s="55" t="s">
        <v>78</v>
      </c>
      <c r="BA227" s="2">
        <f t="shared" si="74"/>
        <v>0</v>
      </c>
      <c r="BB227" s="2">
        <f t="shared" si="75"/>
        <v>8</v>
      </c>
      <c r="BC227" s="2">
        <f t="shared" si="76"/>
        <v>0</v>
      </c>
      <c r="BD227" s="2">
        <f t="shared" si="77"/>
        <v>159.64250000000001</v>
      </c>
      <c r="BE227" s="2">
        <f t="shared" si="78"/>
        <v>15.966500000000025</v>
      </c>
    </row>
    <row r="228" spans="1:57" ht="12.75" customHeight="1" x14ac:dyDescent="0.2">
      <c r="A228" s="59">
        <v>227</v>
      </c>
      <c r="B228" s="3" t="str">
        <f>IF('[1]Poloplast Comp'!$B228="","",'[1]Poloplast Comp'!$B228)</f>
        <v>PC0066</v>
      </c>
      <c r="C228" s="3" t="str">
        <f>IF(B228="","",'[1]Poloplast Comp'!$E228)</f>
        <v>PRV-042</v>
      </c>
      <c r="D228" s="3" t="str">
        <f>IF(B228="","",'[1]Poloplast Comp'!$F228)</f>
        <v>POLIFORMAS PLASTICAS S.A. DE C.V.</v>
      </c>
      <c r="E228" s="4">
        <f>IF(B228="","",VLOOKUP($C228,[2]Proveedores!$A$6:$C$224,3,FALSE))</f>
        <v>0</v>
      </c>
      <c r="F228" s="3" t="str">
        <f>IF(B228="","",'[1]Poloplast Comp'!$W228)</f>
        <v>MAP-0011</v>
      </c>
      <c r="G228" s="3" t="str">
        <f>IF(B228="","",'[1]Poloplast Comp'!$AE228)</f>
        <v xml:space="preserve">COBALTO  </v>
      </c>
      <c r="H228" s="4" t="str">
        <f>IF(B228="","",'[1]Poloplast Comp'!$AF228)</f>
        <v>KGS</v>
      </c>
      <c r="I228" s="4" t="str">
        <f>IF(B228="","",'[1]Poloplast Comp'!$T228)</f>
        <v>Planeacion</v>
      </c>
      <c r="J228" s="4" t="str">
        <f>IF(B228="","",'[1]Poloplast Comp'!$U228)</f>
        <v>Varios</v>
      </c>
      <c r="K228" s="4" t="str">
        <f>IF(B228="","",'[1]Poloplast Comp'!$AC228)</f>
        <v>EM-S2</v>
      </c>
      <c r="L228" s="5">
        <f>IF(B228="","",'[1]Poloplast Comp'!$AD228)</f>
        <v>2</v>
      </c>
      <c r="M228" s="6">
        <v>42387</v>
      </c>
      <c r="N228" s="49">
        <f t="shared" si="60"/>
        <v>42387</v>
      </c>
      <c r="O228" s="7">
        <v>3.7</v>
      </c>
      <c r="P228" s="10">
        <f>IF(B228="","",'[1]Poloplast Comp'!$X228)</f>
        <v>133.68599999999998</v>
      </c>
      <c r="Q228" s="11">
        <v>42387</v>
      </c>
      <c r="R228" s="36"/>
      <c r="S228" s="36" t="s">
        <v>150</v>
      </c>
      <c r="T228" s="12">
        <v>3.7</v>
      </c>
      <c r="U228" s="12">
        <v>148.54594</v>
      </c>
      <c r="V228" s="41">
        <v>0.1</v>
      </c>
      <c r="W228" s="13">
        <f t="shared" si="61"/>
        <v>494.65798020000005</v>
      </c>
      <c r="X228" s="14"/>
      <c r="Y228" s="46"/>
      <c r="Z228" s="15"/>
      <c r="AA228" s="15"/>
      <c r="AB228" s="15">
        <f t="shared" si="62"/>
        <v>0</v>
      </c>
      <c r="AC228" s="42"/>
      <c r="AD228" s="16">
        <f t="shared" si="63"/>
        <v>0</v>
      </c>
      <c r="AE228" s="17"/>
      <c r="AF228" s="53"/>
      <c r="AG228" s="18"/>
      <c r="AH228" s="18"/>
      <c r="AI228" s="18">
        <f t="shared" si="64"/>
        <v>0</v>
      </c>
      <c r="AJ228" s="43"/>
      <c r="AK228" s="19">
        <f t="shared" si="65"/>
        <v>0</v>
      </c>
      <c r="AL228" s="14"/>
      <c r="AM228" s="46"/>
      <c r="AN228" s="15"/>
      <c r="AO228" s="15"/>
      <c r="AP228" s="15">
        <f t="shared" si="66"/>
        <v>0</v>
      </c>
      <c r="AQ228" s="42"/>
      <c r="AR228" s="16">
        <f t="shared" si="67"/>
        <v>0</v>
      </c>
      <c r="AS228" s="34" t="s">
        <v>149</v>
      </c>
      <c r="AT228" s="34" t="str">
        <f t="shared" si="69"/>
        <v>A Tiempo</v>
      </c>
      <c r="AU228" s="34" t="str">
        <f t="shared" si="70"/>
        <v>Revisar Precio</v>
      </c>
      <c r="AV228" s="55">
        <f t="shared" si="71"/>
        <v>0</v>
      </c>
      <c r="AW228" s="57">
        <f t="shared" si="72"/>
        <v>1</v>
      </c>
      <c r="AX228" s="57" t="str">
        <f t="shared" si="73"/>
        <v>Ok</v>
      </c>
      <c r="AY228" s="55" t="s">
        <v>70</v>
      </c>
      <c r="AZ228" s="55" t="s">
        <v>78</v>
      </c>
      <c r="BA228" s="2">
        <f t="shared" si="74"/>
        <v>0</v>
      </c>
      <c r="BB228" s="2">
        <f t="shared" si="75"/>
        <v>3.7</v>
      </c>
      <c r="BC228" s="2">
        <f t="shared" si="76"/>
        <v>0</v>
      </c>
      <c r="BD228" s="2">
        <f t="shared" si="77"/>
        <v>148.54594</v>
      </c>
      <c r="BE228" s="2">
        <f t="shared" si="78"/>
        <v>14.859940000000023</v>
      </c>
    </row>
    <row r="229" spans="1:57" ht="12.75" customHeight="1" x14ac:dyDescent="0.2">
      <c r="A229" s="60">
        <v>228</v>
      </c>
      <c r="B229" s="3" t="str">
        <f>IF('[1]Poloplast Comp'!$B229="","",'[1]Poloplast Comp'!$B229)</f>
        <v>PC0066</v>
      </c>
      <c r="C229" s="3" t="str">
        <f>IF(B229="","",'[1]Poloplast Comp'!$E229)</f>
        <v>PRV-042</v>
      </c>
      <c r="D229" s="3" t="str">
        <f>IF(B229="","",'[1]Poloplast Comp'!$F229)</f>
        <v>POLIFORMAS PLASTICAS S.A. DE C.V.</v>
      </c>
      <c r="E229" s="4">
        <f>IF(B229="","",VLOOKUP($C229,[2]Proveedores!$A$6:$C$224,3,FALSE))</f>
        <v>0</v>
      </c>
      <c r="F229" s="3" t="str">
        <f>IF(B229="","",'[1]Poloplast Comp'!$W229)</f>
        <v>MAP-0016</v>
      </c>
      <c r="G229" s="3" t="str">
        <f>IF(B229="","",'[1]Poloplast Comp'!$AE229)</f>
        <v xml:space="preserve">ESPUMA POLIURETANO A  </v>
      </c>
      <c r="H229" s="4" t="str">
        <f>IF(B229="","",'[1]Poloplast Comp'!$AF229)</f>
        <v>KGS</v>
      </c>
      <c r="I229" s="4" t="str">
        <f>IF(B229="","",'[1]Poloplast Comp'!$T229)</f>
        <v>Planeacion</v>
      </c>
      <c r="J229" s="4" t="str">
        <f>IF(B229="","",'[1]Poloplast Comp'!$U229)</f>
        <v>Varios</v>
      </c>
      <c r="K229" s="4" t="str">
        <f>IF(B229="","",'[1]Poloplast Comp'!$AC229)</f>
        <v>EM-S2</v>
      </c>
      <c r="L229" s="5">
        <f>IF(B229="","",'[1]Poloplast Comp'!$AD229)</f>
        <v>2</v>
      </c>
      <c r="M229" s="6">
        <v>42387</v>
      </c>
      <c r="N229" s="49">
        <f t="shared" si="60"/>
        <v>42387</v>
      </c>
      <c r="O229" s="7">
        <f>IF(B229="","",'[1]Poloplast Comp'!$V229)</f>
        <v>120</v>
      </c>
      <c r="P229" s="10">
        <f>IF(B229="","",'[1]Poloplast Comp'!$X229)</f>
        <v>65.7</v>
      </c>
      <c r="Q229" s="11">
        <v>42387</v>
      </c>
      <c r="R229" s="36"/>
      <c r="S229" s="36" t="s">
        <v>150</v>
      </c>
      <c r="T229" s="12">
        <v>120</v>
      </c>
      <c r="U229" s="12">
        <v>82.510750000000002</v>
      </c>
      <c r="V229" s="41">
        <v>0.1</v>
      </c>
      <c r="W229" s="13">
        <f t="shared" si="61"/>
        <v>8911.1610000000001</v>
      </c>
      <c r="X229" s="14"/>
      <c r="Y229" s="46"/>
      <c r="Z229" s="15"/>
      <c r="AA229" s="15"/>
      <c r="AB229" s="15">
        <f t="shared" si="62"/>
        <v>0</v>
      </c>
      <c r="AC229" s="42"/>
      <c r="AD229" s="16">
        <f t="shared" si="63"/>
        <v>0</v>
      </c>
      <c r="AE229" s="17"/>
      <c r="AF229" s="53"/>
      <c r="AG229" s="18"/>
      <c r="AH229" s="18"/>
      <c r="AI229" s="18">
        <f t="shared" si="64"/>
        <v>0</v>
      </c>
      <c r="AJ229" s="43"/>
      <c r="AK229" s="19">
        <f t="shared" si="65"/>
        <v>0</v>
      </c>
      <c r="AL229" s="14"/>
      <c r="AM229" s="46"/>
      <c r="AN229" s="15"/>
      <c r="AO229" s="15"/>
      <c r="AP229" s="15">
        <f t="shared" si="66"/>
        <v>0</v>
      </c>
      <c r="AQ229" s="42"/>
      <c r="AR229" s="16">
        <f t="shared" si="67"/>
        <v>0</v>
      </c>
      <c r="AS229" s="34" t="str">
        <f t="shared" si="68"/>
        <v>Ok</v>
      </c>
      <c r="AT229" s="34" t="str">
        <f t="shared" si="69"/>
        <v>A Tiempo</v>
      </c>
      <c r="AU229" s="34" t="str">
        <f t="shared" si="70"/>
        <v>Revisar Precio</v>
      </c>
      <c r="AV229" s="55">
        <f t="shared" si="71"/>
        <v>0</v>
      </c>
      <c r="AW229" s="57">
        <f t="shared" si="72"/>
        <v>1</v>
      </c>
      <c r="AX229" s="57" t="str">
        <f t="shared" si="73"/>
        <v>Ok</v>
      </c>
      <c r="AY229" s="55" t="s">
        <v>70</v>
      </c>
      <c r="AZ229" s="55" t="s">
        <v>78</v>
      </c>
      <c r="BA229" s="2">
        <f t="shared" si="74"/>
        <v>0</v>
      </c>
      <c r="BB229" s="2">
        <f t="shared" si="75"/>
        <v>120</v>
      </c>
      <c r="BC229" s="2">
        <f t="shared" si="76"/>
        <v>0</v>
      </c>
      <c r="BD229" s="2">
        <f t="shared" si="77"/>
        <v>82.510750000000002</v>
      </c>
      <c r="BE229" s="2">
        <f t="shared" si="78"/>
        <v>16.810749999999999</v>
      </c>
    </row>
    <row r="230" spans="1:57" ht="12.75" customHeight="1" x14ac:dyDescent="0.2">
      <c r="A230" s="59">
        <v>229</v>
      </c>
      <c r="B230" s="3" t="str">
        <f>IF('[1]Poloplast Comp'!$B230="","",'[1]Poloplast Comp'!$B230)</f>
        <v>PC0066</v>
      </c>
      <c r="C230" s="3" t="str">
        <f>IF(B230="","",'[1]Poloplast Comp'!$E230)</f>
        <v>PRV-042</v>
      </c>
      <c r="D230" s="3" t="str">
        <f>IF(B230="","",'[1]Poloplast Comp'!$F230)</f>
        <v>POLIFORMAS PLASTICAS S.A. DE C.V.</v>
      </c>
      <c r="E230" s="4">
        <f>IF(B230="","",VLOOKUP($C230,[2]Proveedores!$A$6:$C$224,3,FALSE))</f>
        <v>0</v>
      </c>
      <c r="F230" s="3" t="str">
        <f>IF(B230="","",'[1]Poloplast Comp'!$W230)</f>
        <v>MAP-0017</v>
      </c>
      <c r="G230" s="3" t="str">
        <f>IF(B230="","",'[1]Poloplast Comp'!$AE230)</f>
        <v xml:space="preserve">ESPUMA POLIURETANO B  </v>
      </c>
      <c r="H230" s="4" t="str">
        <f>IF(B230="","",'[1]Poloplast Comp'!$AF230)</f>
        <v>KGS</v>
      </c>
      <c r="I230" s="4" t="str">
        <f>IF(B230="","",'[1]Poloplast Comp'!$T230)</f>
        <v>Planeacion</v>
      </c>
      <c r="J230" s="4" t="str">
        <f>IF(B230="","",'[1]Poloplast Comp'!$U230)</f>
        <v>Varios</v>
      </c>
      <c r="K230" s="4" t="str">
        <f>IF(B230="","",'[1]Poloplast Comp'!$AC230)</f>
        <v>EM-S2</v>
      </c>
      <c r="L230" s="5">
        <f>IF(B230="","",'[1]Poloplast Comp'!$AD230)</f>
        <v>2</v>
      </c>
      <c r="M230" s="6">
        <v>42387</v>
      </c>
      <c r="N230" s="49">
        <f t="shared" si="60"/>
        <v>42387</v>
      </c>
      <c r="O230" s="7">
        <f>IF(B230="","",'[1]Poloplast Comp'!$V230)</f>
        <v>120</v>
      </c>
      <c r="P230" s="10">
        <f>IF(B230="","",'[1]Poloplast Comp'!$X230)</f>
        <v>65.7</v>
      </c>
      <c r="Q230" s="11">
        <v>42387</v>
      </c>
      <c r="R230" s="36"/>
      <c r="S230" s="36" t="s">
        <v>150</v>
      </c>
      <c r="T230" s="12">
        <v>120</v>
      </c>
      <c r="U230" s="12">
        <v>82.510750000000002</v>
      </c>
      <c r="V230" s="41">
        <v>0.1</v>
      </c>
      <c r="W230" s="13">
        <f t="shared" si="61"/>
        <v>8911.1610000000001</v>
      </c>
      <c r="X230" s="14"/>
      <c r="Y230" s="46"/>
      <c r="Z230" s="15"/>
      <c r="AA230" s="15"/>
      <c r="AB230" s="15">
        <f t="shared" si="62"/>
        <v>0</v>
      </c>
      <c r="AC230" s="42"/>
      <c r="AD230" s="16">
        <f t="shared" si="63"/>
        <v>0</v>
      </c>
      <c r="AE230" s="17"/>
      <c r="AF230" s="53"/>
      <c r="AG230" s="18"/>
      <c r="AH230" s="18"/>
      <c r="AI230" s="18">
        <f t="shared" si="64"/>
        <v>0</v>
      </c>
      <c r="AJ230" s="43"/>
      <c r="AK230" s="19">
        <f t="shared" si="65"/>
        <v>0</v>
      </c>
      <c r="AL230" s="14"/>
      <c r="AM230" s="46"/>
      <c r="AN230" s="15"/>
      <c r="AO230" s="15"/>
      <c r="AP230" s="15">
        <f t="shared" si="66"/>
        <v>0</v>
      </c>
      <c r="AQ230" s="42"/>
      <c r="AR230" s="16">
        <f t="shared" si="67"/>
        <v>0</v>
      </c>
      <c r="AS230" s="34" t="str">
        <f t="shared" si="68"/>
        <v>Ok</v>
      </c>
      <c r="AT230" s="34" t="str">
        <f t="shared" si="69"/>
        <v>A Tiempo</v>
      </c>
      <c r="AU230" s="34" t="str">
        <f t="shared" si="70"/>
        <v>Revisar Precio</v>
      </c>
      <c r="AV230" s="55">
        <f t="shared" si="71"/>
        <v>0</v>
      </c>
      <c r="AW230" s="57">
        <f t="shared" si="72"/>
        <v>1</v>
      </c>
      <c r="AX230" s="57" t="str">
        <f t="shared" si="73"/>
        <v>Ok</v>
      </c>
      <c r="AY230" s="55" t="s">
        <v>70</v>
      </c>
      <c r="AZ230" s="55" t="s">
        <v>78</v>
      </c>
      <c r="BA230" s="2">
        <f t="shared" si="74"/>
        <v>0</v>
      </c>
      <c r="BB230" s="2">
        <f t="shared" si="75"/>
        <v>120</v>
      </c>
      <c r="BC230" s="2">
        <f t="shared" si="76"/>
        <v>0</v>
      </c>
      <c r="BD230" s="2">
        <f t="shared" si="77"/>
        <v>82.510750000000002</v>
      </c>
      <c r="BE230" s="2">
        <f t="shared" si="78"/>
        <v>16.810749999999999</v>
      </c>
    </row>
    <row r="231" spans="1:57" ht="12.75" customHeight="1" x14ac:dyDescent="0.2">
      <c r="A231" s="60">
        <v>230</v>
      </c>
      <c r="B231" s="3" t="str">
        <f>IF('[1]Poloplast Comp'!$B231="","",'[1]Poloplast Comp'!$B231)</f>
        <v>PC0067</v>
      </c>
      <c r="C231" s="3" t="str">
        <f>IF(B231="","",'[1]Poloplast Comp'!$E231)</f>
        <v>PRV-206</v>
      </c>
      <c r="D231" s="3" t="str">
        <f>IF(B231="","",'[1]Poloplast Comp'!$F231)</f>
        <v>REACCIONES QUIMICAS</v>
      </c>
      <c r="E231" s="4">
        <f>IF(B231="","",VLOOKUP($C231,[2]Proveedores!$A$6:$C$224,3,FALSE))</f>
        <v>0</v>
      </c>
      <c r="F231" s="3" t="str">
        <f>IF(B231="","",'[1]Poloplast Comp'!$W231)</f>
        <v>MAP-0074</v>
      </c>
      <c r="G231" s="3" t="str">
        <f>IF(B231="","",'[1]Poloplast Comp'!$AE231)</f>
        <v>GEL COAT 422 U DINA GIG-59</v>
      </c>
      <c r="H231" s="4" t="str">
        <f>IF(B231="","",'[1]Poloplast Comp'!$AF231)</f>
        <v>KGS</v>
      </c>
      <c r="I231" s="4" t="str">
        <f>IF(B231="","",'[1]Poloplast Comp'!$T231)</f>
        <v>Planeacion</v>
      </c>
      <c r="J231" s="4" t="str">
        <f>IF(B231="","",'[1]Poloplast Comp'!$U231)</f>
        <v>Dina</v>
      </c>
      <c r="K231" s="4" t="str">
        <f>IF(B231="","",'[1]Poloplast Comp'!$AC231)</f>
        <v>EM-S2</v>
      </c>
      <c r="L231" s="5">
        <f>IF(B231="","",'[1]Poloplast Comp'!$AD231)</f>
        <v>2</v>
      </c>
      <c r="M231" s="6">
        <f>IF(B231="","",'[1]Poloplast Comp'!$AB231)</f>
        <v>42383</v>
      </c>
      <c r="N231" s="49">
        <f t="shared" si="60"/>
        <v>42383</v>
      </c>
      <c r="O231" s="7">
        <v>0</v>
      </c>
      <c r="P231" s="10">
        <f>IF(B231="","",'[1]Poloplast Comp'!$X231)</f>
        <v>42</v>
      </c>
      <c r="Q231" s="11"/>
      <c r="R231" s="36"/>
      <c r="S231" s="36"/>
      <c r="T231" s="12"/>
      <c r="U231" s="12">
        <f t="shared" si="79"/>
        <v>0</v>
      </c>
      <c r="V231" s="41">
        <v>0.18</v>
      </c>
      <c r="W231" s="13">
        <f t="shared" si="61"/>
        <v>0</v>
      </c>
      <c r="X231" s="14"/>
      <c r="Y231" s="46"/>
      <c r="Z231" s="15"/>
      <c r="AA231" s="15"/>
      <c r="AB231" s="15">
        <f t="shared" si="62"/>
        <v>0</v>
      </c>
      <c r="AC231" s="42"/>
      <c r="AD231" s="16">
        <f t="shared" si="63"/>
        <v>0</v>
      </c>
      <c r="AE231" s="17"/>
      <c r="AF231" s="53"/>
      <c r="AG231" s="18"/>
      <c r="AH231" s="18"/>
      <c r="AI231" s="18">
        <f t="shared" si="64"/>
        <v>0</v>
      </c>
      <c r="AJ231" s="43"/>
      <c r="AK231" s="19">
        <f t="shared" si="65"/>
        <v>0</v>
      </c>
      <c r="AL231" s="14"/>
      <c r="AM231" s="46"/>
      <c r="AN231" s="15"/>
      <c r="AO231" s="15"/>
      <c r="AP231" s="15">
        <f t="shared" si="66"/>
        <v>0</v>
      </c>
      <c r="AQ231" s="42"/>
      <c r="AR231" s="16">
        <f t="shared" si="67"/>
        <v>0</v>
      </c>
      <c r="AS231" s="34" t="str">
        <f t="shared" si="68"/>
        <v>Ok</v>
      </c>
      <c r="AT231" s="34" t="str">
        <f t="shared" si="69"/>
        <v>Atrasado</v>
      </c>
      <c r="AU231" s="34" t="str">
        <f t="shared" si="70"/>
        <v>Revisar Precio</v>
      </c>
      <c r="AV231" s="55">
        <v>5</v>
      </c>
      <c r="AW231" s="57">
        <f t="shared" si="72"/>
        <v>1</v>
      </c>
      <c r="AX231" s="57" t="str">
        <f t="shared" si="73"/>
        <v>No hay entregas</v>
      </c>
      <c r="AY231" s="55" t="s">
        <v>69</v>
      </c>
      <c r="AZ231" s="55" t="s">
        <v>77</v>
      </c>
      <c r="BA231" s="2" t="str">
        <f t="shared" si="74"/>
        <v/>
      </c>
      <c r="BB231" s="2">
        <f t="shared" si="75"/>
        <v>0</v>
      </c>
      <c r="BC231" s="2">
        <f t="shared" si="76"/>
        <v>0</v>
      </c>
      <c r="BD231" s="2" t="str">
        <f t="shared" si="77"/>
        <v/>
      </c>
      <c r="BE231" s="2" t="str">
        <f t="shared" si="78"/>
        <v/>
      </c>
    </row>
    <row r="232" spans="1:57" ht="12.75" customHeight="1" x14ac:dyDescent="0.2">
      <c r="A232" s="59">
        <v>231</v>
      </c>
      <c r="B232" s="3" t="str">
        <f>IF('[1]Poloplast Comp'!$B232="","",'[1]Poloplast Comp'!$B232)</f>
        <v>PC0067</v>
      </c>
      <c r="C232" s="3" t="str">
        <f>IF(B232="","",'[1]Poloplast Comp'!$E232)</f>
        <v>PRV-206</v>
      </c>
      <c r="D232" s="3" t="str">
        <f>IF(B232="","",'[1]Poloplast Comp'!$F232)</f>
        <v>REACCIONES QUIMICAS</v>
      </c>
      <c r="E232" s="4">
        <f>IF(B232="","",VLOOKUP($C232,[2]Proveedores!$A$6:$C$224,3,FALSE))</f>
        <v>0</v>
      </c>
      <c r="F232" s="3" t="str">
        <f>IF(B232="","",'[1]Poloplast Comp'!$W232)</f>
        <v>MAP-0073</v>
      </c>
      <c r="G232" s="3" t="str">
        <f>IF(B232="","",'[1]Poloplast Comp'!$AE232)</f>
        <v>RESINA PIPD-51725 TAMBOR 230 KGS</v>
      </c>
      <c r="H232" s="4" t="str">
        <f>IF(B232="","",'[1]Poloplast Comp'!$AF232)</f>
        <v>KGS</v>
      </c>
      <c r="I232" s="4" t="str">
        <f>IF(B232="","",'[1]Poloplast Comp'!$T232)</f>
        <v>Planeacion</v>
      </c>
      <c r="J232" s="4" t="str">
        <f>IF(B232="","",'[1]Poloplast Comp'!$U232)</f>
        <v>Dina</v>
      </c>
      <c r="K232" s="4" t="str">
        <f>IF(B232="","",'[1]Poloplast Comp'!$AC232)</f>
        <v>EM-S2</v>
      </c>
      <c r="L232" s="5">
        <f>IF(B232="","",'[1]Poloplast Comp'!$AD232)</f>
        <v>2</v>
      </c>
      <c r="M232" s="6">
        <f>IF(B232="","",'[1]Poloplast Comp'!$AB232)</f>
        <v>42383</v>
      </c>
      <c r="N232" s="49">
        <f t="shared" si="60"/>
        <v>42383</v>
      </c>
      <c r="O232" s="7">
        <f>IF(B232="","",'[1]Poloplast Comp'!$V232)</f>
        <v>5980</v>
      </c>
      <c r="P232" s="10">
        <f>IF(B232="","",'[1]Poloplast Comp'!$X232)</f>
        <v>33</v>
      </c>
      <c r="Q232" s="11">
        <v>42384</v>
      </c>
      <c r="R232" s="36"/>
      <c r="S232" s="36" t="s">
        <v>185</v>
      </c>
      <c r="T232" s="12">
        <v>5980</v>
      </c>
      <c r="U232" s="12">
        <f t="shared" si="79"/>
        <v>33</v>
      </c>
      <c r="V232" s="41">
        <v>0</v>
      </c>
      <c r="W232" s="13">
        <f t="shared" si="61"/>
        <v>197340</v>
      </c>
      <c r="X232" s="14"/>
      <c r="Y232" s="46"/>
      <c r="Z232" s="15"/>
      <c r="AA232" s="15"/>
      <c r="AB232" s="15">
        <f t="shared" si="62"/>
        <v>0</v>
      </c>
      <c r="AC232" s="42"/>
      <c r="AD232" s="16">
        <f t="shared" si="63"/>
        <v>0</v>
      </c>
      <c r="AE232" s="17"/>
      <c r="AF232" s="53"/>
      <c r="AG232" s="18"/>
      <c r="AH232" s="18"/>
      <c r="AI232" s="18">
        <f t="shared" si="64"/>
        <v>0</v>
      </c>
      <c r="AJ232" s="43"/>
      <c r="AK232" s="19">
        <f t="shared" si="65"/>
        <v>0</v>
      </c>
      <c r="AL232" s="14"/>
      <c r="AM232" s="46"/>
      <c r="AN232" s="15"/>
      <c r="AO232" s="15"/>
      <c r="AP232" s="15">
        <f t="shared" si="66"/>
        <v>0</v>
      </c>
      <c r="AQ232" s="42"/>
      <c r="AR232" s="16">
        <f t="shared" si="67"/>
        <v>0</v>
      </c>
      <c r="AS232" s="34" t="str">
        <f t="shared" si="68"/>
        <v>Ok</v>
      </c>
      <c r="AT232" s="34" t="str">
        <f t="shared" si="69"/>
        <v>Atrasado</v>
      </c>
      <c r="AU232" s="34" t="str">
        <f t="shared" si="70"/>
        <v>Ok</v>
      </c>
      <c r="AV232" s="55">
        <f t="shared" si="71"/>
        <v>1</v>
      </c>
      <c r="AW232" s="57">
        <f t="shared" si="72"/>
        <v>1</v>
      </c>
      <c r="AX232" s="57" t="str">
        <f t="shared" si="73"/>
        <v>Ok</v>
      </c>
      <c r="AY232" s="55" t="s">
        <v>69</v>
      </c>
      <c r="AZ232" s="55" t="s">
        <v>74</v>
      </c>
      <c r="BA232" s="2">
        <f t="shared" si="74"/>
        <v>1</v>
      </c>
      <c r="BB232" s="2">
        <f t="shared" si="75"/>
        <v>5980</v>
      </c>
      <c r="BC232" s="2">
        <f t="shared" si="76"/>
        <v>0</v>
      </c>
      <c r="BD232" s="2">
        <f t="shared" si="77"/>
        <v>33</v>
      </c>
      <c r="BE232" s="2">
        <f t="shared" si="78"/>
        <v>0</v>
      </c>
    </row>
    <row r="233" spans="1:57" ht="12.75" customHeight="1" x14ac:dyDescent="0.2">
      <c r="A233" s="60">
        <v>232</v>
      </c>
      <c r="B233" s="3" t="str">
        <f>IF('[1]Poloplast Comp'!$B233="","",'[1]Poloplast Comp'!$B233)</f>
        <v>PC0068</v>
      </c>
      <c r="C233" s="3" t="str">
        <f>IF(B233="","",'[1]Poloplast Comp'!$E233)</f>
        <v>PRV-056</v>
      </c>
      <c r="D233" s="3" t="str">
        <f>IF(B233="","",'[1]Poloplast Comp'!$F233)</f>
        <v>TROQUELADOS AUTOMOTRICES GAVIOTAS S.A DE C.V.</v>
      </c>
      <c r="E233" s="4">
        <f>IF(B233="","",VLOOKUP($C233,[2]Proveedores!$A$6:$C$224,3,FALSE))</f>
        <v>0</v>
      </c>
      <c r="F233" s="3" t="str">
        <f>IF(B233="","",'[1]Poloplast Comp'!$W233)</f>
        <v>CYA-0078</v>
      </c>
      <c r="G233" s="3" t="str">
        <f>IF(B233="","",'[1]Poloplast Comp'!$AE233)</f>
        <v xml:space="preserve">CIERRE DE PERILLA C/CHAPETON  BOXER OF  </v>
      </c>
      <c r="H233" s="4" t="str">
        <f>IF(B233="","",'[1]Poloplast Comp'!$AF233)</f>
        <v>PZA</v>
      </c>
      <c r="I233" s="4" t="str">
        <f>IF(B233="","",'[1]Poloplast Comp'!$T233)</f>
        <v>Planeacion</v>
      </c>
      <c r="J233" s="4" t="str">
        <f>IF(B233="","",'[1]Poloplast Comp'!$U233)</f>
        <v>Varios</v>
      </c>
      <c r="K233" s="4" t="str">
        <f>IF(B233="","",'[1]Poloplast Comp'!$AC233)</f>
        <v>EM-S2</v>
      </c>
      <c r="L233" s="5">
        <f>IF(B233="","",'[1]Poloplast Comp'!$AD233)</f>
        <v>2</v>
      </c>
      <c r="M233" s="6">
        <v>42388</v>
      </c>
      <c r="N233" s="49">
        <f t="shared" si="60"/>
        <v>42388</v>
      </c>
      <c r="O233" s="7">
        <f>IF(B233="","",'[1]Poloplast Comp'!$V233)</f>
        <v>100</v>
      </c>
      <c r="P233" s="10">
        <f>IF(B233="","",'[1]Poloplast Comp'!$X233)</f>
        <v>75</v>
      </c>
      <c r="Q233" s="11">
        <v>42388</v>
      </c>
      <c r="R233" s="36"/>
      <c r="S233" s="36">
        <v>6125</v>
      </c>
      <c r="T233" s="12">
        <v>100</v>
      </c>
      <c r="U233" s="12">
        <f t="shared" si="79"/>
        <v>75</v>
      </c>
      <c r="V233" s="41">
        <v>0</v>
      </c>
      <c r="W233" s="13">
        <f t="shared" si="61"/>
        <v>7500</v>
      </c>
      <c r="X233" s="14"/>
      <c r="Y233" s="46"/>
      <c r="Z233" s="15"/>
      <c r="AA233" s="15"/>
      <c r="AB233" s="15">
        <f t="shared" si="62"/>
        <v>0</v>
      </c>
      <c r="AC233" s="42"/>
      <c r="AD233" s="16">
        <f t="shared" si="63"/>
        <v>0</v>
      </c>
      <c r="AE233" s="17"/>
      <c r="AF233" s="53"/>
      <c r="AG233" s="18"/>
      <c r="AH233" s="18"/>
      <c r="AI233" s="18">
        <f t="shared" si="64"/>
        <v>0</v>
      </c>
      <c r="AJ233" s="43"/>
      <c r="AK233" s="19">
        <f t="shared" si="65"/>
        <v>0</v>
      </c>
      <c r="AL233" s="14"/>
      <c r="AM233" s="46"/>
      <c r="AN233" s="15"/>
      <c r="AO233" s="15"/>
      <c r="AP233" s="15">
        <f t="shared" si="66"/>
        <v>0</v>
      </c>
      <c r="AQ233" s="42"/>
      <c r="AR233" s="16">
        <f t="shared" si="67"/>
        <v>0</v>
      </c>
      <c r="AS233" s="34" t="str">
        <f t="shared" si="68"/>
        <v>Ok</v>
      </c>
      <c r="AT233" s="34" t="str">
        <f t="shared" si="69"/>
        <v>A Tiempo</v>
      </c>
      <c r="AU233" s="34" t="str">
        <f t="shared" si="70"/>
        <v>Ok</v>
      </c>
      <c r="AV233" s="55">
        <f t="shared" si="71"/>
        <v>0</v>
      </c>
      <c r="AW233" s="57">
        <f t="shared" si="72"/>
        <v>1</v>
      </c>
      <c r="AX233" s="57" t="str">
        <f t="shared" si="73"/>
        <v>Ok</v>
      </c>
      <c r="AY233" s="55" t="s">
        <v>70</v>
      </c>
      <c r="AZ233" s="55" t="s">
        <v>78</v>
      </c>
      <c r="BA233" s="2">
        <f t="shared" si="74"/>
        <v>0</v>
      </c>
      <c r="BB233" s="2">
        <f t="shared" si="75"/>
        <v>100</v>
      </c>
      <c r="BC233" s="2">
        <f t="shared" si="76"/>
        <v>0</v>
      </c>
      <c r="BD233" s="2">
        <f t="shared" si="77"/>
        <v>75</v>
      </c>
      <c r="BE233" s="2">
        <f t="shared" si="78"/>
        <v>0</v>
      </c>
    </row>
    <row r="234" spans="1:57" ht="12.75" customHeight="1" x14ac:dyDescent="0.2">
      <c r="A234" s="59">
        <v>233</v>
      </c>
      <c r="B234" s="3" t="str">
        <f>IF('[1]Poloplast Comp'!$B234="","",'[1]Poloplast Comp'!$B234)</f>
        <v>PC0068</v>
      </c>
      <c r="C234" s="3" t="str">
        <f>IF(B234="","",'[1]Poloplast Comp'!$E234)</f>
        <v>PRV-056</v>
      </c>
      <c r="D234" s="3" t="str">
        <f>IF(B234="","",'[1]Poloplast Comp'!$F234)</f>
        <v>TROQUELADOS AUTOMOTRICES GAVIOTAS S.A DE C.V.</v>
      </c>
      <c r="E234" s="4">
        <f>IF(B234="","",VLOOKUP($C234,[2]Proveedores!$A$6:$C$224,3,FALSE))</f>
        <v>0</v>
      </c>
      <c r="F234" s="3" t="str">
        <f>IF(B234="","",'[1]Poloplast Comp'!$W234)</f>
        <v>CYA-0124</v>
      </c>
      <c r="G234" s="3" t="str">
        <f>IF(B234="","",'[1]Poloplast Comp'!$AE234)</f>
        <v xml:space="preserve">REJILLA DE VENTILACION (SALIDAS DE AIRE) NEGRAS </v>
      </c>
      <c r="H234" s="4" t="str">
        <f>IF(B234="","",'[1]Poloplast Comp'!$AF234)</f>
        <v>PZA</v>
      </c>
      <c r="I234" s="4" t="str">
        <f>IF(B234="","",'[1]Poloplast Comp'!$T234)</f>
        <v>Planeacion</v>
      </c>
      <c r="J234" s="4" t="str">
        <f>IF(B234="","",'[1]Poloplast Comp'!$U234)</f>
        <v>Varios</v>
      </c>
      <c r="K234" s="4" t="str">
        <f>IF(B234="","",'[1]Poloplast Comp'!$AC234)</f>
        <v>EM-S2</v>
      </c>
      <c r="L234" s="5">
        <f>IF(B234="","",'[1]Poloplast Comp'!$AD234)</f>
        <v>2</v>
      </c>
      <c r="M234" s="6">
        <v>42388</v>
      </c>
      <c r="N234" s="49">
        <f t="shared" si="60"/>
        <v>42388</v>
      </c>
      <c r="O234" s="7">
        <f>IF(B234="","",'[1]Poloplast Comp'!$V234)</f>
        <v>500</v>
      </c>
      <c r="P234" s="10">
        <f>IF(B234="","",'[1]Poloplast Comp'!$X234)</f>
        <v>8</v>
      </c>
      <c r="Q234" s="11">
        <v>42388</v>
      </c>
      <c r="R234" s="36"/>
      <c r="S234" s="36">
        <v>6125</v>
      </c>
      <c r="T234" s="12">
        <v>500</v>
      </c>
      <c r="U234" s="12">
        <f t="shared" si="79"/>
        <v>8</v>
      </c>
      <c r="V234" s="41">
        <v>0</v>
      </c>
      <c r="W234" s="13">
        <f t="shared" si="61"/>
        <v>4000</v>
      </c>
      <c r="X234" s="14"/>
      <c r="Y234" s="46"/>
      <c r="Z234" s="15"/>
      <c r="AA234" s="15"/>
      <c r="AB234" s="15">
        <f t="shared" si="62"/>
        <v>0</v>
      </c>
      <c r="AC234" s="42"/>
      <c r="AD234" s="16">
        <f t="shared" si="63"/>
        <v>0</v>
      </c>
      <c r="AE234" s="17"/>
      <c r="AF234" s="53"/>
      <c r="AG234" s="18"/>
      <c r="AH234" s="18"/>
      <c r="AI234" s="18">
        <f t="shared" si="64"/>
        <v>0</v>
      </c>
      <c r="AJ234" s="43"/>
      <c r="AK234" s="19">
        <f t="shared" si="65"/>
        <v>0</v>
      </c>
      <c r="AL234" s="14"/>
      <c r="AM234" s="46"/>
      <c r="AN234" s="15"/>
      <c r="AO234" s="15"/>
      <c r="AP234" s="15">
        <f t="shared" si="66"/>
        <v>0</v>
      </c>
      <c r="AQ234" s="42"/>
      <c r="AR234" s="16">
        <f t="shared" si="67"/>
        <v>0</v>
      </c>
      <c r="AS234" s="34" t="str">
        <f t="shared" si="68"/>
        <v>Ok</v>
      </c>
      <c r="AT234" s="34" t="str">
        <f t="shared" si="69"/>
        <v>A Tiempo</v>
      </c>
      <c r="AU234" s="34" t="str">
        <f t="shared" si="70"/>
        <v>Ok</v>
      </c>
      <c r="AV234" s="55">
        <f t="shared" si="71"/>
        <v>0</v>
      </c>
      <c r="AW234" s="57">
        <f t="shared" si="72"/>
        <v>1</v>
      </c>
      <c r="AX234" s="57" t="str">
        <f t="shared" si="73"/>
        <v>Ok</v>
      </c>
      <c r="AY234" s="55" t="s">
        <v>70</v>
      </c>
      <c r="AZ234" s="55" t="s">
        <v>78</v>
      </c>
      <c r="BA234" s="2">
        <f t="shared" si="74"/>
        <v>0</v>
      </c>
      <c r="BB234" s="2">
        <f t="shared" si="75"/>
        <v>500</v>
      </c>
      <c r="BC234" s="2">
        <f t="shared" si="76"/>
        <v>0</v>
      </c>
      <c r="BD234" s="2">
        <f t="shared" si="77"/>
        <v>8</v>
      </c>
      <c r="BE234" s="2">
        <f t="shared" si="78"/>
        <v>0</v>
      </c>
    </row>
    <row r="235" spans="1:57" ht="12.75" customHeight="1" x14ac:dyDescent="0.2">
      <c r="A235" s="60">
        <v>234</v>
      </c>
      <c r="B235" s="3" t="str">
        <f>IF('[1]Poloplast Comp'!$B235="","",'[1]Poloplast Comp'!$B235)</f>
        <v>PC0068</v>
      </c>
      <c r="C235" s="3" t="str">
        <f>IF(B235="","",'[1]Poloplast Comp'!$E235)</f>
        <v>PRV-056</v>
      </c>
      <c r="D235" s="3" t="str">
        <f>IF(B235="","",'[1]Poloplast Comp'!$F235)</f>
        <v>TROQUELADOS AUTOMOTRICES GAVIOTAS S.A DE C.V.</v>
      </c>
      <c r="E235" s="4">
        <f>IF(B235="","",VLOOKUP($C235,[2]Proveedores!$A$6:$C$224,3,FALSE))</f>
        <v>0</v>
      </c>
      <c r="F235" s="3" t="str">
        <f>IF(B235="","",'[1]Poloplast Comp'!$W235)</f>
        <v>MET-0483</v>
      </c>
      <c r="G235" s="3" t="str">
        <f>IF(B235="","",'[1]Poloplast Comp'!$AE235)</f>
        <v xml:space="preserve">Conjunto mecanismo falleba Polomex Pintura Electrostatica </v>
      </c>
      <c r="H235" s="4" t="str">
        <f>IF(B235="","",'[1]Poloplast Comp'!$AF235)</f>
        <v>PZA</v>
      </c>
      <c r="I235" s="4" t="str">
        <f>IF(B235="","",'[1]Poloplast Comp'!$T235)</f>
        <v>Planeacion</v>
      </c>
      <c r="J235" s="4" t="str">
        <f>IF(B235="","",'[1]Poloplast Comp'!$U235)</f>
        <v>Varios</v>
      </c>
      <c r="K235" s="4" t="str">
        <f>IF(B235="","",'[1]Poloplast Comp'!$AC235)</f>
        <v>EM-S2</v>
      </c>
      <c r="L235" s="5">
        <f>IF(B235="","",'[1]Poloplast Comp'!$AD235)</f>
        <v>2</v>
      </c>
      <c r="M235" s="6">
        <v>42388</v>
      </c>
      <c r="N235" s="49">
        <f t="shared" si="60"/>
        <v>42388</v>
      </c>
      <c r="O235" s="7">
        <f>IF(B235="","",'[1]Poloplast Comp'!$V235)</f>
        <v>35</v>
      </c>
      <c r="P235" s="10">
        <f>IF(B235="","",'[1]Poloplast Comp'!$X235)</f>
        <v>489.95</v>
      </c>
      <c r="Q235" s="11">
        <v>42388</v>
      </c>
      <c r="R235" s="36"/>
      <c r="S235" s="36">
        <v>6125</v>
      </c>
      <c r="T235" s="12">
        <v>35</v>
      </c>
      <c r="U235" s="12">
        <f t="shared" si="79"/>
        <v>489.95</v>
      </c>
      <c r="V235" s="41">
        <v>0</v>
      </c>
      <c r="W235" s="13">
        <f t="shared" si="61"/>
        <v>17148.25</v>
      </c>
      <c r="X235" s="14"/>
      <c r="Y235" s="46"/>
      <c r="Z235" s="15"/>
      <c r="AA235" s="15"/>
      <c r="AB235" s="15">
        <f t="shared" si="62"/>
        <v>0</v>
      </c>
      <c r="AC235" s="42"/>
      <c r="AD235" s="16">
        <f t="shared" si="63"/>
        <v>0</v>
      </c>
      <c r="AE235" s="17"/>
      <c r="AF235" s="53"/>
      <c r="AG235" s="18"/>
      <c r="AH235" s="18"/>
      <c r="AI235" s="18">
        <f t="shared" si="64"/>
        <v>0</v>
      </c>
      <c r="AJ235" s="43"/>
      <c r="AK235" s="19">
        <f t="shared" si="65"/>
        <v>0</v>
      </c>
      <c r="AL235" s="14"/>
      <c r="AM235" s="46"/>
      <c r="AN235" s="15"/>
      <c r="AO235" s="15"/>
      <c r="AP235" s="15">
        <f t="shared" si="66"/>
        <v>0</v>
      </c>
      <c r="AQ235" s="42"/>
      <c r="AR235" s="16">
        <f t="shared" si="67"/>
        <v>0</v>
      </c>
      <c r="AS235" s="34" t="str">
        <f t="shared" si="68"/>
        <v>Ok</v>
      </c>
      <c r="AT235" s="34" t="str">
        <f t="shared" si="69"/>
        <v>A Tiempo</v>
      </c>
      <c r="AU235" s="34" t="str">
        <f t="shared" si="70"/>
        <v>Ok</v>
      </c>
      <c r="AV235" s="55">
        <f t="shared" si="71"/>
        <v>0</v>
      </c>
      <c r="AW235" s="57">
        <f t="shared" si="72"/>
        <v>1</v>
      </c>
      <c r="AX235" s="57" t="str">
        <f t="shared" si="73"/>
        <v>Ok</v>
      </c>
      <c r="AY235" s="55" t="s">
        <v>70</v>
      </c>
      <c r="AZ235" s="55" t="s">
        <v>78</v>
      </c>
      <c r="BA235" s="2">
        <f t="shared" si="74"/>
        <v>0</v>
      </c>
      <c r="BB235" s="2">
        <f t="shared" si="75"/>
        <v>35</v>
      </c>
      <c r="BC235" s="2">
        <f t="shared" si="76"/>
        <v>0</v>
      </c>
      <c r="BD235" s="2">
        <f t="shared" si="77"/>
        <v>489.95</v>
      </c>
      <c r="BE235" s="2">
        <f t="shared" si="78"/>
        <v>0</v>
      </c>
    </row>
    <row r="236" spans="1:57" ht="12.75" customHeight="1" x14ac:dyDescent="0.2">
      <c r="A236" s="59">
        <v>235</v>
      </c>
      <c r="B236" s="3" t="str">
        <f>IF('[1]Poloplast Comp'!$B236="","",'[1]Poloplast Comp'!$B236)</f>
        <v>PC0068</v>
      </c>
      <c r="C236" s="3" t="str">
        <f>IF(B236="","",'[1]Poloplast Comp'!$E236)</f>
        <v>PRV-056</v>
      </c>
      <c r="D236" s="3" t="str">
        <f>IF(B236="","",'[1]Poloplast Comp'!$F236)</f>
        <v>TROQUELADOS AUTOMOTRICES GAVIOTAS S.A DE C.V.</v>
      </c>
      <c r="E236" s="4">
        <f>IF(B236="","",VLOOKUP($C236,[2]Proveedores!$A$6:$C$224,3,FALSE))</f>
        <v>0</v>
      </c>
      <c r="F236" s="3" t="str">
        <f>IF(B236="","",'[1]Poloplast Comp'!$W236)</f>
        <v>MET-0526</v>
      </c>
      <c r="G236" s="3" t="str">
        <f>IF(B236="","",'[1]Poloplast Comp'!$AE236)</f>
        <v xml:space="preserve">Conjunto mecanismo falleba Beccar Pintura Electrostatica </v>
      </c>
      <c r="H236" s="4" t="str">
        <f>IF(B236="","",'[1]Poloplast Comp'!$AF236)</f>
        <v>CJTO</v>
      </c>
      <c r="I236" s="4" t="str">
        <f>IF(B236="","",'[1]Poloplast Comp'!$T236)</f>
        <v>Planeacion</v>
      </c>
      <c r="J236" s="4" t="str">
        <f>IF(B236="","",'[1]Poloplast Comp'!$U236)</f>
        <v>Varios</v>
      </c>
      <c r="K236" s="4" t="str">
        <f>IF(B236="","",'[1]Poloplast Comp'!$AC236)</f>
        <v>EM-S2</v>
      </c>
      <c r="L236" s="5">
        <f>IF(B236="","",'[1]Poloplast Comp'!$AD236)</f>
        <v>2</v>
      </c>
      <c r="M236" s="6">
        <v>42388</v>
      </c>
      <c r="N236" s="49">
        <f t="shared" si="60"/>
        <v>42388</v>
      </c>
      <c r="O236" s="7">
        <f>IF(B236="","",'[1]Poloplast Comp'!$V236)</f>
        <v>30</v>
      </c>
      <c r="P236" s="10">
        <f>IF(B236="","",'[1]Poloplast Comp'!$X236)</f>
        <v>489.95</v>
      </c>
      <c r="Q236" s="11">
        <v>42388</v>
      </c>
      <c r="R236" s="36"/>
      <c r="S236" s="36">
        <v>6125</v>
      </c>
      <c r="T236" s="12">
        <v>30</v>
      </c>
      <c r="U236" s="12">
        <f t="shared" si="79"/>
        <v>489.95</v>
      </c>
      <c r="V236" s="41">
        <v>0</v>
      </c>
      <c r="W236" s="13">
        <f t="shared" si="61"/>
        <v>14698.5</v>
      </c>
      <c r="X236" s="14"/>
      <c r="Y236" s="46"/>
      <c r="Z236" s="15"/>
      <c r="AA236" s="15"/>
      <c r="AB236" s="15">
        <f t="shared" si="62"/>
        <v>0</v>
      </c>
      <c r="AC236" s="42"/>
      <c r="AD236" s="16">
        <f t="shared" si="63"/>
        <v>0</v>
      </c>
      <c r="AE236" s="17"/>
      <c r="AF236" s="53"/>
      <c r="AG236" s="18"/>
      <c r="AH236" s="18"/>
      <c r="AI236" s="18">
        <f t="shared" si="64"/>
        <v>0</v>
      </c>
      <c r="AJ236" s="43"/>
      <c r="AK236" s="19">
        <f t="shared" si="65"/>
        <v>0</v>
      </c>
      <c r="AL236" s="14"/>
      <c r="AM236" s="46"/>
      <c r="AN236" s="15"/>
      <c r="AO236" s="15"/>
      <c r="AP236" s="15">
        <f t="shared" si="66"/>
        <v>0</v>
      </c>
      <c r="AQ236" s="42"/>
      <c r="AR236" s="16">
        <f t="shared" si="67"/>
        <v>0</v>
      </c>
      <c r="AS236" s="34" t="str">
        <f t="shared" si="68"/>
        <v>Ok</v>
      </c>
      <c r="AT236" s="34" t="str">
        <f t="shared" si="69"/>
        <v>A Tiempo</v>
      </c>
      <c r="AU236" s="34" t="str">
        <f t="shared" si="70"/>
        <v>Ok</v>
      </c>
      <c r="AV236" s="55">
        <f t="shared" si="71"/>
        <v>0</v>
      </c>
      <c r="AW236" s="57">
        <f t="shared" si="72"/>
        <v>1</v>
      </c>
      <c r="AX236" s="57" t="str">
        <f t="shared" si="73"/>
        <v>Ok</v>
      </c>
      <c r="AY236" s="55" t="s">
        <v>70</v>
      </c>
      <c r="AZ236" s="55" t="s">
        <v>78</v>
      </c>
      <c r="BA236" s="2">
        <f t="shared" si="74"/>
        <v>0</v>
      </c>
      <c r="BB236" s="2">
        <f t="shared" si="75"/>
        <v>30</v>
      </c>
      <c r="BC236" s="2">
        <f t="shared" si="76"/>
        <v>0</v>
      </c>
      <c r="BD236" s="2">
        <f t="shared" si="77"/>
        <v>489.95</v>
      </c>
      <c r="BE236" s="2">
        <f t="shared" si="78"/>
        <v>0</v>
      </c>
    </row>
    <row r="237" spans="1:57" ht="12.75" customHeight="1" x14ac:dyDescent="0.2">
      <c r="A237" s="60">
        <v>236</v>
      </c>
      <c r="B237" s="3" t="str">
        <f>IF('[1]Poloplast Comp'!$B237="","",'[1]Poloplast Comp'!$B237)</f>
        <v>PC0069</v>
      </c>
      <c r="C237" s="3" t="str">
        <f>IF(B237="","",'[1]Poloplast Comp'!$E237)</f>
        <v>PRV-217</v>
      </c>
      <c r="D237" s="3" t="str">
        <f>IF(B237="","",'[1]Poloplast Comp'!$F237)</f>
        <v>ANDERCOL MEXICO, S.A. DE C.V.</v>
      </c>
      <c r="E237" s="4">
        <f>IF(B237="","",VLOOKUP($C237,[2]Proveedores!$A$6:$C$224,3,FALSE))</f>
        <v>0</v>
      </c>
      <c r="F237" s="3" t="str">
        <f>IF(B237="","",'[1]Poloplast Comp'!$W237)</f>
        <v>MAP-0019</v>
      </c>
      <c r="G237" s="3" t="str">
        <f>IF(B237="","",'[1]Poloplast Comp'!$AE237)</f>
        <v xml:space="preserve">FIBRA DE VIDRIO 2 ONZ.  </v>
      </c>
      <c r="H237" s="4" t="str">
        <f>IF(B237="","",'[1]Poloplast Comp'!$AF237)</f>
        <v>KGS</v>
      </c>
      <c r="I237" s="4" t="str">
        <f>IF(B237="","",'[1]Poloplast Comp'!$T237)</f>
        <v>Produccion</v>
      </c>
      <c r="J237" s="4" t="str">
        <f>IF(B237="","",'[1]Poloplast Comp'!$U237)</f>
        <v>Varios</v>
      </c>
      <c r="K237" s="4" t="str">
        <f>IF(B237="","",'[1]Poloplast Comp'!$AC237)</f>
        <v>RQM-021</v>
      </c>
      <c r="L237" s="5">
        <f>IF(B237="","",'[1]Poloplast Comp'!$AD237)</f>
        <v>2</v>
      </c>
      <c r="M237" s="6">
        <f>IF(B237="","",'[1]Poloplast Comp'!$AB237)</f>
        <v>42384</v>
      </c>
      <c r="N237" s="49">
        <f t="shared" si="60"/>
        <v>42384</v>
      </c>
      <c r="O237" s="7">
        <f>IF(B237="","",'[1]Poloplast Comp'!$V237)</f>
        <v>1485</v>
      </c>
      <c r="P237" s="10">
        <f>IF(B237="","",'[1]Poloplast Comp'!$X237)</f>
        <v>31.92</v>
      </c>
      <c r="Q237" s="11">
        <v>42387</v>
      </c>
      <c r="R237" s="36"/>
      <c r="S237" s="36" t="s">
        <v>165</v>
      </c>
      <c r="T237" s="12">
        <v>1485</v>
      </c>
      <c r="U237" s="12">
        <v>31.92</v>
      </c>
      <c r="V237" s="41">
        <v>0</v>
      </c>
      <c r="W237" s="13">
        <f t="shared" si="61"/>
        <v>47401.200000000004</v>
      </c>
      <c r="X237" s="14"/>
      <c r="Y237" s="46"/>
      <c r="Z237" s="15"/>
      <c r="AA237" s="15"/>
      <c r="AB237" s="15">
        <f t="shared" si="62"/>
        <v>0</v>
      </c>
      <c r="AC237" s="42"/>
      <c r="AD237" s="16">
        <f t="shared" si="63"/>
        <v>0</v>
      </c>
      <c r="AE237" s="17"/>
      <c r="AF237" s="53"/>
      <c r="AG237" s="18"/>
      <c r="AH237" s="18"/>
      <c r="AI237" s="18">
        <f t="shared" si="64"/>
        <v>0</v>
      </c>
      <c r="AJ237" s="43"/>
      <c r="AK237" s="19">
        <f t="shared" si="65"/>
        <v>0</v>
      </c>
      <c r="AL237" s="14"/>
      <c r="AM237" s="46"/>
      <c r="AN237" s="15"/>
      <c r="AO237" s="15"/>
      <c r="AP237" s="15">
        <f t="shared" si="66"/>
        <v>0</v>
      </c>
      <c r="AQ237" s="42"/>
      <c r="AR237" s="16">
        <f t="shared" si="67"/>
        <v>0</v>
      </c>
      <c r="AS237" s="34" t="str">
        <f t="shared" si="68"/>
        <v>Ok</v>
      </c>
      <c r="AT237" s="34" t="str">
        <f t="shared" si="69"/>
        <v>Atrasado</v>
      </c>
      <c r="AU237" s="34" t="str">
        <f t="shared" si="70"/>
        <v>Ok</v>
      </c>
      <c r="AV237" s="55">
        <v>1</v>
      </c>
      <c r="AW237" s="57">
        <f t="shared" si="72"/>
        <v>1</v>
      </c>
      <c r="AX237" s="57" t="str">
        <f t="shared" si="73"/>
        <v>Ok</v>
      </c>
      <c r="AY237" s="55" t="s">
        <v>69</v>
      </c>
      <c r="AZ237" s="55" t="s">
        <v>74</v>
      </c>
      <c r="BA237" s="2">
        <f t="shared" si="74"/>
        <v>3</v>
      </c>
      <c r="BB237" s="2">
        <f t="shared" si="75"/>
        <v>1485</v>
      </c>
      <c r="BC237" s="2">
        <f t="shared" si="76"/>
        <v>0</v>
      </c>
      <c r="BD237" s="2">
        <f t="shared" si="77"/>
        <v>31.92</v>
      </c>
      <c r="BE237" s="2">
        <f t="shared" si="78"/>
        <v>0</v>
      </c>
    </row>
    <row r="238" spans="1:57" ht="12.75" customHeight="1" x14ac:dyDescent="0.2">
      <c r="A238" s="59">
        <v>237</v>
      </c>
      <c r="B238" s="3" t="str">
        <f>IF('[1]Poloplast Comp'!$B238="","",'[1]Poloplast Comp'!$B238)</f>
        <v>PC0070</v>
      </c>
      <c r="C238" s="3" t="str">
        <f>IF(B238="","",'[1]Poloplast Comp'!$E238)</f>
        <v>PRV-178</v>
      </c>
      <c r="D238" s="3" t="str">
        <f>IF(B238="","",'[1]Poloplast Comp'!$F238)</f>
        <v>LOURDES FRAIRE VAZQUEZ</v>
      </c>
      <c r="E238" s="4">
        <f>IF(B238="","",VLOOKUP($C238,[2]Proveedores!$A$6:$C$224,3,FALSE))</f>
        <v>0</v>
      </c>
      <c r="F238" s="3" t="str">
        <f>IF(B238="","",'[1]Poloplast Comp'!$W238)</f>
        <v>MET-0215</v>
      </c>
      <c r="G238" s="3" t="str">
        <f>IF(B238="","",'[1]Poloplast Comp'!$AE238)</f>
        <v xml:space="preserve">SOPORTE GRAPA DINA Galvanizada </v>
      </c>
      <c r="H238" s="4" t="str">
        <f>IF(B238="","",'[1]Poloplast Comp'!$AF238)</f>
        <v>PZA</v>
      </c>
      <c r="I238" s="4" t="str">
        <f>IF(B238="","",'[1]Poloplast Comp'!$T238)</f>
        <v>Produccion</v>
      </c>
      <c r="J238" s="4" t="str">
        <f>IF(B238="","",'[1]Poloplast Comp'!$U238)</f>
        <v>Dina</v>
      </c>
      <c r="K238" s="4" t="str">
        <f>IF(B238="","",'[1]Poloplast Comp'!$AC238)</f>
        <v>RQM-021</v>
      </c>
      <c r="L238" s="5">
        <f>IF(B238="","",'[1]Poloplast Comp'!$AD238)</f>
        <v>2</v>
      </c>
      <c r="M238" s="6">
        <v>42396</v>
      </c>
      <c r="N238" s="49">
        <f t="shared" si="60"/>
        <v>42396</v>
      </c>
      <c r="O238" s="7">
        <f>IF(B238="","",'[1]Poloplast Comp'!$V238)</f>
        <v>400</v>
      </c>
      <c r="P238" s="10">
        <f>IF(B238="","",'[1]Poloplast Comp'!$X238)</f>
        <v>11.642400000000002</v>
      </c>
      <c r="Q238" s="11">
        <v>42387</v>
      </c>
      <c r="R238" s="36" t="s">
        <v>161</v>
      </c>
      <c r="S238" s="36">
        <v>691</v>
      </c>
      <c r="T238" s="12">
        <v>371</v>
      </c>
      <c r="U238" s="12">
        <f t="shared" si="79"/>
        <v>11.642400000000002</v>
      </c>
      <c r="V238" s="41">
        <v>0</v>
      </c>
      <c r="W238" s="13">
        <f t="shared" si="61"/>
        <v>4319.3304000000007</v>
      </c>
      <c r="X238" s="14">
        <v>42394</v>
      </c>
      <c r="Y238" s="46" t="s">
        <v>183</v>
      </c>
      <c r="Z238" s="15">
        <v>691</v>
      </c>
      <c r="AA238" s="15">
        <v>29</v>
      </c>
      <c r="AB238" s="15">
        <f t="shared" si="62"/>
        <v>11.642400000000002</v>
      </c>
      <c r="AC238" s="42">
        <v>0</v>
      </c>
      <c r="AD238" s="16">
        <f t="shared" si="63"/>
        <v>337.62960000000004</v>
      </c>
      <c r="AE238" s="17"/>
      <c r="AF238" s="53"/>
      <c r="AG238" s="18"/>
      <c r="AH238" s="18"/>
      <c r="AI238" s="18">
        <f t="shared" si="64"/>
        <v>0</v>
      </c>
      <c r="AJ238" s="43"/>
      <c r="AK238" s="19">
        <f t="shared" si="65"/>
        <v>0</v>
      </c>
      <c r="AL238" s="14"/>
      <c r="AM238" s="46"/>
      <c r="AN238" s="15"/>
      <c r="AO238" s="15"/>
      <c r="AP238" s="15">
        <f t="shared" si="66"/>
        <v>0</v>
      </c>
      <c r="AQ238" s="42"/>
      <c r="AR238" s="16">
        <f t="shared" si="67"/>
        <v>0</v>
      </c>
      <c r="AS238" s="34" t="str">
        <f t="shared" si="68"/>
        <v>Ok</v>
      </c>
      <c r="AT238" s="34" t="str">
        <f t="shared" si="69"/>
        <v>A Tiempo</v>
      </c>
      <c r="AU238" s="34" t="str">
        <f t="shared" si="70"/>
        <v>Ok</v>
      </c>
      <c r="AV238" s="55">
        <f t="shared" si="71"/>
        <v>0</v>
      </c>
      <c r="AW238" s="57">
        <f t="shared" si="72"/>
        <v>1</v>
      </c>
      <c r="AX238" s="57" t="str">
        <f t="shared" si="73"/>
        <v>Ok</v>
      </c>
      <c r="AY238" s="55" t="s">
        <v>72</v>
      </c>
      <c r="AZ238" s="55" t="s">
        <v>78</v>
      </c>
      <c r="BA238" s="2">
        <f t="shared" si="74"/>
        <v>-2</v>
      </c>
      <c r="BB238" s="2">
        <f t="shared" si="75"/>
        <v>400</v>
      </c>
      <c r="BC238" s="2">
        <f t="shared" si="76"/>
        <v>0</v>
      </c>
      <c r="BD238" s="2">
        <f t="shared" si="77"/>
        <v>11.642400000000002</v>
      </c>
      <c r="BE238" s="2">
        <f t="shared" si="78"/>
        <v>0</v>
      </c>
    </row>
    <row r="239" spans="1:57" ht="12.75" customHeight="1" x14ac:dyDescent="0.2">
      <c r="A239" s="60">
        <v>238</v>
      </c>
      <c r="B239" s="3" t="str">
        <f>IF('[1]Poloplast Comp'!$B239="","",'[1]Poloplast Comp'!$B239)</f>
        <v>PC0070</v>
      </c>
      <c r="C239" s="3" t="str">
        <f>IF(B239="","",'[1]Poloplast Comp'!$E239)</f>
        <v>PRV-178</v>
      </c>
      <c r="D239" s="3" t="str">
        <f>IF(B239="","",'[1]Poloplast Comp'!$F239)</f>
        <v>LOURDES FRAIRE VAZQUEZ</v>
      </c>
      <c r="E239" s="4">
        <f>IF(B239="","",VLOOKUP($C239,[2]Proveedores!$A$6:$C$224,3,FALSE))</f>
        <v>0</v>
      </c>
      <c r="F239" s="3" t="str">
        <f>IF(B239="","",'[1]Poloplast Comp'!$W239)</f>
        <v>MET-0932</v>
      </c>
      <c r="G239" s="3" t="str">
        <f>IF(B239="","",'[1]Poloplast Comp'!$AE239)</f>
        <v>INSERTO LUZ PLAFON TRASERO, lamina cal.16 GALVANIZADO  50 X 15  mm</v>
      </c>
      <c r="H239" s="4" t="str">
        <f>IF(B239="","",'[1]Poloplast Comp'!$AF239)</f>
        <v>PZA</v>
      </c>
      <c r="I239" s="4" t="str">
        <f>IF(B239="","",'[1]Poloplast Comp'!$T239)</f>
        <v>Produccion</v>
      </c>
      <c r="J239" s="4" t="str">
        <f>IF(B239="","",'[1]Poloplast Comp'!$U239)</f>
        <v>Dina</v>
      </c>
      <c r="K239" s="4" t="str">
        <f>IF(B239="","",'[1]Poloplast Comp'!$AC239)</f>
        <v>RQM-021</v>
      </c>
      <c r="L239" s="5">
        <f>IF(B239="","",'[1]Poloplast Comp'!$AD239)</f>
        <v>2</v>
      </c>
      <c r="M239" s="6">
        <v>42396</v>
      </c>
      <c r="N239" s="49">
        <f t="shared" si="60"/>
        <v>42396</v>
      </c>
      <c r="O239" s="7">
        <f>IF(B239="","",'[1]Poloplast Comp'!$V239)</f>
        <v>360</v>
      </c>
      <c r="P239" s="10">
        <f>IF(B239="","",'[1]Poloplast Comp'!$X239)</f>
        <v>6.76</v>
      </c>
      <c r="Q239" s="11">
        <v>42387</v>
      </c>
      <c r="R239" s="36" t="s">
        <v>161</v>
      </c>
      <c r="S239" s="36">
        <v>691</v>
      </c>
      <c r="T239" s="12">
        <v>360</v>
      </c>
      <c r="U239" s="12">
        <f t="shared" si="79"/>
        <v>6.76</v>
      </c>
      <c r="V239" s="41">
        <v>0</v>
      </c>
      <c r="W239" s="13">
        <f t="shared" si="61"/>
        <v>2433.6</v>
      </c>
      <c r="X239" s="14"/>
      <c r="Y239" s="46"/>
      <c r="Z239" s="15"/>
      <c r="AA239" s="15"/>
      <c r="AB239" s="15">
        <f t="shared" si="62"/>
        <v>0</v>
      </c>
      <c r="AC239" s="42"/>
      <c r="AD239" s="16">
        <f t="shared" si="63"/>
        <v>0</v>
      </c>
      <c r="AE239" s="17"/>
      <c r="AF239" s="53"/>
      <c r="AG239" s="18"/>
      <c r="AH239" s="18"/>
      <c r="AI239" s="18">
        <f t="shared" si="64"/>
        <v>0</v>
      </c>
      <c r="AJ239" s="43"/>
      <c r="AK239" s="19">
        <f t="shared" si="65"/>
        <v>0</v>
      </c>
      <c r="AL239" s="14"/>
      <c r="AM239" s="46"/>
      <c r="AN239" s="15"/>
      <c r="AO239" s="15"/>
      <c r="AP239" s="15">
        <f t="shared" si="66"/>
        <v>0</v>
      </c>
      <c r="AQ239" s="42"/>
      <c r="AR239" s="16">
        <f t="shared" si="67"/>
        <v>0</v>
      </c>
      <c r="AS239" s="34" t="str">
        <f t="shared" si="68"/>
        <v>Ok</v>
      </c>
      <c r="AT239" s="34" t="str">
        <f t="shared" si="69"/>
        <v>A Tiempo</v>
      </c>
      <c r="AU239" s="34" t="str">
        <f t="shared" si="70"/>
        <v>Ok</v>
      </c>
      <c r="AV239" s="55">
        <f t="shared" si="71"/>
        <v>0</v>
      </c>
      <c r="AW239" s="57">
        <f t="shared" si="72"/>
        <v>1</v>
      </c>
      <c r="AX239" s="57" t="str">
        <f t="shared" si="73"/>
        <v>Ok</v>
      </c>
      <c r="AY239" s="55" t="s">
        <v>72</v>
      </c>
      <c r="AZ239" s="55" t="s">
        <v>78</v>
      </c>
      <c r="BA239" s="2">
        <f t="shared" si="74"/>
        <v>-9</v>
      </c>
      <c r="BB239" s="2">
        <f t="shared" si="75"/>
        <v>360</v>
      </c>
      <c r="BC239" s="2">
        <f t="shared" si="76"/>
        <v>0</v>
      </c>
      <c r="BD239" s="2">
        <f t="shared" si="77"/>
        <v>6.76</v>
      </c>
      <c r="BE239" s="2">
        <f t="shared" si="78"/>
        <v>0</v>
      </c>
    </row>
    <row r="240" spans="1:57" ht="12.75" customHeight="1" x14ac:dyDescent="0.2">
      <c r="A240" s="59">
        <v>239</v>
      </c>
      <c r="B240" s="3" t="str">
        <f>IF('[1]Poloplast Comp'!$B240="","",'[1]Poloplast Comp'!$B240)</f>
        <v>PC0071</v>
      </c>
      <c r="C240" s="3" t="str">
        <f>IF(B240="","",'[1]Poloplast Comp'!$E240)</f>
        <v>PRV-140</v>
      </c>
      <c r="D240" s="3" t="str">
        <f>IF(B240="","",'[1]Poloplast Comp'!$F240)</f>
        <v>MANUEL HERNANDEZ PORTILLO</v>
      </c>
      <c r="E240" s="4">
        <f>IF(B240="","",VLOOKUP($C240,[2]Proveedores!$A$6:$C$224,3,FALSE))</f>
        <v>0</v>
      </c>
      <c r="F240" s="3" t="str">
        <f>IF(B240="","",'[1]Poloplast Comp'!$W240)</f>
        <v>MAD-0190</v>
      </c>
      <c r="G240" s="3" t="str">
        <f>IF(B240="","",'[1]Poloplast Comp'!$AE240)</f>
        <v>MESA DE TRABAJO P/DETALLADO DE CONCHA TRASERA</v>
      </c>
      <c r="H240" s="4" t="str">
        <f>IF(B240="","",'[1]Poloplast Comp'!$AF240)</f>
        <v>PZA</v>
      </c>
      <c r="I240" s="4" t="str">
        <f>IF(B240="","",'[1]Poloplast Comp'!$T240)</f>
        <v>Produccion</v>
      </c>
      <c r="J240" s="4" t="str">
        <f>IF(B240="","",'[1]Poloplast Comp'!$U240)</f>
        <v>Varios</v>
      </c>
      <c r="K240" s="4" t="str">
        <f>IF(B240="","",'[1]Poloplast Comp'!$AC240)</f>
        <v>RQM-014</v>
      </c>
      <c r="L240" s="5">
        <f>IF(B240="","",'[1]Poloplast Comp'!$AD240)</f>
        <v>2</v>
      </c>
      <c r="M240" s="6">
        <f>IF(B240="","",'[1]Poloplast Comp'!$AB240)</f>
        <v>42391</v>
      </c>
      <c r="N240" s="49">
        <f t="shared" si="60"/>
        <v>42391</v>
      </c>
      <c r="O240" s="7">
        <f>IF(B240="","",'[1]Poloplast Comp'!$V240)</f>
        <v>2</v>
      </c>
      <c r="P240" s="10">
        <f>IF(B240="","",'[1]Poloplast Comp'!$X240)</f>
        <v>2360</v>
      </c>
      <c r="Q240" s="11">
        <v>42391</v>
      </c>
      <c r="R240" s="36" t="s">
        <v>187</v>
      </c>
      <c r="S240" s="36">
        <v>119</v>
      </c>
      <c r="T240" s="12">
        <v>2</v>
      </c>
      <c r="U240" s="12">
        <f t="shared" si="79"/>
        <v>2360</v>
      </c>
      <c r="V240" s="41">
        <v>0</v>
      </c>
      <c r="W240" s="13">
        <f t="shared" si="61"/>
        <v>4720</v>
      </c>
      <c r="X240" s="14"/>
      <c r="Y240" s="46"/>
      <c r="Z240" s="15"/>
      <c r="AA240" s="15"/>
      <c r="AB240" s="15">
        <f t="shared" si="62"/>
        <v>0</v>
      </c>
      <c r="AC240" s="42"/>
      <c r="AD240" s="16">
        <f t="shared" si="63"/>
        <v>0</v>
      </c>
      <c r="AE240" s="17"/>
      <c r="AF240" s="53"/>
      <c r="AG240" s="18"/>
      <c r="AH240" s="18"/>
      <c r="AI240" s="18">
        <f t="shared" si="64"/>
        <v>0</v>
      </c>
      <c r="AJ240" s="43"/>
      <c r="AK240" s="19">
        <f t="shared" si="65"/>
        <v>0</v>
      </c>
      <c r="AL240" s="14"/>
      <c r="AM240" s="46"/>
      <c r="AN240" s="15"/>
      <c r="AO240" s="15"/>
      <c r="AP240" s="15">
        <f t="shared" si="66"/>
        <v>0</v>
      </c>
      <c r="AQ240" s="42"/>
      <c r="AR240" s="16">
        <f t="shared" si="67"/>
        <v>0</v>
      </c>
      <c r="AS240" s="34" t="str">
        <f t="shared" si="68"/>
        <v>Ok</v>
      </c>
      <c r="AT240" s="34" t="str">
        <f t="shared" si="69"/>
        <v>A Tiempo</v>
      </c>
      <c r="AU240" s="34" t="str">
        <f t="shared" si="70"/>
        <v>Ok</v>
      </c>
      <c r="AV240" s="55">
        <f t="shared" si="71"/>
        <v>0</v>
      </c>
      <c r="AW240" s="57">
        <f t="shared" si="72"/>
        <v>1</v>
      </c>
      <c r="AX240" s="57" t="str">
        <f t="shared" si="73"/>
        <v>Ok</v>
      </c>
      <c r="AY240" s="55"/>
      <c r="AZ240" s="55"/>
      <c r="BA240" s="2">
        <f t="shared" si="74"/>
        <v>0</v>
      </c>
      <c r="BB240" s="2">
        <f t="shared" si="75"/>
        <v>2</v>
      </c>
      <c r="BC240" s="2">
        <f t="shared" si="76"/>
        <v>0</v>
      </c>
      <c r="BD240" s="2">
        <f t="shared" si="77"/>
        <v>2360</v>
      </c>
      <c r="BE240" s="2">
        <f t="shared" si="78"/>
        <v>0</v>
      </c>
    </row>
    <row r="241" spans="1:57" ht="12.75" customHeight="1" x14ac:dyDescent="0.2">
      <c r="A241" s="60">
        <v>240</v>
      </c>
      <c r="B241" s="3" t="str">
        <f>IF('[1]Poloplast Comp'!$B241="","",'[1]Poloplast Comp'!$B241)</f>
        <v>PC0072</v>
      </c>
      <c r="C241" s="3" t="str">
        <f>IF(B241="","",'[1]Poloplast Comp'!$E241)</f>
        <v>PRV-140</v>
      </c>
      <c r="D241" s="3" t="str">
        <f>IF(B241="","",'[1]Poloplast Comp'!$F241)</f>
        <v>MANUEL HERNANDEZ PORTILLO</v>
      </c>
      <c r="E241" s="4">
        <f>IF(B241="","",VLOOKUP($C241,[2]Proveedores!$A$6:$C$224,3,FALSE))</f>
        <v>0</v>
      </c>
      <c r="F241" s="3" t="str">
        <f>IF(B241="","",'[1]Poloplast Comp'!$W241)</f>
        <v>MET-0092</v>
      </c>
      <c r="G241" s="3" t="str">
        <f>IF(B241="","",'[1]Poloplast Comp'!$AE241)</f>
        <v xml:space="preserve">LAMINA GALV. 25X30MM CAL.16  </v>
      </c>
      <c r="H241" s="4" t="str">
        <f>IF(B241="","",'[1]Poloplast Comp'!$AF241)</f>
        <v>PZA</v>
      </c>
      <c r="I241" s="4" t="str">
        <f>IF(B241="","",'[1]Poloplast Comp'!$T241)</f>
        <v>Produccion</v>
      </c>
      <c r="J241" s="4" t="str">
        <f>IF(B241="","",'[1]Poloplast Comp'!$U241)</f>
        <v>Varios</v>
      </c>
      <c r="K241" s="4" t="str">
        <f>IF(B241="","",'[1]Poloplast Comp'!$AC241)</f>
        <v>RQM-021</v>
      </c>
      <c r="L241" s="5">
        <f>IF(B241="","",'[1]Poloplast Comp'!$AD241)</f>
        <v>2</v>
      </c>
      <c r="M241" s="6">
        <f>IF(B241="","",'[1]Poloplast Comp'!$AB241)</f>
        <v>42387</v>
      </c>
      <c r="N241" s="49">
        <f t="shared" si="60"/>
        <v>42387</v>
      </c>
      <c r="O241" s="7">
        <f>IF(B241="","",'[1]Poloplast Comp'!$V241)</f>
        <v>28</v>
      </c>
      <c r="P241" s="10">
        <f>IF(B241="","",'[1]Poloplast Comp'!$X241)</f>
        <v>1.7</v>
      </c>
      <c r="Q241" s="11">
        <v>42383</v>
      </c>
      <c r="R241" s="36" t="s">
        <v>123</v>
      </c>
      <c r="S241" s="36">
        <v>111</v>
      </c>
      <c r="T241" s="12">
        <v>28</v>
      </c>
      <c r="U241" s="12">
        <f t="shared" si="79"/>
        <v>1.7</v>
      </c>
      <c r="V241" s="41">
        <v>0</v>
      </c>
      <c r="W241" s="13">
        <f t="shared" si="61"/>
        <v>47.6</v>
      </c>
      <c r="X241" s="14"/>
      <c r="Y241" s="46"/>
      <c r="Z241" s="15"/>
      <c r="AA241" s="15"/>
      <c r="AB241" s="15">
        <f t="shared" si="62"/>
        <v>0</v>
      </c>
      <c r="AC241" s="42"/>
      <c r="AD241" s="16">
        <f t="shared" si="63"/>
        <v>0</v>
      </c>
      <c r="AE241" s="17"/>
      <c r="AF241" s="53"/>
      <c r="AG241" s="18"/>
      <c r="AH241" s="18"/>
      <c r="AI241" s="18">
        <f t="shared" si="64"/>
        <v>0</v>
      </c>
      <c r="AJ241" s="43"/>
      <c r="AK241" s="19">
        <f t="shared" si="65"/>
        <v>0</v>
      </c>
      <c r="AL241" s="14"/>
      <c r="AM241" s="46"/>
      <c r="AN241" s="15"/>
      <c r="AO241" s="15"/>
      <c r="AP241" s="15">
        <f t="shared" si="66"/>
        <v>0</v>
      </c>
      <c r="AQ241" s="42"/>
      <c r="AR241" s="16">
        <f t="shared" si="67"/>
        <v>0</v>
      </c>
      <c r="AS241" s="34" t="str">
        <f t="shared" si="68"/>
        <v>Ok</v>
      </c>
      <c r="AT241" s="34" t="str">
        <f t="shared" si="69"/>
        <v>A Tiempo</v>
      </c>
      <c r="AU241" s="34" t="str">
        <f t="shared" si="70"/>
        <v>Ok</v>
      </c>
      <c r="AV241" s="55">
        <f t="shared" si="71"/>
        <v>0</v>
      </c>
      <c r="AW241" s="57">
        <f t="shared" si="72"/>
        <v>1</v>
      </c>
      <c r="AX241" s="57" t="str">
        <f t="shared" si="73"/>
        <v>Ok</v>
      </c>
      <c r="AY241" s="55"/>
      <c r="AZ241" s="55"/>
      <c r="BA241" s="2">
        <f t="shared" si="74"/>
        <v>-4</v>
      </c>
      <c r="BB241" s="2">
        <f t="shared" si="75"/>
        <v>28</v>
      </c>
      <c r="BC241" s="2">
        <f t="shared" si="76"/>
        <v>0</v>
      </c>
      <c r="BD241" s="2">
        <f t="shared" si="77"/>
        <v>1.7</v>
      </c>
      <c r="BE241" s="2">
        <f t="shared" si="78"/>
        <v>0</v>
      </c>
    </row>
    <row r="242" spans="1:57" ht="12.75" customHeight="1" x14ac:dyDescent="0.2">
      <c r="A242" s="59">
        <v>241</v>
      </c>
      <c r="B242" s="3" t="str">
        <f>IF('[1]Poloplast Comp'!$B242="","",'[1]Poloplast Comp'!$B242)</f>
        <v>PC0073</v>
      </c>
      <c r="C242" s="3" t="str">
        <f>IF(B242="","",'[1]Poloplast Comp'!$E242)</f>
        <v>PRV-042</v>
      </c>
      <c r="D242" s="3" t="str">
        <f>IF(B242="","",'[1]Poloplast Comp'!$F242)</f>
        <v>POLIFORMAS PLASTICAS S.A. DE C.V.</v>
      </c>
      <c r="E242" s="4">
        <f>IF(B242="","",VLOOKUP($C242,[2]Proveedores!$A$6:$C$224,3,FALSE))</f>
        <v>0</v>
      </c>
      <c r="F242" s="3" t="str">
        <f>IF(B242="","",'[1]Poloplast Comp'!$W242)</f>
        <v>MAD-0047</v>
      </c>
      <c r="G242" s="3" t="str">
        <f>IF(B242="","",'[1]Poloplast Comp'!$AE242)</f>
        <v xml:space="preserve">PELICULA SEPARADORA  </v>
      </c>
      <c r="H242" s="4" t="str">
        <f>IF(B242="","",'[1]Poloplast Comp'!$AF242)</f>
        <v>KGS</v>
      </c>
      <c r="I242" s="4" t="str">
        <f>IF(B242="","",'[1]Poloplast Comp'!$T242)</f>
        <v>Area Técnica</v>
      </c>
      <c r="J242" s="4" t="str">
        <f>IF(B242="","",'[1]Poloplast Comp'!$U242)</f>
        <v>Varios</v>
      </c>
      <c r="K242" s="4" t="str">
        <f>IF(B242="","",'[1]Poloplast Comp'!$AC242)</f>
        <v>RQM-016</v>
      </c>
      <c r="L242" s="5">
        <f>IF(B242="","",'[1]Poloplast Comp'!$AD242)</f>
        <v>2</v>
      </c>
      <c r="M242" s="6">
        <v>42384</v>
      </c>
      <c r="N242" s="49">
        <f t="shared" si="60"/>
        <v>42384</v>
      </c>
      <c r="O242" s="7">
        <v>3.7</v>
      </c>
      <c r="P242" s="10">
        <f>IF(B242="","",'[1]Poloplast Comp'!$X242)</f>
        <v>23.427</v>
      </c>
      <c r="Q242" s="11">
        <v>42384</v>
      </c>
      <c r="R242" s="36"/>
      <c r="S242" s="36" t="s">
        <v>148</v>
      </c>
      <c r="T242" s="12">
        <v>3.7</v>
      </c>
      <c r="U242" s="12">
        <v>26.027027</v>
      </c>
      <c r="V242" s="41">
        <v>0.1</v>
      </c>
      <c r="W242" s="13">
        <f t="shared" si="61"/>
        <v>86.669999910000001</v>
      </c>
      <c r="X242" s="14"/>
      <c r="Y242" s="46"/>
      <c r="Z242" s="15"/>
      <c r="AA242" s="15"/>
      <c r="AB242" s="15">
        <f t="shared" si="62"/>
        <v>0</v>
      </c>
      <c r="AC242" s="42"/>
      <c r="AD242" s="16">
        <f t="shared" si="63"/>
        <v>0</v>
      </c>
      <c r="AE242" s="17"/>
      <c r="AF242" s="53"/>
      <c r="AG242" s="18"/>
      <c r="AH242" s="18"/>
      <c r="AI242" s="18">
        <f t="shared" si="64"/>
        <v>0</v>
      </c>
      <c r="AJ242" s="43"/>
      <c r="AK242" s="19">
        <f t="shared" si="65"/>
        <v>0</v>
      </c>
      <c r="AL242" s="14"/>
      <c r="AM242" s="46"/>
      <c r="AN242" s="15"/>
      <c r="AO242" s="15"/>
      <c r="AP242" s="15">
        <f t="shared" si="66"/>
        <v>0</v>
      </c>
      <c r="AQ242" s="42"/>
      <c r="AR242" s="16">
        <f t="shared" si="67"/>
        <v>0</v>
      </c>
      <c r="AS242" s="34" t="s">
        <v>149</v>
      </c>
      <c r="AT242" s="34" t="str">
        <f t="shared" si="69"/>
        <v>A Tiempo</v>
      </c>
      <c r="AU242" s="34" t="str">
        <f t="shared" si="70"/>
        <v>Revisar Precio</v>
      </c>
      <c r="AV242" s="55">
        <f t="shared" si="71"/>
        <v>0</v>
      </c>
      <c r="AW242" s="57">
        <f t="shared" si="72"/>
        <v>1</v>
      </c>
      <c r="AX242" s="57" t="str">
        <f t="shared" si="73"/>
        <v>Ok</v>
      </c>
      <c r="AY242" s="55" t="s">
        <v>70</v>
      </c>
      <c r="AZ242" s="55" t="s">
        <v>78</v>
      </c>
      <c r="BA242" s="2">
        <f t="shared" si="74"/>
        <v>0</v>
      </c>
      <c r="BB242" s="2">
        <f t="shared" si="75"/>
        <v>3.7</v>
      </c>
      <c r="BC242" s="2">
        <f t="shared" si="76"/>
        <v>0</v>
      </c>
      <c r="BD242" s="2">
        <f t="shared" si="77"/>
        <v>26.027027</v>
      </c>
      <c r="BE242" s="2">
        <f t="shared" si="78"/>
        <v>2.6000270000000008</v>
      </c>
    </row>
    <row r="243" spans="1:57" ht="12.75" customHeight="1" x14ac:dyDescent="0.2">
      <c r="A243" s="60">
        <v>242</v>
      </c>
      <c r="B243" s="3" t="str">
        <f>IF('[1]Poloplast Comp'!$B243="","",'[1]Poloplast Comp'!$B243)</f>
        <v>PC0073</v>
      </c>
      <c r="C243" s="3" t="str">
        <f>IF(B243="","",'[1]Poloplast Comp'!$E243)</f>
        <v>PRV-042</v>
      </c>
      <c r="D243" s="3" t="str">
        <f>IF(B243="","",'[1]Poloplast Comp'!$F243)</f>
        <v>POLIFORMAS PLASTICAS S.A. DE C.V.</v>
      </c>
      <c r="E243" s="4">
        <f>IF(B243="","",VLOOKUP($C243,[2]Proveedores!$A$6:$C$224,3,FALSE))</f>
        <v>0</v>
      </c>
      <c r="F243" s="3" t="str">
        <f>IF(B243="","",'[1]Poloplast Comp'!$W243)</f>
        <v>MAD-0036</v>
      </c>
      <c r="G243" s="3" t="str">
        <f>IF(B243="","",'[1]Poloplast Comp'!$AE243)</f>
        <v>CERA DE OPORTO  4200 NEW (700 GRS)</v>
      </c>
      <c r="H243" s="4" t="str">
        <f>IF(B243="","",'[1]Poloplast Comp'!$AF243)</f>
        <v>PZA</v>
      </c>
      <c r="I243" s="4" t="str">
        <f>IF(B243="","",'[1]Poloplast Comp'!$T243)</f>
        <v>Area Técnica</v>
      </c>
      <c r="J243" s="4" t="str">
        <f>IF(B243="","",'[1]Poloplast Comp'!$U243)</f>
        <v>Varios</v>
      </c>
      <c r="K243" s="4" t="str">
        <f>IF(B243="","",'[1]Poloplast Comp'!$AC243)</f>
        <v>RQM-016</v>
      </c>
      <c r="L243" s="5">
        <f>IF(B243="","",'[1]Poloplast Comp'!$AD243)</f>
        <v>2</v>
      </c>
      <c r="M243" s="6">
        <v>42384</v>
      </c>
      <c r="N243" s="49">
        <f t="shared" si="60"/>
        <v>42384</v>
      </c>
      <c r="O243" s="7">
        <f>IF(B243="","",'[1]Poloplast Comp'!$V243)</f>
        <v>12</v>
      </c>
      <c r="P243" s="10">
        <f>IF(B243="","",'[1]Poloplast Comp'!$X243)</f>
        <v>119.25</v>
      </c>
      <c r="Q243" s="11">
        <v>42384</v>
      </c>
      <c r="R243" s="36"/>
      <c r="S243" s="36" t="s">
        <v>148</v>
      </c>
      <c r="T243" s="12">
        <v>12</v>
      </c>
      <c r="U243" s="12">
        <v>132.5</v>
      </c>
      <c r="V243" s="41">
        <v>0.1</v>
      </c>
      <c r="W243" s="13">
        <f t="shared" si="61"/>
        <v>1431</v>
      </c>
      <c r="X243" s="14"/>
      <c r="Y243" s="46"/>
      <c r="Z243" s="15"/>
      <c r="AA243" s="15"/>
      <c r="AB243" s="15">
        <f t="shared" si="62"/>
        <v>0</v>
      </c>
      <c r="AC243" s="42"/>
      <c r="AD243" s="16">
        <f t="shared" si="63"/>
        <v>0</v>
      </c>
      <c r="AE243" s="17"/>
      <c r="AF243" s="53"/>
      <c r="AG243" s="18"/>
      <c r="AH243" s="18"/>
      <c r="AI243" s="18">
        <f t="shared" si="64"/>
        <v>0</v>
      </c>
      <c r="AJ243" s="43"/>
      <c r="AK243" s="19">
        <f t="shared" si="65"/>
        <v>0</v>
      </c>
      <c r="AL243" s="14"/>
      <c r="AM243" s="46"/>
      <c r="AN243" s="15"/>
      <c r="AO243" s="15"/>
      <c r="AP243" s="15">
        <f t="shared" si="66"/>
        <v>0</v>
      </c>
      <c r="AQ243" s="42"/>
      <c r="AR243" s="16">
        <f t="shared" si="67"/>
        <v>0</v>
      </c>
      <c r="AS243" s="34" t="str">
        <f t="shared" si="68"/>
        <v>Ok</v>
      </c>
      <c r="AT243" s="34" t="str">
        <f t="shared" si="69"/>
        <v>A Tiempo</v>
      </c>
      <c r="AU243" s="34" t="str">
        <f t="shared" si="70"/>
        <v>Revisar Precio</v>
      </c>
      <c r="AV243" s="55">
        <f t="shared" si="71"/>
        <v>0</v>
      </c>
      <c r="AW243" s="57">
        <f t="shared" si="72"/>
        <v>1</v>
      </c>
      <c r="AX243" s="57" t="str">
        <f t="shared" si="73"/>
        <v>Ok</v>
      </c>
      <c r="AY243" s="55" t="s">
        <v>70</v>
      </c>
      <c r="AZ243" s="55" t="s">
        <v>78</v>
      </c>
      <c r="BA243" s="2">
        <f t="shared" si="74"/>
        <v>0</v>
      </c>
      <c r="BB243" s="2">
        <f t="shared" si="75"/>
        <v>12</v>
      </c>
      <c r="BC243" s="2">
        <f t="shared" si="76"/>
        <v>0</v>
      </c>
      <c r="BD243" s="2">
        <f t="shared" si="77"/>
        <v>132.5</v>
      </c>
      <c r="BE243" s="2">
        <f t="shared" si="78"/>
        <v>13.25</v>
      </c>
    </row>
    <row r="244" spans="1:57" ht="12.75" customHeight="1" x14ac:dyDescent="0.2">
      <c r="A244" s="59">
        <v>243</v>
      </c>
      <c r="B244" s="3" t="str">
        <f>IF('[1]Poloplast Comp'!$B244="","",'[1]Poloplast Comp'!$B244)</f>
        <v>PC0073</v>
      </c>
      <c r="C244" s="3" t="str">
        <f>IF(B244="","",'[1]Poloplast Comp'!$E244)</f>
        <v>PRV-042</v>
      </c>
      <c r="D244" s="3" t="str">
        <f>IF(B244="","",'[1]Poloplast Comp'!$F244)</f>
        <v>POLIFORMAS PLASTICAS S.A. DE C.V.</v>
      </c>
      <c r="E244" s="4">
        <f>IF(B244="","",VLOOKUP($C244,[2]Proveedores!$A$6:$C$224,3,FALSE))</f>
        <v>0</v>
      </c>
      <c r="F244" s="3" t="str">
        <f>IF(B244="","",'[1]Poloplast Comp'!$W244)</f>
        <v>MAD-0111</v>
      </c>
      <c r="G244" s="3" t="str">
        <f>IF(B244="","",'[1]Poloplast Comp'!$AE244)</f>
        <v>CERA DESMOLDANTE   CP500</v>
      </c>
      <c r="H244" s="4" t="str">
        <f>IF(B244="","",'[1]Poloplast Comp'!$AF244)</f>
        <v>KGS</v>
      </c>
      <c r="I244" s="4" t="str">
        <f>IF(B244="","",'[1]Poloplast Comp'!$T244)</f>
        <v>Produccion</v>
      </c>
      <c r="J244" s="4" t="str">
        <f>IF(B244="","",'[1]Poloplast Comp'!$U244)</f>
        <v>Dina</v>
      </c>
      <c r="K244" s="4" t="str">
        <f>IF(B244="","",'[1]Poloplast Comp'!$AC244)</f>
        <v>RQM-021</v>
      </c>
      <c r="L244" s="5">
        <f>IF(B244="","",'[1]Poloplast Comp'!$AD244)</f>
        <v>2</v>
      </c>
      <c r="M244" s="6">
        <v>42384</v>
      </c>
      <c r="N244" s="49">
        <f t="shared" si="60"/>
        <v>42384</v>
      </c>
      <c r="O244" s="7">
        <f>IF(B244="","",'[1]Poloplast Comp'!$V244)</f>
        <v>14</v>
      </c>
      <c r="P244" s="10">
        <f>IF(B244="","",'[1]Poloplast Comp'!$X244)</f>
        <v>69.831000000000003</v>
      </c>
      <c r="Q244" s="11">
        <v>42384</v>
      </c>
      <c r="R244" s="36"/>
      <c r="S244" s="36" t="s">
        <v>148</v>
      </c>
      <c r="T244" s="12">
        <v>14</v>
      </c>
      <c r="U244" s="12">
        <v>77.587142</v>
      </c>
      <c r="V244" s="41">
        <v>0.1</v>
      </c>
      <c r="W244" s="13">
        <f t="shared" si="61"/>
        <v>977.59798920000003</v>
      </c>
      <c r="X244" s="14"/>
      <c r="Y244" s="46"/>
      <c r="Z244" s="15"/>
      <c r="AA244" s="15"/>
      <c r="AB244" s="15">
        <f t="shared" si="62"/>
        <v>0</v>
      </c>
      <c r="AC244" s="42"/>
      <c r="AD244" s="16">
        <f t="shared" si="63"/>
        <v>0</v>
      </c>
      <c r="AE244" s="17"/>
      <c r="AF244" s="53"/>
      <c r="AG244" s="18"/>
      <c r="AH244" s="18"/>
      <c r="AI244" s="18">
        <f t="shared" si="64"/>
        <v>0</v>
      </c>
      <c r="AJ244" s="43"/>
      <c r="AK244" s="19">
        <f t="shared" si="65"/>
        <v>0</v>
      </c>
      <c r="AL244" s="14"/>
      <c r="AM244" s="46"/>
      <c r="AN244" s="15"/>
      <c r="AO244" s="15"/>
      <c r="AP244" s="15">
        <f t="shared" si="66"/>
        <v>0</v>
      </c>
      <c r="AQ244" s="42"/>
      <c r="AR244" s="16">
        <f t="shared" si="67"/>
        <v>0</v>
      </c>
      <c r="AS244" s="34" t="str">
        <f t="shared" si="68"/>
        <v>Ok</v>
      </c>
      <c r="AT244" s="34" t="str">
        <f t="shared" si="69"/>
        <v>A Tiempo</v>
      </c>
      <c r="AU244" s="34" t="str">
        <f t="shared" si="70"/>
        <v>Revisar Precio</v>
      </c>
      <c r="AV244" s="55">
        <f t="shared" si="71"/>
        <v>0</v>
      </c>
      <c r="AW244" s="57">
        <f t="shared" si="72"/>
        <v>1</v>
      </c>
      <c r="AX244" s="57" t="str">
        <f t="shared" si="73"/>
        <v>Ok</v>
      </c>
      <c r="AY244" s="55" t="s">
        <v>70</v>
      </c>
      <c r="AZ244" s="55" t="s">
        <v>78</v>
      </c>
      <c r="BA244" s="2">
        <f t="shared" si="74"/>
        <v>0</v>
      </c>
      <c r="BB244" s="2">
        <f t="shared" si="75"/>
        <v>14</v>
      </c>
      <c r="BC244" s="2">
        <f t="shared" si="76"/>
        <v>0</v>
      </c>
      <c r="BD244" s="2">
        <f t="shared" si="77"/>
        <v>77.587142</v>
      </c>
      <c r="BE244" s="2">
        <f t="shared" si="78"/>
        <v>7.756141999999997</v>
      </c>
    </row>
    <row r="245" spans="1:57" ht="12.75" customHeight="1" x14ac:dyDescent="0.2">
      <c r="A245" s="60">
        <v>244</v>
      </c>
      <c r="B245" s="3" t="str">
        <f>IF('[1]Poloplast Comp'!$B245="","",'[1]Poloplast Comp'!$B245)</f>
        <v>PC0073</v>
      </c>
      <c r="C245" s="3" t="str">
        <f>IF(B245="","",'[1]Poloplast Comp'!$E245)</f>
        <v>PRV-042</v>
      </c>
      <c r="D245" s="3" t="str">
        <f>IF(B245="","",'[1]Poloplast Comp'!$F245)</f>
        <v>POLIFORMAS PLASTICAS S.A. DE C.V.</v>
      </c>
      <c r="E245" s="4">
        <f>IF(B245="","",VLOOKUP($C245,[2]Proveedores!$A$6:$C$224,3,FALSE))</f>
        <v>0</v>
      </c>
      <c r="F245" s="3" t="str">
        <f>IF(B245="","",'[1]Poloplast Comp'!$W245)</f>
        <v>MAP-0001</v>
      </c>
      <c r="G245" s="3" t="str">
        <f>IF(B245="","",'[1]Poloplast Comp'!$AE245)</f>
        <v xml:space="preserve">ROVING  </v>
      </c>
      <c r="H245" s="4" t="str">
        <f>IF(B245="","",'[1]Poloplast Comp'!$AF245)</f>
        <v>KGS</v>
      </c>
      <c r="I245" s="4" t="str">
        <f>IF(B245="","",'[1]Poloplast Comp'!$T245)</f>
        <v>Produccion</v>
      </c>
      <c r="J245" s="4" t="str">
        <f>IF(B245="","",'[1]Poloplast Comp'!$U245)</f>
        <v>Dina</v>
      </c>
      <c r="K245" s="4" t="str">
        <f>IF(B245="","",'[1]Poloplast Comp'!$AC245)</f>
        <v>RQM-021</v>
      </c>
      <c r="L245" s="5">
        <f>IF(B245="","",'[1]Poloplast Comp'!$AD245)</f>
        <v>2</v>
      </c>
      <c r="M245" s="6">
        <v>42384</v>
      </c>
      <c r="N245" s="49">
        <f t="shared" si="60"/>
        <v>42384</v>
      </c>
      <c r="O245" s="7">
        <v>23.05</v>
      </c>
      <c r="P245" s="10">
        <f>IF(B245="","",'[1]Poloplast Comp'!$X245)</f>
        <v>24.8</v>
      </c>
      <c r="Q245" s="11">
        <v>42384</v>
      </c>
      <c r="R245" s="36"/>
      <c r="S245" s="36" t="s">
        <v>148</v>
      </c>
      <c r="T245" s="12">
        <v>23.05</v>
      </c>
      <c r="U245" s="12">
        <v>31.9</v>
      </c>
      <c r="V245" s="41">
        <v>0.1</v>
      </c>
      <c r="W245" s="13">
        <f t="shared" si="61"/>
        <v>661.76549999999997</v>
      </c>
      <c r="X245" s="14"/>
      <c r="Y245" s="46"/>
      <c r="Z245" s="15"/>
      <c r="AA245" s="15"/>
      <c r="AB245" s="15">
        <f t="shared" si="62"/>
        <v>0</v>
      </c>
      <c r="AC245" s="42"/>
      <c r="AD245" s="16">
        <f t="shared" si="63"/>
        <v>0</v>
      </c>
      <c r="AE245" s="17"/>
      <c r="AF245" s="53"/>
      <c r="AG245" s="18"/>
      <c r="AH245" s="18"/>
      <c r="AI245" s="18">
        <f t="shared" si="64"/>
        <v>0</v>
      </c>
      <c r="AJ245" s="43"/>
      <c r="AK245" s="19">
        <f t="shared" si="65"/>
        <v>0</v>
      </c>
      <c r="AL245" s="14"/>
      <c r="AM245" s="46"/>
      <c r="AN245" s="15"/>
      <c r="AO245" s="15"/>
      <c r="AP245" s="15">
        <f t="shared" si="66"/>
        <v>0</v>
      </c>
      <c r="AQ245" s="42"/>
      <c r="AR245" s="16">
        <f t="shared" si="67"/>
        <v>0</v>
      </c>
      <c r="AS245" s="34" t="s">
        <v>149</v>
      </c>
      <c r="AT245" s="34" t="str">
        <f t="shared" si="69"/>
        <v>A Tiempo</v>
      </c>
      <c r="AU245" s="34" t="str">
        <f t="shared" si="70"/>
        <v>Revisar Precio</v>
      </c>
      <c r="AV245" s="55">
        <f t="shared" si="71"/>
        <v>0</v>
      </c>
      <c r="AW245" s="57">
        <f t="shared" si="72"/>
        <v>1</v>
      </c>
      <c r="AX245" s="57" t="str">
        <f t="shared" si="73"/>
        <v>Ok</v>
      </c>
      <c r="AY245" s="55" t="s">
        <v>70</v>
      </c>
      <c r="AZ245" s="55" t="s">
        <v>78</v>
      </c>
      <c r="BA245" s="2">
        <f t="shared" si="74"/>
        <v>0</v>
      </c>
      <c r="BB245" s="2">
        <f t="shared" si="75"/>
        <v>23.05</v>
      </c>
      <c r="BC245" s="2">
        <f t="shared" si="76"/>
        <v>0</v>
      </c>
      <c r="BD245" s="2">
        <f t="shared" si="77"/>
        <v>31.9</v>
      </c>
      <c r="BE245" s="2">
        <f t="shared" si="78"/>
        <v>7.0999999999999979</v>
      </c>
    </row>
    <row r="246" spans="1:57" ht="12.75" customHeight="1" x14ac:dyDescent="0.2">
      <c r="A246" s="59">
        <v>245</v>
      </c>
      <c r="B246" s="3" t="str">
        <f>IF('[1]Poloplast Comp'!$B246="","",'[1]Poloplast Comp'!$B246)</f>
        <v>PC0073</v>
      </c>
      <c r="C246" s="3" t="str">
        <f>IF(B246="","",'[1]Poloplast Comp'!$E246)</f>
        <v>PRV-042</v>
      </c>
      <c r="D246" s="3" t="str">
        <f>IF(B246="","",'[1]Poloplast Comp'!$F246)</f>
        <v>POLIFORMAS PLASTICAS S.A. DE C.V.</v>
      </c>
      <c r="E246" s="4">
        <f>IF(B246="","",VLOOKUP($C246,[2]Proveedores!$A$6:$C$224,3,FALSE))</f>
        <v>0</v>
      </c>
      <c r="F246" s="3" t="str">
        <f>IF(B246="","",'[1]Poloplast Comp'!$W246)</f>
        <v>MAP-0012</v>
      </c>
      <c r="G246" s="3" t="str">
        <f>IF(B246="","",'[1]Poloplast Comp'!$AE246)</f>
        <v xml:space="preserve">MONOMERO DE ESTIRENO  </v>
      </c>
      <c r="H246" s="4" t="str">
        <f>IF(B246="","",'[1]Poloplast Comp'!$AF246)</f>
        <v>KGS</v>
      </c>
      <c r="I246" s="4" t="str">
        <f>IF(B246="","",'[1]Poloplast Comp'!$T246)</f>
        <v>Area Técnica</v>
      </c>
      <c r="J246" s="4" t="str">
        <f>IF(B246="","",'[1]Poloplast Comp'!$U246)</f>
        <v>Varios</v>
      </c>
      <c r="K246" s="4" t="str">
        <f>IF(B246="","",'[1]Poloplast Comp'!$AC246)</f>
        <v>RQM-016</v>
      </c>
      <c r="L246" s="5">
        <f>IF(B246="","",'[1]Poloplast Comp'!$AD246)</f>
        <v>2</v>
      </c>
      <c r="M246" s="6">
        <v>42384</v>
      </c>
      <c r="N246" s="49">
        <f t="shared" si="60"/>
        <v>42384</v>
      </c>
      <c r="O246" s="7">
        <f>IF(B246="","",'[1]Poloplast Comp'!$V246)</f>
        <v>51</v>
      </c>
      <c r="P246" s="10">
        <f>IF(B246="","",'[1]Poloplast Comp'!$X246)</f>
        <v>31.670999999999999</v>
      </c>
      <c r="Q246" s="11">
        <v>42384</v>
      </c>
      <c r="R246" s="36"/>
      <c r="S246" s="36" t="s">
        <v>148</v>
      </c>
      <c r="T246" s="12">
        <v>51</v>
      </c>
      <c r="U246" s="12">
        <v>35.188822999999999</v>
      </c>
      <c r="V246" s="41">
        <v>0.1</v>
      </c>
      <c r="W246" s="13">
        <f t="shared" si="61"/>
        <v>1615.1669757</v>
      </c>
      <c r="X246" s="14"/>
      <c r="Y246" s="46"/>
      <c r="Z246" s="15"/>
      <c r="AA246" s="15"/>
      <c r="AB246" s="15">
        <f t="shared" si="62"/>
        <v>0</v>
      </c>
      <c r="AC246" s="42"/>
      <c r="AD246" s="16">
        <f t="shared" si="63"/>
        <v>0</v>
      </c>
      <c r="AE246" s="17"/>
      <c r="AF246" s="53"/>
      <c r="AG246" s="18"/>
      <c r="AH246" s="18"/>
      <c r="AI246" s="18">
        <f t="shared" si="64"/>
        <v>0</v>
      </c>
      <c r="AJ246" s="43"/>
      <c r="AK246" s="19">
        <f t="shared" si="65"/>
        <v>0</v>
      </c>
      <c r="AL246" s="14"/>
      <c r="AM246" s="46"/>
      <c r="AN246" s="15"/>
      <c r="AO246" s="15"/>
      <c r="AP246" s="15">
        <f t="shared" si="66"/>
        <v>0</v>
      </c>
      <c r="AQ246" s="42"/>
      <c r="AR246" s="16">
        <f t="shared" si="67"/>
        <v>0</v>
      </c>
      <c r="AS246" s="34" t="str">
        <f t="shared" si="68"/>
        <v>Ok</v>
      </c>
      <c r="AT246" s="34" t="str">
        <f t="shared" si="69"/>
        <v>A Tiempo</v>
      </c>
      <c r="AU246" s="34" t="str">
        <f t="shared" si="70"/>
        <v>Revisar Precio</v>
      </c>
      <c r="AV246" s="55">
        <f t="shared" si="71"/>
        <v>0</v>
      </c>
      <c r="AW246" s="57">
        <f t="shared" si="72"/>
        <v>1</v>
      </c>
      <c r="AX246" s="57" t="str">
        <f t="shared" si="73"/>
        <v>Ok</v>
      </c>
      <c r="AY246" s="55" t="s">
        <v>70</v>
      </c>
      <c r="AZ246" s="55" t="s">
        <v>78</v>
      </c>
      <c r="BA246" s="2">
        <f t="shared" si="74"/>
        <v>0</v>
      </c>
      <c r="BB246" s="2">
        <f t="shared" si="75"/>
        <v>51</v>
      </c>
      <c r="BC246" s="2">
        <f t="shared" si="76"/>
        <v>0</v>
      </c>
      <c r="BD246" s="2">
        <f t="shared" si="77"/>
        <v>35.188822999999999</v>
      </c>
      <c r="BE246" s="2">
        <f t="shared" si="78"/>
        <v>3.5178229999999999</v>
      </c>
    </row>
    <row r="247" spans="1:57" ht="12.75" customHeight="1" x14ac:dyDescent="0.2">
      <c r="A247" s="60">
        <v>246</v>
      </c>
      <c r="B247" s="3" t="str">
        <f>IF('[1]Poloplast Comp'!$B247="","",'[1]Poloplast Comp'!$B247)</f>
        <v>PC0073</v>
      </c>
      <c r="C247" s="3" t="str">
        <f>IF(B247="","",'[1]Poloplast Comp'!$E247)</f>
        <v>PRV-042</v>
      </c>
      <c r="D247" s="3" t="str">
        <f>IF(B247="","",'[1]Poloplast Comp'!$F247)</f>
        <v>POLIFORMAS PLASTICAS S.A. DE C.V.</v>
      </c>
      <c r="E247" s="4">
        <f>IF(B247="","",VLOOKUP($C247,[2]Proveedores!$A$6:$C$224,3,FALSE))</f>
        <v>0</v>
      </c>
      <c r="F247" s="3" t="str">
        <f>IF(B247="","",'[1]Poloplast Comp'!$W247)</f>
        <v>MAD-0115</v>
      </c>
      <c r="G247" s="3" t="str">
        <f>IF(B247="","",'[1]Poloplast Comp'!$AE247)</f>
        <v xml:space="preserve">COREMAT 200 BCO N1022063553 </v>
      </c>
      <c r="H247" s="4" t="str">
        <f>IF(B247="","",'[1]Poloplast Comp'!$AF247)</f>
        <v>MTS</v>
      </c>
      <c r="I247" s="4" t="str">
        <f>IF(B247="","",'[1]Poloplast Comp'!$T247)</f>
        <v>Produccion</v>
      </c>
      <c r="J247" s="4" t="str">
        <f>IF(B247="","",'[1]Poloplast Comp'!$U247)</f>
        <v>Dina</v>
      </c>
      <c r="K247" s="4" t="str">
        <f>IF(B247="","",'[1]Poloplast Comp'!$AC247)</f>
        <v>RQM-021</v>
      </c>
      <c r="L247" s="5">
        <f>IF(B247="","",'[1]Poloplast Comp'!$AD247)</f>
        <v>2</v>
      </c>
      <c r="M247" s="6">
        <v>42384</v>
      </c>
      <c r="N247" s="49">
        <f t="shared" si="60"/>
        <v>42384</v>
      </c>
      <c r="O247" s="7">
        <f>IF(B247="","",'[1]Poloplast Comp'!$V247)</f>
        <v>80</v>
      </c>
      <c r="P247" s="10">
        <f>IF(B247="","",'[1]Poloplast Comp'!$X247)</f>
        <v>30.240000000000002</v>
      </c>
      <c r="Q247" s="11">
        <v>42384</v>
      </c>
      <c r="R247" s="36"/>
      <c r="S247" s="36" t="s">
        <v>148</v>
      </c>
      <c r="T247" s="12">
        <v>80</v>
      </c>
      <c r="U247" s="12">
        <f t="shared" si="79"/>
        <v>30.240000000000002</v>
      </c>
      <c r="V247" s="41">
        <v>0.1</v>
      </c>
      <c r="W247" s="13">
        <f t="shared" si="61"/>
        <v>2177.2800000000002</v>
      </c>
      <c r="X247" s="14"/>
      <c r="Y247" s="46"/>
      <c r="Z247" s="15"/>
      <c r="AA247" s="15"/>
      <c r="AB247" s="15">
        <f t="shared" si="62"/>
        <v>0</v>
      </c>
      <c r="AC247" s="42"/>
      <c r="AD247" s="16">
        <f t="shared" si="63"/>
        <v>0</v>
      </c>
      <c r="AE247" s="17"/>
      <c r="AF247" s="53"/>
      <c r="AG247" s="18"/>
      <c r="AH247" s="18"/>
      <c r="AI247" s="18">
        <f t="shared" si="64"/>
        <v>0</v>
      </c>
      <c r="AJ247" s="43"/>
      <c r="AK247" s="19">
        <f t="shared" si="65"/>
        <v>0</v>
      </c>
      <c r="AL247" s="14"/>
      <c r="AM247" s="46"/>
      <c r="AN247" s="15"/>
      <c r="AO247" s="15"/>
      <c r="AP247" s="15">
        <f t="shared" si="66"/>
        <v>0</v>
      </c>
      <c r="AQ247" s="42"/>
      <c r="AR247" s="16">
        <f t="shared" si="67"/>
        <v>0</v>
      </c>
      <c r="AS247" s="34" t="str">
        <f t="shared" si="68"/>
        <v>Ok</v>
      </c>
      <c r="AT247" s="34" t="str">
        <f t="shared" si="69"/>
        <v>A Tiempo</v>
      </c>
      <c r="AU247" s="34" t="str">
        <f t="shared" si="70"/>
        <v>Ok</v>
      </c>
      <c r="AV247" s="55">
        <f t="shared" si="71"/>
        <v>0</v>
      </c>
      <c r="AW247" s="57">
        <f t="shared" si="72"/>
        <v>1</v>
      </c>
      <c r="AX247" s="57" t="str">
        <f t="shared" si="73"/>
        <v>Ok</v>
      </c>
      <c r="AY247" s="55" t="s">
        <v>70</v>
      </c>
      <c r="AZ247" s="55" t="s">
        <v>78</v>
      </c>
      <c r="BA247" s="2">
        <f t="shared" si="74"/>
        <v>0</v>
      </c>
      <c r="BB247" s="2">
        <f t="shared" si="75"/>
        <v>80</v>
      </c>
      <c r="BC247" s="2">
        <f t="shared" si="76"/>
        <v>0</v>
      </c>
      <c r="BD247" s="2">
        <f t="shared" si="77"/>
        <v>30.240000000000002</v>
      </c>
      <c r="BE247" s="2">
        <f t="shared" si="78"/>
        <v>0</v>
      </c>
    </row>
    <row r="248" spans="1:57" ht="12.75" customHeight="1" x14ac:dyDescent="0.2">
      <c r="A248" s="59">
        <v>247</v>
      </c>
      <c r="B248" s="3" t="str">
        <f>IF('[1]Poloplast Comp'!$B248="","",'[1]Poloplast Comp'!$B248)</f>
        <v>PC0074</v>
      </c>
      <c r="C248" s="3" t="str">
        <f>IF(B248="","",'[1]Poloplast Comp'!$E248)</f>
        <v>PRV-206</v>
      </c>
      <c r="D248" s="3" t="str">
        <f>IF(B248="","",'[1]Poloplast Comp'!$F248)</f>
        <v>REACCIONES QUIMICAS</v>
      </c>
      <c r="E248" s="4">
        <f>IF(B248="","",VLOOKUP($C248,[2]Proveedores!$A$6:$C$224,3,FALSE))</f>
        <v>0</v>
      </c>
      <c r="F248" s="3" t="str">
        <f>IF(B248="","",'[1]Poloplast Comp'!$W248)</f>
        <v>MAP-0024A</v>
      </c>
      <c r="G248" s="3" t="str">
        <f>IF(B248="","",'[1]Poloplast Comp'!$AE248)</f>
        <v>GEL COAT 422 U DINA GIG-59</v>
      </c>
      <c r="H248" s="4" t="str">
        <f>IF(B248="","",'[1]Poloplast Comp'!$AF248)</f>
        <v>KGS</v>
      </c>
      <c r="I248" s="4" t="str">
        <f>IF(B248="","",'[1]Poloplast Comp'!$T248)</f>
        <v>Produccion</v>
      </c>
      <c r="J248" s="4" t="str">
        <f>IF(B248="","",'[1]Poloplast Comp'!$U248)</f>
        <v>Dina</v>
      </c>
      <c r="K248" s="4" t="str">
        <f>IF(B248="","",'[1]Poloplast Comp'!$AC248)</f>
        <v>RQM-021</v>
      </c>
      <c r="L248" s="5">
        <f>IF(B248="","",'[1]Poloplast Comp'!$AD248)</f>
        <v>2</v>
      </c>
      <c r="M248" s="6">
        <f>IF(B248="","",'[1]Poloplast Comp'!$AB248)</f>
        <v>42383</v>
      </c>
      <c r="N248" s="49">
        <f t="shared" si="60"/>
        <v>42383</v>
      </c>
      <c r="O248" s="7">
        <v>0</v>
      </c>
      <c r="P248" s="10">
        <f>IF(B248="","",'[1]Poloplast Comp'!$X248)</f>
        <v>42</v>
      </c>
      <c r="Q248" s="11"/>
      <c r="R248" s="36"/>
      <c r="S248" s="36"/>
      <c r="T248" s="12"/>
      <c r="U248" s="12">
        <f t="shared" si="79"/>
        <v>0</v>
      </c>
      <c r="V248" s="41">
        <v>0.18</v>
      </c>
      <c r="W248" s="13">
        <f t="shared" si="61"/>
        <v>0</v>
      </c>
      <c r="X248" s="14"/>
      <c r="Y248" s="46"/>
      <c r="Z248" s="15"/>
      <c r="AA248" s="15"/>
      <c r="AB248" s="15">
        <f t="shared" si="62"/>
        <v>0</v>
      </c>
      <c r="AC248" s="42"/>
      <c r="AD248" s="16">
        <f t="shared" si="63"/>
        <v>0</v>
      </c>
      <c r="AE248" s="17"/>
      <c r="AF248" s="53"/>
      <c r="AG248" s="18"/>
      <c r="AH248" s="18"/>
      <c r="AI248" s="18">
        <f t="shared" si="64"/>
        <v>0</v>
      </c>
      <c r="AJ248" s="43"/>
      <c r="AK248" s="19">
        <f t="shared" si="65"/>
        <v>0</v>
      </c>
      <c r="AL248" s="14"/>
      <c r="AM248" s="46"/>
      <c r="AN248" s="15"/>
      <c r="AO248" s="15"/>
      <c r="AP248" s="15">
        <f t="shared" si="66"/>
        <v>0</v>
      </c>
      <c r="AQ248" s="42"/>
      <c r="AR248" s="16">
        <f t="shared" si="67"/>
        <v>0</v>
      </c>
      <c r="AS248" s="34" t="str">
        <f t="shared" si="68"/>
        <v>Ok</v>
      </c>
      <c r="AT248" s="34" t="str">
        <f t="shared" si="69"/>
        <v>A Tiempo</v>
      </c>
      <c r="AU248" s="34" t="str">
        <f t="shared" si="70"/>
        <v>Revisar Precio</v>
      </c>
      <c r="AV248" s="55">
        <v>0</v>
      </c>
      <c r="AW248" s="57">
        <f t="shared" si="72"/>
        <v>1</v>
      </c>
      <c r="AX248" s="57" t="str">
        <f t="shared" si="73"/>
        <v>No hay entregas</v>
      </c>
      <c r="AY248" s="55" t="s">
        <v>69</v>
      </c>
      <c r="AZ248" s="55" t="s">
        <v>77</v>
      </c>
      <c r="BA248" s="2" t="str">
        <f t="shared" si="74"/>
        <v/>
      </c>
      <c r="BB248" s="2">
        <f t="shared" si="75"/>
        <v>0</v>
      </c>
      <c r="BC248" s="2">
        <f t="shared" si="76"/>
        <v>0</v>
      </c>
      <c r="BD248" s="2" t="str">
        <f t="shared" si="77"/>
        <v/>
      </c>
      <c r="BE248" s="2" t="str">
        <f t="shared" si="78"/>
        <v/>
      </c>
    </row>
    <row r="249" spans="1:57" ht="12.75" customHeight="1" x14ac:dyDescent="0.2">
      <c r="A249" s="60">
        <v>248</v>
      </c>
      <c r="B249" s="3" t="str">
        <f>IF('[1]Poloplast Comp'!$B249="","",'[1]Poloplast Comp'!$B249)</f>
        <v>PC0074</v>
      </c>
      <c r="C249" s="3" t="str">
        <f>IF(B249="","",'[1]Poloplast Comp'!$E249)</f>
        <v>PRV-206</v>
      </c>
      <c r="D249" s="3" t="str">
        <f>IF(B249="","",'[1]Poloplast Comp'!$F249)</f>
        <v>REACCIONES QUIMICAS</v>
      </c>
      <c r="E249" s="4">
        <f>IF(B249="","",VLOOKUP($C249,[2]Proveedores!$A$6:$C$224,3,FALSE))</f>
        <v>0</v>
      </c>
      <c r="F249" s="3" t="str">
        <f>IF(B249="","",'[1]Poloplast Comp'!$W249)</f>
        <v>MAP-0043A</v>
      </c>
      <c r="G249" s="3" t="str">
        <f>IF(B249="","",'[1]Poloplast Comp'!$AE249)</f>
        <v>RESINA PIPD-51725 TAMBOR 230 KGS</v>
      </c>
      <c r="H249" s="4" t="str">
        <f>IF(B249="","",'[1]Poloplast Comp'!$AF249)</f>
        <v>KGS</v>
      </c>
      <c r="I249" s="4" t="str">
        <f>IF(B249="","",'[1]Poloplast Comp'!$T249)</f>
        <v>Produccion</v>
      </c>
      <c r="J249" s="4" t="str">
        <f>IF(B249="","",'[1]Poloplast Comp'!$U249)</f>
        <v>Dina</v>
      </c>
      <c r="K249" s="4" t="str">
        <f>IF(B249="","",'[1]Poloplast Comp'!$AC249)</f>
        <v>RQM-021</v>
      </c>
      <c r="L249" s="5">
        <f>IF(B249="","",'[1]Poloplast Comp'!$AD249)</f>
        <v>2</v>
      </c>
      <c r="M249" s="6">
        <f>IF(B249="","",'[1]Poloplast Comp'!$AB249)</f>
        <v>42383</v>
      </c>
      <c r="N249" s="49">
        <f t="shared" si="60"/>
        <v>42383</v>
      </c>
      <c r="O249" s="7">
        <f>IF(B249="","",'[1]Poloplast Comp'!$V249)</f>
        <v>230</v>
      </c>
      <c r="P249" s="10">
        <f>IF(B249="","",'[1]Poloplast Comp'!$X249)</f>
        <v>33</v>
      </c>
      <c r="Q249" s="11">
        <v>42384</v>
      </c>
      <c r="R249" s="36"/>
      <c r="S249" s="36">
        <v>9033</v>
      </c>
      <c r="T249" s="12">
        <v>230</v>
      </c>
      <c r="U249" s="12">
        <f t="shared" si="79"/>
        <v>33</v>
      </c>
      <c r="V249" s="41">
        <v>0</v>
      </c>
      <c r="W249" s="13">
        <f t="shared" si="61"/>
        <v>7590</v>
      </c>
      <c r="X249" s="14"/>
      <c r="Y249" s="46"/>
      <c r="Z249" s="15"/>
      <c r="AA249" s="15"/>
      <c r="AB249" s="15">
        <f t="shared" si="62"/>
        <v>0</v>
      </c>
      <c r="AC249" s="42"/>
      <c r="AD249" s="16">
        <f t="shared" si="63"/>
        <v>0</v>
      </c>
      <c r="AE249" s="17"/>
      <c r="AF249" s="53"/>
      <c r="AG249" s="18"/>
      <c r="AH249" s="18"/>
      <c r="AI249" s="18">
        <f t="shared" si="64"/>
        <v>0</v>
      </c>
      <c r="AJ249" s="43"/>
      <c r="AK249" s="19">
        <f t="shared" si="65"/>
        <v>0</v>
      </c>
      <c r="AL249" s="14"/>
      <c r="AM249" s="46"/>
      <c r="AN249" s="15"/>
      <c r="AO249" s="15"/>
      <c r="AP249" s="15">
        <f t="shared" si="66"/>
        <v>0</v>
      </c>
      <c r="AQ249" s="42"/>
      <c r="AR249" s="16">
        <f t="shared" si="67"/>
        <v>0</v>
      </c>
      <c r="AS249" s="34" t="str">
        <f t="shared" si="68"/>
        <v>Ok</v>
      </c>
      <c r="AT249" s="34" t="str">
        <f t="shared" si="69"/>
        <v>Atrasado</v>
      </c>
      <c r="AU249" s="34" t="str">
        <f t="shared" si="70"/>
        <v>Ok</v>
      </c>
      <c r="AV249" s="55">
        <f t="shared" si="71"/>
        <v>1</v>
      </c>
      <c r="AW249" s="57">
        <f t="shared" si="72"/>
        <v>1</v>
      </c>
      <c r="AX249" s="57" t="str">
        <f t="shared" si="73"/>
        <v>Ok</v>
      </c>
      <c r="AY249" s="55" t="s">
        <v>69</v>
      </c>
      <c r="AZ249" s="55" t="s">
        <v>74</v>
      </c>
      <c r="BA249" s="2">
        <f t="shared" si="74"/>
        <v>1</v>
      </c>
      <c r="BB249" s="2">
        <f t="shared" si="75"/>
        <v>230</v>
      </c>
      <c r="BC249" s="2">
        <f t="shared" si="76"/>
        <v>0</v>
      </c>
      <c r="BD249" s="2">
        <f t="shared" si="77"/>
        <v>33</v>
      </c>
      <c r="BE249" s="2">
        <f t="shared" si="78"/>
        <v>0</v>
      </c>
    </row>
    <row r="250" spans="1:57" ht="12.75" customHeight="1" x14ac:dyDescent="0.2">
      <c r="A250" s="59">
        <v>249</v>
      </c>
      <c r="B250" s="3" t="str">
        <f>IF('[1]Poloplast Comp'!$B250="","",'[1]Poloplast Comp'!$B250)</f>
        <v>PC0075</v>
      </c>
      <c r="C250" s="3" t="str">
        <f>IF(B250="","",'[1]Poloplast Comp'!$E250)</f>
        <v>PRV-199</v>
      </c>
      <c r="D250" s="3" t="str">
        <f>IF(B250="","",'[1]Poloplast Comp'!$F250)</f>
        <v>ANGULOS Y PERFILES DE ACOLMAN, S.A. DE C.V.</v>
      </c>
      <c r="E250" s="4">
        <f>IF(B250="","",VLOOKUP($C250,[2]Proveedores!$A$6:$C$224,3,FALSE))</f>
        <v>0</v>
      </c>
      <c r="F250" s="3" t="str">
        <f>IF(B250="","",'[1]Poloplast Comp'!$W250)</f>
        <v>MET-0065</v>
      </c>
      <c r="G250" s="3" t="str">
        <f>IF(B250="","",'[1]Poloplast Comp'!$AE250)</f>
        <v xml:space="preserve">TUBULAR AC. CARBON  CAL 18 DE 1""X1"" DE 6 MTS DE  </v>
      </c>
      <c r="H250" s="4" t="str">
        <f>IF(B250="","",'[1]Poloplast Comp'!$AF250)</f>
        <v>PZA</v>
      </c>
      <c r="I250" s="4" t="str">
        <f>IF(B250="","",'[1]Poloplast Comp'!$T250)</f>
        <v>Planeacion</v>
      </c>
      <c r="J250" s="4" t="str">
        <f>IF(B250="","",'[1]Poloplast Comp'!$U250)</f>
        <v>Varios</v>
      </c>
      <c r="K250" s="4" t="str">
        <f>IF(B250="","",'[1]Poloplast Comp'!$AC250)</f>
        <v>EM-S2</v>
      </c>
      <c r="L250" s="5">
        <f>IF(B250="","",'[1]Poloplast Comp'!$AD250)</f>
        <v>2</v>
      </c>
      <c r="M250" s="6">
        <f>IF(B250="","",'[1]Poloplast Comp'!$AB250)</f>
        <v>42383</v>
      </c>
      <c r="N250" s="49">
        <f t="shared" si="60"/>
        <v>42383</v>
      </c>
      <c r="O250" s="7">
        <f>IF(B250="","",'[1]Poloplast Comp'!$V250)</f>
        <v>10</v>
      </c>
      <c r="P250" s="10">
        <f>IF(B250="","",'[1]Poloplast Comp'!$X250)</f>
        <v>86.206896551724142</v>
      </c>
      <c r="Q250" s="11">
        <v>42383</v>
      </c>
      <c r="R250" s="36"/>
      <c r="S250" s="36" t="s">
        <v>126</v>
      </c>
      <c r="T250" s="12">
        <v>10</v>
      </c>
      <c r="U250" s="12">
        <f t="shared" si="79"/>
        <v>86.206896551724142</v>
      </c>
      <c r="V250" s="41">
        <v>0</v>
      </c>
      <c r="W250" s="13">
        <f t="shared" si="61"/>
        <v>862.06896551724139</v>
      </c>
      <c r="X250" s="14"/>
      <c r="Y250" s="46"/>
      <c r="Z250" s="15"/>
      <c r="AA250" s="15"/>
      <c r="AB250" s="15">
        <f t="shared" si="62"/>
        <v>0</v>
      </c>
      <c r="AC250" s="42"/>
      <c r="AD250" s="16">
        <f t="shared" si="63"/>
        <v>0</v>
      </c>
      <c r="AE250" s="17"/>
      <c r="AF250" s="53"/>
      <c r="AG250" s="18"/>
      <c r="AH250" s="18"/>
      <c r="AI250" s="18">
        <f t="shared" si="64"/>
        <v>0</v>
      </c>
      <c r="AJ250" s="43"/>
      <c r="AK250" s="19">
        <f t="shared" si="65"/>
        <v>0</v>
      </c>
      <c r="AL250" s="14"/>
      <c r="AM250" s="46"/>
      <c r="AN250" s="15"/>
      <c r="AO250" s="15"/>
      <c r="AP250" s="15">
        <f t="shared" si="66"/>
        <v>0</v>
      </c>
      <c r="AQ250" s="42"/>
      <c r="AR250" s="16">
        <f t="shared" si="67"/>
        <v>0</v>
      </c>
      <c r="AS250" s="34" t="str">
        <f t="shared" si="68"/>
        <v>Ok</v>
      </c>
      <c r="AT250" s="34" t="str">
        <f t="shared" si="69"/>
        <v>A Tiempo</v>
      </c>
      <c r="AU250" s="34" t="str">
        <f t="shared" si="70"/>
        <v>Ok</v>
      </c>
      <c r="AV250" s="55">
        <f t="shared" si="71"/>
        <v>0</v>
      </c>
      <c r="AW250" s="57">
        <f t="shared" si="72"/>
        <v>1</v>
      </c>
      <c r="AX250" s="57" t="str">
        <f t="shared" si="73"/>
        <v>Ok</v>
      </c>
      <c r="AY250" s="55" t="s">
        <v>71</v>
      </c>
      <c r="AZ250" s="55" t="s">
        <v>78</v>
      </c>
      <c r="BA250" s="2">
        <f t="shared" si="74"/>
        <v>0</v>
      </c>
      <c r="BB250" s="2">
        <f t="shared" si="75"/>
        <v>10</v>
      </c>
      <c r="BC250" s="2">
        <f t="shared" si="76"/>
        <v>0</v>
      </c>
      <c r="BD250" s="2">
        <f t="shared" si="77"/>
        <v>86.206896551724142</v>
      </c>
      <c r="BE250" s="2">
        <f t="shared" si="78"/>
        <v>0</v>
      </c>
    </row>
    <row r="251" spans="1:57" ht="12.75" customHeight="1" x14ac:dyDescent="0.2">
      <c r="A251" s="60">
        <v>250</v>
      </c>
      <c r="B251" s="3" t="str">
        <f>IF('[1]Poloplast Comp'!$B251="","",'[1]Poloplast Comp'!$B251)</f>
        <v>PC0075</v>
      </c>
      <c r="C251" s="3" t="str">
        <f>IF(B251="","",'[1]Poloplast Comp'!$E251)</f>
        <v>PRV-199</v>
      </c>
      <c r="D251" s="3" t="str">
        <f>IF(B251="","",'[1]Poloplast Comp'!$F251)</f>
        <v>ANGULOS Y PERFILES DE ACOLMAN, S.A. DE C.V.</v>
      </c>
      <c r="E251" s="4">
        <f>IF(B251="","",VLOOKUP($C251,[2]Proveedores!$A$6:$C$224,3,FALSE))</f>
        <v>0</v>
      </c>
      <c r="F251" s="3" t="str">
        <f>IF(B251="","",'[1]Poloplast Comp'!$W251)</f>
        <v>MET-0883</v>
      </c>
      <c r="G251" s="3" t="str">
        <f>IF(B251="","",'[1]Poloplast Comp'!$AE251)</f>
        <v>Tubo Red  de 3/4" Ac.c cal 18 S/Aacabado 3/4" x 300mm</v>
      </c>
      <c r="H251" s="4" t="str">
        <f>IF(B251="","",'[1]Poloplast Comp'!$AF251)</f>
        <v>6 mtspza</v>
      </c>
      <c r="I251" s="4" t="str">
        <f>IF(B251="","",'[1]Poloplast Comp'!$T251)</f>
        <v>Planeacion</v>
      </c>
      <c r="J251" s="4" t="str">
        <f>IF(B251="","",'[1]Poloplast Comp'!$U251)</f>
        <v>Varios</v>
      </c>
      <c r="K251" s="4" t="str">
        <f>IF(B251="","",'[1]Poloplast Comp'!$AC251)</f>
        <v>EM-S2</v>
      </c>
      <c r="L251" s="5">
        <f>IF(B251="","",'[1]Poloplast Comp'!$AD251)</f>
        <v>2</v>
      </c>
      <c r="M251" s="6">
        <f>IF(B251="","",'[1]Poloplast Comp'!$AB251)</f>
        <v>42383</v>
      </c>
      <c r="N251" s="49">
        <f t="shared" si="60"/>
        <v>42383</v>
      </c>
      <c r="O251" s="7">
        <f>IF(B251="","",'[1]Poloplast Comp'!$V251)</f>
        <v>10</v>
      </c>
      <c r="P251" s="10">
        <f>IF(B251="","",'[1]Poloplast Comp'!$X251)</f>
        <v>50.431034482758626</v>
      </c>
      <c r="Q251" s="11">
        <v>42383</v>
      </c>
      <c r="R251" s="36"/>
      <c r="S251" s="36" t="s">
        <v>126</v>
      </c>
      <c r="T251" s="12">
        <v>10</v>
      </c>
      <c r="U251" s="12">
        <v>50.439</v>
      </c>
      <c r="V251" s="41">
        <v>0</v>
      </c>
      <c r="W251" s="13">
        <f t="shared" si="61"/>
        <v>504.39</v>
      </c>
      <c r="X251" s="14"/>
      <c r="Y251" s="46"/>
      <c r="Z251" s="15"/>
      <c r="AA251" s="15"/>
      <c r="AB251" s="15">
        <f t="shared" si="62"/>
        <v>0</v>
      </c>
      <c r="AC251" s="42"/>
      <c r="AD251" s="16">
        <f t="shared" si="63"/>
        <v>0</v>
      </c>
      <c r="AE251" s="17"/>
      <c r="AF251" s="53"/>
      <c r="AG251" s="18"/>
      <c r="AH251" s="18"/>
      <c r="AI251" s="18">
        <f t="shared" si="64"/>
        <v>0</v>
      </c>
      <c r="AJ251" s="43"/>
      <c r="AK251" s="19">
        <f t="shared" si="65"/>
        <v>0</v>
      </c>
      <c r="AL251" s="14"/>
      <c r="AM251" s="46"/>
      <c r="AN251" s="15"/>
      <c r="AO251" s="15"/>
      <c r="AP251" s="15">
        <f t="shared" si="66"/>
        <v>0</v>
      </c>
      <c r="AQ251" s="42"/>
      <c r="AR251" s="16">
        <f t="shared" si="67"/>
        <v>0</v>
      </c>
      <c r="AS251" s="34" t="str">
        <f t="shared" si="68"/>
        <v>Ok</v>
      </c>
      <c r="AT251" s="34" t="str">
        <f t="shared" si="69"/>
        <v>A Tiempo</v>
      </c>
      <c r="AU251" s="34" t="str">
        <f t="shared" si="70"/>
        <v>Revisar Precio</v>
      </c>
      <c r="AV251" s="55">
        <f t="shared" si="71"/>
        <v>0</v>
      </c>
      <c r="AW251" s="57">
        <f t="shared" si="72"/>
        <v>1</v>
      </c>
      <c r="AX251" s="57" t="str">
        <f t="shared" si="73"/>
        <v>Ok</v>
      </c>
      <c r="AY251" s="55" t="s">
        <v>71</v>
      </c>
      <c r="AZ251" s="55" t="s">
        <v>78</v>
      </c>
      <c r="BA251" s="2">
        <f t="shared" si="74"/>
        <v>0</v>
      </c>
      <c r="BB251" s="2">
        <f t="shared" si="75"/>
        <v>10</v>
      </c>
      <c r="BC251" s="2">
        <f t="shared" si="76"/>
        <v>0</v>
      </c>
      <c r="BD251" s="2">
        <f t="shared" si="77"/>
        <v>50.439</v>
      </c>
      <c r="BE251" s="2">
        <f t="shared" si="78"/>
        <v>7.9655172413737318E-3</v>
      </c>
    </row>
    <row r="252" spans="1:57" ht="12.75" customHeight="1" x14ac:dyDescent="0.2">
      <c r="A252" s="59">
        <v>251</v>
      </c>
      <c r="B252" s="3" t="str">
        <f>IF('[1]Poloplast Comp'!$B252="","",'[1]Poloplast Comp'!$B252)</f>
        <v>PC0076</v>
      </c>
      <c r="C252" s="3" t="str">
        <f>IF(B252="","",'[1]Poloplast Comp'!$E252)</f>
        <v>PRV-199</v>
      </c>
      <c r="D252" s="3" t="str">
        <f>IF(B252="","",'[1]Poloplast Comp'!$F252)</f>
        <v>ANGULOS Y PERFILES DE ACOLMAN, S.A. DE C.V.</v>
      </c>
      <c r="E252" s="4">
        <f>IF(B252="","",VLOOKUP($C252,[2]Proveedores!$A$6:$C$224,3,FALSE))</f>
        <v>0</v>
      </c>
      <c r="F252" s="3" t="str">
        <f>IF(B252="","",'[1]Poloplast Comp'!$W252)</f>
        <v>MET-0065</v>
      </c>
      <c r="G252" s="3" t="str">
        <f>IF(B252="","",'[1]Poloplast Comp'!$AE252)</f>
        <v xml:space="preserve">TUBULAR AC. CARBON  CAL 18 DE 1""X1"" DE 6 MTS DE  </v>
      </c>
      <c r="H252" s="4" t="str">
        <f>IF(B252="","",'[1]Poloplast Comp'!$AF252)</f>
        <v>PZA</v>
      </c>
      <c r="I252" s="4" t="str">
        <f>IF(B252="","",'[1]Poloplast Comp'!$T252)</f>
        <v>Area Técnica</v>
      </c>
      <c r="J252" s="4" t="str">
        <f>IF(B252="","",'[1]Poloplast Comp'!$U252)</f>
        <v>Varios</v>
      </c>
      <c r="K252" s="4" t="str">
        <f>IF(B252="","",'[1]Poloplast Comp'!$AC252)</f>
        <v>RQM-016</v>
      </c>
      <c r="L252" s="5">
        <f>IF(B252="","",'[1]Poloplast Comp'!$AD252)</f>
        <v>2</v>
      </c>
      <c r="M252" s="6">
        <f>IF(B252="","",'[1]Poloplast Comp'!$AB252)</f>
        <v>42383</v>
      </c>
      <c r="N252" s="49">
        <f t="shared" si="60"/>
        <v>42383</v>
      </c>
      <c r="O252" s="7">
        <f>IF(B252="","",'[1]Poloplast Comp'!$V252)</f>
        <v>26</v>
      </c>
      <c r="P252" s="10">
        <f>IF(B252="","",'[1]Poloplast Comp'!$X252)</f>
        <v>86.206896551724142</v>
      </c>
      <c r="Q252" s="11">
        <v>42383</v>
      </c>
      <c r="R252" s="36"/>
      <c r="S252" s="36" t="s">
        <v>127</v>
      </c>
      <c r="T252" s="12">
        <v>26</v>
      </c>
      <c r="U252" s="12">
        <f t="shared" si="79"/>
        <v>86.206896551724142</v>
      </c>
      <c r="V252" s="41">
        <v>0</v>
      </c>
      <c r="W252" s="13">
        <f t="shared" si="61"/>
        <v>2241.3793103448279</v>
      </c>
      <c r="X252" s="14"/>
      <c r="Y252" s="46"/>
      <c r="Z252" s="15"/>
      <c r="AA252" s="15"/>
      <c r="AB252" s="15">
        <f t="shared" si="62"/>
        <v>0</v>
      </c>
      <c r="AC252" s="42"/>
      <c r="AD252" s="16">
        <f t="shared" si="63"/>
        <v>0</v>
      </c>
      <c r="AE252" s="17"/>
      <c r="AF252" s="53"/>
      <c r="AG252" s="18"/>
      <c r="AH252" s="18"/>
      <c r="AI252" s="18">
        <f t="shared" si="64"/>
        <v>0</v>
      </c>
      <c r="AJ252" s="43"/>
      <c r="AK252" s="19">
        <f t="shared" si="65"/>
        <v>0</v>
      </c>
      <c r="AL252" s="14"/>
      <c r="AM252" s="46"/>
      <c r="AN252" s="15"/>
      <c r="AO252" s="15"/>
      <c r="AP252" s="15">
        <f t="shared" si="66"/>
        <v>0</v>
      </c>
      <c r="AQ252" s="42"/>
      <c r="AR252" s="16">
        <f t="shared" si="67"/>
        <v>0</v>
      </c>
      <c r="AS252" s="34" t="str">
        <f t="shared" si="68"/>
        <v>Ok</v>
      </c>
      <c r="AT252" s="34" t="str">
        <f t="shared" si="69"/>
        <v>A Tiempo</v>
      </c>
      <c r="AU252" s="34" t="str">
        <f t="shared" si="70"/>
        <v>Ok</v>
      </c>
      <c r="AV252" s="55">
        <f t="shared" si="71"/>
        <v>0</v>
      </c>
      <c r="AW252" s="57">
        <f t="shared" si="72"/>
        <v>1</v>
      </c>
      <c r="AX252" s="57" t="str">
        <f t="shared" si="73"/>
        <v>Ok</v>
      </c>
      <c r="AY252" s="55" t="s">
        <v>71</v>
      </c>
      <c r="AZ252" s="55" t="s">
        <v>78</v>
      </c>
      <c r="BA252" s="2">
        <f t="shared" si="74"/>
        <v>0</v>
      </c>
      <c r="BB252" s="2">
        <f t="shared" si="75"/>
        <v>26</v>
      </c>
      <c r="BC252" s="2">
        <f t="shared" si="76"/>
        <v>0</v>
      </c>
      <c r="BD252" s="2">
        <f t="shared" si="77"/>
        <v>86.206896551724142</v>
      </c>
      <c r="BE252" s="2">
        <f t="shared" si="78"/>
        <v>0</v>
      </c>
    </row>
    <row r="253" spans="1:57" ht="12.75" customHeight="1" x14ac:dyDescent="0.2">
      <c r="A253" s="60">
        <v>252</v>
      </c>
      <c r="B253" s="3" t="str">
        <f>IF('[1]Poloplast Comp'!$B253="","",'[1]Poloplast Comp'!$B253)</f>
        <v>PC0076</v>
      </c>
      <c r="C253" s="3" t="str">
        <f>IF(B253="","",'[1]Poloplast Comp'!$E253)</f>
        <v>PRV-199</v>
      </c>
      <c r="D253" s="3" t="str">
        <f>IF(B253="","",'[1]Poloplast Comp'!$F253)</f>
        <v>ANGULOS Y PERFILES DE ACOLMAN, S.A. DE C.V.</v>
      </c>
      <c r="E253" s="4">
        <f>IF(B253="","",VLOOKUP($C253,[2]Proveedores!$A$6:$C$224,3,FALSE))</f>
        <v>0</v>
      </c>
      <c r="F253" s="3" t="str">
        <f>IF(B253="","",'[1]Poloplast Comp'!$W253)</f>
        <v>MET-0066</v>
      </c>
      <c r="G253" s="3" t="str">
        <f>IF(B253="","",'[1]Poloplast Comp'!$AE253)</f>
        <v xml:space="preserve">PTR DE ACERO AL CARBON CAL 14 DE 1""X1"" DE 6 MTS  </v>
      </c>
      <c r="H253" s="4" t="str">
        <f>IF(B253="","",'[1]Poloplast Comp'!$AF253)</f>
        <v>PZA</v>
      </c>
      <c r="I253" s="4" t="str">
        <f>IF(B253="","",'[1]Poloplast Comp'!$T253)</f>
        <v>Area Técnica</v>
      </c>
      <c r="J253" s="4" t="str">
        <f>IF(B253="","",'[1]Poloplast Comp'!$U253)</f>
        <v>Varios</v>
      </c>
      <c r="K253" s="4" t="str">
        <f>IF(B253="","",'[1]Poloplast Comp'!$AC253)</f>
        <v>RQM-016</v>
      </c>
      <c r="L253" s="5">
        <f>IF(B253="","",'[1]Poloplast Comp'!$AD253)</f>
        <v>2</v>
      </c>
      <c r="M253" s="6">
        <f>IF(B253="","",'[1]Poloplast Comp'!$AB253)</f>
        <v>42383</v>
      </c>
      <c r="N253" s="49">
        <f t="shared" si="60"/>
        <v>42383</v>
      </c>
      <c r="O253" s="7">
        <f>IF(B253="","",'[1]Poloplast Comp'!$V253)</f>
        <v>15</v>
      </c>
      <c r="P253" s="10">
        <f>IF(B253="","",'[1]Poloplast Comp'!$X253)</f>
        <v>107.75862068965517</v>
      </c>
      <c r="Q253" s="11">
        <v>42383</v>
      </c>
      <c r="R253" s="36"/>
      <c r="S253" s="36">
        <v>14072</v>
      </c>
      <c r="T253" s="12">
        <v>15</v>
      </c>
      <c r="U253" s="12">
        <f t="shared" si="79"/>
        <v>107.75862068965517</v>
      </c>
      <c r="V253" s="41">
        <v>0</v>
      </c>
      <c r="W253" s="13">
        <f t="shared" si="61"/>
        <v>1616.3793103448277</v>
      </c>
      <c r="X253" s="14"/>
      <c r="Y253" s="46"/>
      <c r="Z253" s="15"/>
      <c r="AA253" s="15"/>
      <c r="AB253" s="15">
        <f t="shared" si="62"/>
        <v>0</v>
      </c>
      <c r="AC253" s="42"/>
      <c r="AD253" s="16">
        <f t="shared" si="63"/>
        <v>0</v>
      </c>
      <c r="AE253" s="17"/>
      <c r="AF253" s="53"/>
      <c r="AG253" s="18"/>
      <c r="AH253" s="18"/>
      <c r="AI253" s="18">
        <f t="shared" si="64"/>
        <v>0</v>
      </c>
      <c r="AJ253" s="43"/>
      <c r="AK253" s="19">
        <f t="shared" si="65"/>
        <v>0</v>
      </c>
      <c r="AL253" s="14"/>
      <c r="AM253" s="46"/>
      <c r="AN253" s="15"/>
      <c r="AO253" s="15"/>
      <c r="AP253" s="15">
        <f t="shared" si="66"/>
        <v>0</v>
      </c>
      <c r="AQ253" s="42"/>
      <c r="AR253" s="16">
        <f t="shared" si="67"/>
        <v>0</v>
      </c>
      <c r="AS253" s="34" t="str">
        <f t="shared" si="68"/>
        <v>Ok</v>
      </c>
      <c r="AT253" s="34" t="str">
        <f t="shared" si="69"/>
        <v>A Tiempo</v>
      </c>
      <c r="AU253" s="34" t="str">
        <f t="shared" si="70"/>
        <v>Ok</v>
      </c>
      <c r="AV253" s="55">
        <f t="shared" si="71"/>
        <v>0</v>
      </c>
      <c r="AW253" s="57">
        <f t="shared" si="72"/>
        <v>1</v>
      </c>
      <c r="AX253" s="57" t="str">
        <f t="shared" si="73"/>
        <v>Ok</v>
      </c>
      <c r="AY253" s="55" t="s">
        <v>71</v>
      </c>
      <c r="AZ253" s="55" t="s">
        <v>78</v>
      </c>
      <c r="BA253" s="2">
        <f t="shared" si="74"/>
        <v>0</v>
      </c>
      <c r="BB253" s="2">
        <f t="shared" si="75"/>
        <v>15</v>
      </c>
      <c r="BC253" s="2">
        <f t="shared" si="76"/>
        <v>0</v>
      </c>
      <c r="BD253" s="2">
        <f t="shared" si="77"/>
        <v>107.75862068965517</v>
      </c>
      <c r="BE253" s="2">
        <f t="shared" si="78"/>
        <v>0</v>
      </c>
    </row>
    <row r="254" spans="1:57" ht="12.75" customHeight="1" x14ac:dyDescent="0.2">
      <c r="A254" s="59">
        <v>253</v>
      </c>
      <c r="B254" s="3" t="str">
        <f>IF('[1]Poloplast Comp'!$B254="","",'[1]Poloplast Comp'!$B254)</f>
        <v>PC0077</v>
      </c>
      <c r="C254" s="3" t="str">
        <f>IF(B254="","",'[1]Poloplast Comp'!$E254)</f>
        <v>PRV-042</v>
      </c>
      <c r="D254" s="3" t="str">
        <f>IF(B254="","",'[1]Poloplast Comp'!$F254)</f>
        <v>POLIFORMAS PLASTICAS S.A. DE C.V.</v>
      </c>
      <c r="E254" s="4">
        <f>IF(B254="","",VLOOKUP($C254,[2]Proveedores!$A$6:$C$224,3,FALSE))</f>
        <v>0</v>
      </c>
      <c r="F254" s="3" t="str">
        <f>IF(B254="","",'[1]Poloplast Comp'!$W254)</f>
        <v>MAP-0018</v>
      </c>
      <c r="G254" s="3" t="str">
        <f>IF(B254="","",'[1]Poloplast Comp'!$AE254)</f>
        <v>FIBRA DE VIDRIO 1 1/2 ONZ JUSHI EMULSION</v>
      </c>
      <c r="H254" s="4" t="str">
        <f>IF(B254="","",'[1]Poloplast Comp'!$AF254)</f>
        <v>KGS</v>
      </c>
      <c r="I254" s="4" t="str">
        <f>IF(B254="","",'[1]Poloplast Comp'!$T254)</f>
        <v>Planeacion</v>
      </c>
      <c r="J254" s="4" t="str">
        <f>IF(B254="","",'[1]Poloplast Comp'!$U254)</f>
        <v>Varios</v>
      </c>
      <c r="K254" s="4" t="str">
        <f>IF(B254="","",'[1]Poloplast Comp'!$AC254)</f>
        <v>EM-S2</v>
      </c>
      <c r="L254" s="5">
        <f>IF(B254="","",'[1]Poloplast Comp'!$AD254)</f>
        <v>2</v>
      </c>
      <c r="M254" s="6">
        <f>IF(B254="","",'[1]Poloplast Comp'!$AB254)</f>
        <v>42384</v>
      </c>
      <c r="N254" s="49">
        <f t="shared" si="60"/>
        <v>42384</v>
      </c>
      <c r="O254" s="7">
        <v>45</v>
      </c>
      <c r="P254" s="10">
        <f>IF(B254="","",'[1]Poloplast Comp'!$X254)</f>
        <v>29.5</v>
      </c>
      <c r="Q254" s="11">
        <v>42383</v>
      </c>
      <c r="R254" s="36"/>
      <c r="S254" s="36" t="s">
        <v>147</v>
      </c>
      <c r="T254" s="12">
        <v>45</v>
      </c>
      <c r="U254" s="12">
        <f t="shared" si="79"/>
        <v>29.5</v>
      </c>
      <c r="V254" s="41">
        <v>0</v>
      </c>
      <c r="W254" s="13">
        <f t="shared" si="61"/>
        <v>1327.5</v>
      </c>
      <c r="X254" s="14"/>
      <c r="Y254" s="46"/>
      <c r="Z254" s="15"/>
      <c r="AA254" s="15"/>
      <c r="AB254" s="15">
        <f t="shared" si="62"/>
        <v>0</v>
      </c>
      <c r="AC254" s="42"/>
      <c r="AD254" s="16">
        <f t="shared" si="63"/>
        <v>0</v>
      </c>
      <c r="AE254" s="17"/>
      <c r="AF254" s="53"/>
      <c r="AG254" s="18"/>
      <c r="AH254" s="18"/>
      <c r="AI254" s="18">
        <f t="shared" si="64"/>
        <v>0</v>
      </c>
      <c r="AJ254" s="43"/>
      <c r="AK254" s="19">
        <f t="shared" si="65"/>
        <v>0</v>
      </c>
      <c r="AL254" s="14"/>
      <c r="AM254" s="46"/>
      <c r="AN254" s="15"/>
      <c r="AO254" s="15"/>
      <c r="AP254" s="15">
        <f t="shared" si="66"/>
        <v>0</v>
      </c>
      <c r="AQ254" s="42"/>
      <c r="AR254" s="16">
        <f t="shared" si="67"/>
        <v>0</v>
      </c>
      <c r="AS254" s="34" t="s">
        <v>109</v>
      </c>
      <c r="AT254" s="34" t="str">
        <f t="shared" si="69"/>
        <v>A Tiempo</v>
      </c>
      <c r="AU254" s="34" t="str">
        <f t="shared" si="70"/>
        <v>Ok</v>
      </c>
      <c r="AV254" s="55">
        <f t="shared" si="71"/>
        <v>0</v>
      </c>
      <c r="AW254" s="57">
        <f t="shared" si="72"/>
        <v>1</v>
      </c>
      <c r="AX254" s="57" t="str">
        <f t="shared" si="73"/>
        <v>Ok</v>
      </c>
      <c r="AY254" s="55" t="s">
        <v>71</v>
      </c>
      <c r="AZ254" s="55" t="s">
        <v>79</v>
      </c>
      <c r="BA254" s="2">
        <f t="shared" si="74"/>
        <v>-1</v>
      </c>
      <c r="BB254" s="2">
        <f t="shared" si="75"/>
        <v>45</v>
      </c>
      <c r="BC254" s="2">
        <f t="shared" si="76"/>
        <v>0</v>
      </c>
      <c r="BD254" s="2">
        <f t="shared" si="77"/>
        <v>29.5</v>
      </c>
      <c r="BE254" s="2">
        <f t="shared" si="78"/>
        <v>0</v>
      </c>
    </row>
    <row r="255" spans="1:57" ht="12.75" customHeight="1" x14ac:dyDescent="0.2">
      <c r="A255" s="60">
        <v>254</v>
      </c>
      <c r="B255" s="3" t="str">
        <f>IF('[1]Poloplast Comp'!$B255="","",'[1]Poloplast Comp'!$B255)</f>
        <v>PC0078</v>
      </c>
      <c r="C255" s="3" t="str">
        <f>IF(B255="","",'[1]Poloplast Comp'!$E255)</f>
        <v>PRV-014</v>
      </c>
      <c r="D255" s="3" t="str">
        <f>IF(B255="","",'[1]Poloplast Comp'!$F255)</f>
        <v>ESPECIALIDADES QUIMICAS PARA EL POLIESTER S.A. DE</v>
      </c>
      <c r="E255" s="4">
        <f>IF(B255="","",VLOOKUP($C255,[2]Proveedores!$A$6:$C$224,3,FALSE))</f>
        <v>0</v>
      </c>
      <c r="F255" s="3" t="str">
        <f>IF(B255="","",'[1]Poloplast Comp'!$W255)</f>
        <v>MAP-0024</v>
      </c>
      <c r="G255" s="3" t="str">
        <f>IF(B255="","",'[1]Poloplast Comp'!$AE255)</f>
        <v xml:space="preserve">GEL COAT GRIS EQI 18 422U-D  </v>
      </c>
      <c r="H255" s="4" t="str">
        <f>IF(B255="","",'[1]Poloplast Comp'!$AF255)</f>
        <v>KGS</v>
      </c>
      <c r="I255" s="4" t="str">
        <f>IF(B255="","",'[1]Poloplast Comp'!$T255)</f>
        <v>Planeacion</v>
      </c>
      <c r="J255" s="4" t="str">
        <f>IF(B255="","",'[1]Poloplast Comp'!$U255)</f>
        <v>Varios</v>
      </c>
      <c r="K255" s="4" t="str">
        <f>IF(B255="","",'[1]Poloplast Comp'!$AC255)</f>
        <v>RQM-024</v>
      </c>
      <c r="L255" s="5">
        <f>IF(B255="","",'[1]Poloplast Comp'!$AD255)</f>
        <v>2</v>
      </c>
      <c r="M255" s="6">
        <f>IF(B255="","",'[1]Poloplast Comp'!$AB255)</f>
        <v>42384</v>
      </c>
      <c r="N255" s="49">
        <f t="shared" si="60"/>
        <v>42384</v>
      </c>
      <c r="O255" s="7">
        <f>IF(B255="","",'[1]Poloplast Comp'!$V255)</f>
        <v>1150</v>
      </c>
      <c r="P255" s="10">
        <f>IF(B255="","",'[1]Poloplast Comp'!$X255)</f>
        <v>53.15</v>
      </c>
      <c r="Q255" s="11">
        <v>42384</v>
      </c>
      <c r="R255" s="36"/>
      <c r="S255" s="36" t="s">
        <v>146</v>
      </c>
      <c r="T255" s="12">
        <v>690</v>
      </c>
      <c r="U255" s="12">
        <v>64.760000000000005</v>
      </c>
      <c r="V255" s="41">
        <v>0.18</v>
      </c>
      <c r="W255" s="13">
        <f t="shared" si="61"/>
        <v>36641.207999999999</v>
      </c>
      <c r="X255" s="14">
        <v>42383</v>
      </c>
      <c r="Y255" s="46"/>
      <c r="Z255" s="15" t="s">
        <v>155</v>
      </c>
      <c r="AA255" s="15">
        <v>460</v>
      </c>
      <c r="AB255" s="15">
        <v>64.760000000000005</v>
      </c>
      <c r="AC255" s="42">
        <v>0.18</v>
      </c>
      <c r="AD255" s="16">
        <f t="shared" si="63"/>
        <v>35151.728000000003</v>
      </c>
      <c r="AE255" s="17"/>
      <c r="AF255" s="53"/>
      <c r="AG255" s="18"/>
      <c r="AH255" s="18"/>
      <c r="AI255" s="18">
        <f t="shared" si="64"/>
        <v>0</v>
      </c>
      <c r="AJ255" s="43"/>
      <c r="AK255" s="19">
        <f t="shared" si="65"/>
        <v>0</v>
      </c>
      <c r="AL255" s="14"/>
      <c r="AM255" s="46"/>
      <c r="AN255" s="15"/>
      <c r="AO255" s="15"/>
      <c r="AP255" s="15">
        <f t="shared" si="66"/>
        <v>0</v>
      </c>
      <c r="AQ255" s="42"/>
      <c r="AR255" s="16">
        <f t="shared" si="67"/>
        <v>0</v>
      </c>
      <c r="AS255" s="34" t="str">
        <f t="shared" si="68"/>
        <v>Ok</v>
      </c>
      <c r="AT255" s="34" t="str">
        <f t="shared" si="69"/>
        <v>A Tiempo</v>
      </c>
      <c r="AU255" s="34" t="str">
        <f t="shared" si="70"/>
        <v>Revisar Precio</v>
      </c>
      <c r="AV255" s="55">
        <f t="shared" si="71"/>
        <v>0</v>
      </c>
      <c r="AW255" s="57">
        <f t="shared" si="72"/>
        <v>1</v>
      </c>
      <c r="AX255" s="57" t="str">
        <f t="shared" si="73"/>
        <v>Ok</v>
      </c>
      <c r="AY255" s="55"/>
      <c r="AZ255" s="55"/>
      <c r="BA255" s="2">
        <f t="shared" si="74"/>
        <v>-1</v>
      </c>
      <c r="BB255" s="2">
        <f t="shared" si="75"/>
        <v>1150</v>
      </c>
      <c r="BC255" s="2">
        <f t="shared" si="76"/>
        <v>0</v>
      </c>
      <c r="BD255" s="2">
        <f t="shared" si="77"/>
        <v>64.760000000000005</v>
      </c>
      <c r="BE255" s="2">
        <f t="shared" si="78"/>
        <v>11.610000000000007</v>
      </c>
    </row>
    <row r="256" spans="1:57" ht="12.75" customHeight="1" x14ac:dyDescent="0.2">
      <c r="A256" s="59">
        <v>255</v>
      </c>
      <c r="B256" s="3" t="str">
        <f>IF('[1]Poloplast Comp'!$B256="","",'[1]Poloplast Comp'!$B256)</f>
        <v>PC0079</v>
      </c>
      <c r="C256" s="3" t="str">
        <f>IF(B256="","",'[1]Poloplast Comp'!$E256)</f>
        <v>PRV-002</v>
      </c>
      <c r="D256" s="3" t="str">
        <f>IF(B256="","",'[1]Poloplast Comp'!$F256)</f>
        <v>ABASTECEDORA UNIVERSAL DE MAGNETICO, S.A. DE C.V.</v>
      </c>
      <c r="E256" s="4" t="str">
        <f>IF(B256="","",VLOOKUP($C256,[2]Proveedores!$A$6:$C$224,3,FALSE))</f>
        <v>C</v>
      </c>
      <c r="F256" s="3" t="str">
        <f>IF(B256="","",'[1]Poloplast Comp'!$W256)</f>
        <v>CYA-0122</v>
      </c>
      <c r="G256" s="3" t="str">
        <f>IF(B256="","",'[1]Poloplast Comp'!$AE256)</f>
        <v>IMAN CIRCULAR NEODIMIO 12 X 5 MM</v>
      </c>
      <c r="H256" s="4" t="str">
        <f>IF(B256="","",'[1]Poloplast Comp'!$AF256)</f>
        <v>PZA</v>
      </c>
      <c r="I256" s="4" t="str">
        <f>IF(B256="","",'[1]Poloplast Comp'!$T256)</f>
        <v>Planeacion</v>
      </c>
      <c r="J256" s="4" t="str">
        <f>IF(B256="","",'[1]Poloplast Comp'!$U256)</f>
        <v>Varios</v>
      </c>
      <c r="K256" s="4" t="str">
        <f>IF(B256="","",'[1]Poloplast Comp'!$AC256)</f>
        <v>EM-S2</v>
      </c>
      <c r="L256" s="5">
        <f>IF(B256="","",'[1]Poloplast Comp'!$AD256)</f>
        <v>2</v>
      </c>
      <c r="M256" s="6">
        <f>IF(B256="","",'[1]Poloplast Comp'!$AB256)</f>
        <v>42388</v>
      </c>
      <c r="N256" s="49">
        <f t="shared" si="60"/>
        <v>42388</v>
      </c>
      <c r="O256" s="7">
        <f>IF(B256="","",'[1]Poloplast Comp'!$V256)</f>
        <v>100</v>
      </c>
      <c r="P256" s="10">
        <f>IF(B256="","",'[1]Poloplast Comp'!$X256)</f>
        <v>10.41</v>
      </c>
      <c r="Q256" s="11">
        <v>42384</v>
      </c>
      <c r="R256" s="36" t="s">
        <v>136</v>
      </c>
      <c r="S256" s="36">
        <v>20324</v>
      </c>
      <c r="T256" s="12">
        <v>100</v>
      </c>
      <c r="U256" s="12">
        <f t="shared" si="79"/>
        <v>10.41</v>
      </c>
      <c r="V256" s="41">
        <v>0</v>
      </c>
      <c r="W256" s="13">
        <f t="shared" si="61"/>
        <v>1041</v>
      </c>
      <c r="X256" s="14"/>
      <c r="Y256" s="46"/>
      <c r="Z256" s="15"/>
      <c r="AA256" s="15"/>
      <c r="AB256" s="15">
        <f t="shared" si="62"/>
        <v>0</v>
      </c>
      <c r="AC256" s="42"/>
      <c r="AD256" s="16">
        <f t="shared" si="63"/>
        <v>0</v>
      </c>
      <c r="AE256" s="17"/>
      <c r="AF256" s="53"/>
      <c r="AG256" s="18"/>
      <c r="AH256" s="18"/>
      <c r="AI256" s="18">
        <f t="shared" si="64"/>
        <v>0</v>
      </c>
      <c r="AJ256" s="43"/>
      <c r="AK256" s="19">
        <f t="shared" si="65"/>
        <v>0</v>
      </c>
      <c r="AL256" s="14"/>
      <c r="AM256" s="46"/>
      <c r="AN256" s="15"/>
      <c r="AO256" s="15"/>
      <c r="AP256" s="15">
        <f t="shared" si="66"/>
        <v>0</v>
      </c>
      <c r="AQ256" s="42"/>
      <c r="AR256" s="16">
        <f t="shared" si="67"/>
        <v>0</v>
      </c>
      <c r="AS256" s="34" t="str">
        <f t="shared" si="68"/>
        <v>Ok</v>
      </c>
      <c r="AT256" s="34" t="str">
        <f t="shared" si="69"/>
        <v>A Tiempo</v>
      </c>
      <c r="AU256" s="34" t="str">
        <f t="shared" si="70"/>
        <v>Ok</v>
      </c>
      <c r="AV256" s="55">
        <f t="shared" si="71"/>
        <v>0</v>
      </c>
      <c r="AW256" s="57">
        <f t="shared" si="72"/>
        <v>1</v>
      </c>
      <c r="AX256" s="57" t="str">
        <f t="shared" si="73"/>
        <v>Ok</v>
      </c>
      <c r="AY256" s="55"/>
      <c r="AZ256" s="55"/>
      <c r="BA256" s="2">
        <f t="shared" si="74"/>
        <v>-4</v>
      </c>
      <c r="BB256" s="2">
        <f t="shared" si="75"/>
        <v>100</v>
      </c>
      <c r="BC256" s="2">
        <f t="shared" si="76"/>
        <v>0</v>
      </c>
      <c r="BD256" s="2">
        <f t="shared" si="77"/>
        <v>10.41</v>
      </c>
      <c r="BE256" s="2">
        <f t="shared" si="78"/>
        <v>0</v>
      </c>
    </row>
    <row r="257" spans="1:57" ht="12.75" customHeight="1" x14ac:dyDescent="0.2">
      <c r="A257" s="60">
        <v>256</v>
      </c>
      <c r="B257" s="3" t="str">
        <f>IF('[1]Poloplast Comp'!$B257="","",'[1]Poloplast Comp'!$B257)</f>
        <v>PC0080</v>
      </c>
      <c r="C257" s="3" t="str">
        <f>IF(B257="","",'[1]Poloplast Comp'!$E257)</f>
        <v>PRV-032</v>
      </c>
      <c r="D257" s="3" t="str">
        <f>IF(B257="","",'[1]Poloplast Comp'!$F257)</f>
        <v>ALVARO RAMIREZ CERON (LA CASA DEL TORNILLO)</v>
      </c>
      <c r="E257" s="4">
        <f>IF(B257="","",VLOOKUP($C257,[2]Proveedores!$A$6:$C$224,3,FALSE))</f>
        <v>0</v>
      </c>
      <c r="F257" s="3" t="str">
        <f>IF(B257="","",'[1]Poloplast Comp'!$W257)</f>
        <v>FER-0226</v>
      </c>
      <c r="G257" s="3" t="str">
        <f>IF(B257="","",'[1]Poloplast Comp'!$AE257)</f>
        <v>Remache Aluminio   1/8" x 5/8"</v>
      </c>
      <c r="H257" s="4" t="str">
        <f>IF(B257="","",'[1]Poloplast Comp'!$AF257)</f>
        <v>Pza</v>
      </c>
      <c r="I257" s="4" t="str">
        <f>IF(B257="","",'[1]Poloplast Comp'!$T257)</f>
        <v>Planeacion</v>
      </c>
      <c r="J257" s="4" t="str">
        <f>IF(B257="","",'[1]Poloplast Comp'!$U257)</f>
        <v>Varios</v>
      </c>
      <c r="K257" s="4" t="str">
        <f>IF(B257="","",'[1]Poloplast Comp'!$AC257)</f>
        <v>EM-S2</v>
      </c>
      <c r="L257" s="5">
        <f>IF(B257="","",'[1]Poloplast Comp'!$AD257)</f>
        <v>2</v>
      </c>
      <c r="M257" s="6">
        <f>IF(B257="","",'[1]Poloplast Comp'!$AB257)</f>
        <v>42388</v>
      </c>
      <c r="N257" s="49">
        <f t="shared" si="60"/>
        <v>42388</v>
      </c>
      <c r="O257" s="7">
        <f>IF(B257="","",'[1]Poloplast Comp'!$V257)</f>
        <v>100</v>
      </c>
      <c r="P257" s="10">
        <f>IF(B257="","",'[1]Poloplast Comp'!$X257)</f>
        <v>0.3</v>
      </c>
      <c r="Q257" s="11">
        <v>42384</v>
      </c>
      <c r="R257" s="36"/>
      <c r="S257" s="36" t="s">
        <v>132</v>
      </c>
      <c r="T257" s="12">
        <v>100</v>
      </c>
      <c r="U257" s="12">
        <v>0.1638</v>
      </c>
      <c r="V257" s="41">
        <v>0</v>
      </c>
      <c r="W257" s="13">
        <f t="shared" si="61"/>
        <v>16.38</v>
      </c>
      <c r="X257" s="14"/>
      <c r="Y257" s="46"/>
      <c r="Z257" s="15"/>
      <c r="AA257" s="15"/>
      <c r="AB257" s="15">
        <f t="shared" si="62"/>
        <v>0</v>
      </c>
      <c r="AC257" s="42"/>
      <c r="AD257" s="16">
        <f t="shared" si="63"/>
        <v>0</v>
      </c>
      <c r="AE257" s="17"/>
      <c r="AF257" s="53"/>
      <c r="AG257" s="18"/>
      <c r="AH257" s="18"/>
      <c r="AI257" s="18">
        <f t="shared" si="64"/>
        <v>0</v>
      </c>
      <c r="AJ257" s="43"/>
      <c r="AK257" s="19">
        <f t="shared" si="65"/>
        <v>0</v>
      </c>
      <c r="AL257" s="14"/>
      <c r="AM257" s="46"/>
      <c r="AN257" s="15"/>
      <c r="AO257" s="15"/>
      <c r="AP257" s="15">
        <f t="shared" si="66"/>
        <v>0</v>
      </c>
      <c r="AQ257" s="42"/>
      <c r="AR257" s="16">
        <f t="shared" si="67"/>
        <v>0</v>
      </c>
      <c r="AS257" s="34" t="str">
        <f t="shared" si="68"/>
        <v>Ok</v>
      </c>
      <c r="AT257" s="34" t="str">
        <f t="shared" si="69"/>
        <v>A Tiempo</v>
      </c>
      <c r="AU257" s="34" t="str">
        <f t="shared" si="70"/>
        <v>Revisar Precio</v>
      </c>
      <c r="AV257" s="55">
        <f t="shared" si="71"/>
        <v>0</v>
      </c>
      <c r="AW257" s="57">
        <f t="shared" si="72"/>
        <v>1</v>
      </c>
      <c r="AX257" s="57" t="str">
        <f t="shared" si="73"/>
        <v>Ok</v>
      </c>
      <c r="AY257" s="55"/>
      <c r="AZ257" s="55"/>
      <c r="BA257" s="2">
        <f t="shared" si="74"/>
        <v>-4</v>
      </c>
      <c r="BB257" s="2">
        <f t="shared" si="75"/>
        <v>100</v>
      </c>
      <c r="BC257" s="2">
        <f t="shared" si="76"/>
        <v>0</v>
      </c>
      <c r="BD257" s="2">
        <f t="shared" si="77"/>
        <v>0.1638</v>
      </c>
      <c r="BE257" s="2">
        <f t="shared" si="78"/>
        <v>-0.13619999999999999</v>
      </c>
    </row>
    <row r="258" spans="1:57" ht="12.75" customHeight="1" x14ac:dyDescent="0.2">
      <c r="A258" s="59">
        <v>257</v>
      </c>
      <c r="B258" s="3" t="str">
        <f>IF('[1]Poloplast Comp'!$B258="","",'[1]Poloplast Comp'!$B258)</f>
        <v>PC0080</v>
      </c>
      <c r="C258" s="3" t="str">
        <f>IF(B258="","",'[1]Poloplast Comp'!$E258)</f>
        <v>PRV-032</v>
      </c>
      <c r="D258" s="3" t="str">
        <f>IF(B258="","",'[1]Poloplast Comp'!$F258)</f>
        <v>ALVARO RAMIREZ CERON (LA CASA DEL TORNILLO)</v>
      </c>
      <c r="E258" s="4">
        <f>IF(B258="","",VLOOKUP($C258,[2]Proveedores!$A$6:$C$224,3,FALSE))</f>
        <v>0</v>
      </c>
      <c r="F258" s="3" t="str">
        <f>IF(B258="","",'[1]Poloplast Comp'!$W258)</f>
        <v>HER-0328</v>
      </c>
      <c r="G258" s="3" t="str">
        <f>IF(B258="","",'[1]Poloplast Comp'!$AE258)</f>
        <v xml:space="preserve">LLAVE ALLEN 5/32  </v>
      </c>
      <c r="H258" s="4" t="str">
        <f>IF(B258="","",'[1]Poloplast Comp'!$AF258)</f>
        <v>PZA</v>
      </c>
      <c r="I258" s="4" t="str">
        <f>IF(B258="","",'[1]Poloplast Comp'!$T258)</f>
        <v>Planeacion</v>
      </c>
      <c r="J258" s="4" t="str">
        <f>IF(B258="","",'[1]Poloplast Comp'!$U258)</f>
        <v>Varios</v>
      </c>
      <c r="K258" s="4" t="str">
        <f>IF(B258="","",'[1]Poloplast Comp'!$AC258)</f>
        <v>EM-S2</v>
      </c>
      <c r="L258" s="5">
        <f>IF(B258="","",'[1]Poloplast Comp'!$AD258)</f>
        <v>2</v>
      </c>
      <c r="M258" s="6">
        <f>IF(B258="","",'[1]Poloplast Comp'!$AB258)</f>
        <v>42388</v>
      </c>
      <c r="N258" s="49">
        <f t="shared" si="60"/>
        <v>42388</v>
      </c>
      <c r="O258" s="7">
        <f>IF(B258="","",'[1]Poloplast Comp'!$V258)</f>
        <v>2</v>
      </c>
      <c r="P258" s="10">
        <f>IF(B258="","",'[1]Poloplast Comp'!$X258)</f>
        <v>4.3103448275862073</v>
      </c>
      <c r="Q258" s="11">
        <v>42384</v>
      </c>
      <c r="R258" s="36"/>
      <c r="S258" s="36" t="s">
        <v>132</v>
      </c>
      <c r="T258" s="12">
        <v>2</v>
      </c>
      <c r="U258" s="12">
        <v>3.01</v>
      </c>
      <c r="V258" s="41">
        <v>0</v>
      </c>
      <c r="W258" s="13">
        <f t="shared" si="61"/>
        <v>6.02</v>
      </c>
      <c r="X258" s="14"/>
      <c r="Y258" s="46"/>
      <c r="Z258" s="15"/>
      <c r="AA258" s="15"/>
      <c r="AB258" s="15">
        <f t="shared" si="62"/>
        <v>0</v>
      </c>
      <c r="AC258" s="42"/>
      <c r="AD258" s="16">
        <f t="shared" si="63"/>
        <v>0</v>
      </c>
      <c r="AE258" s="17"/>
      <c r="AF258" s="53"/>
      <c r="AG258" s="18"/>
      <c r="AH258" s="18"/>
      <c r="AI258" s="18">
        <f t="shared" si="64"/>
        <v>0</v>
      </c>
      <c r="AJ258" s="43"/>
      <c r="AK258" s="19">
        <f t="shared" si="65"/>
        <v>0</v>
      </c>
      <c r="AL258" s="14"/>
      <c r="AM258" s="46"/>
      <c r="AN258" s="15"/>
      <c r="AO258" s="15"/>
      <c r="AP258" s="15">
        <f t="shared" si="66"/>
        <v>0</v>
      </c>
      <c r="AQ258" s="42"/>
      <c r="AR258" s="16">
        <f t="shared" si="67"/>
        <v>0</v>
      </c>
      <c r="AS258" s="34" t="str">
        <f t="shared" si="68"/>
        <v>Ok</v>
      </c>
      <c r="AT258" s="34" t="str">
        <f t="shared" si="69"/>
        <v>A Tiempo</v>
      </c>
      <c r="AU258" s="34" t="str">
        <f t="shared" si="70"/>
        <v>Revisar Precio</v>
      </c>
      <c r="AV258" s="55">
        <f t="shared" si="71"/>
        <v>0</v>
      </c>
      <c r="AW258" s="57">
        <f t="shared" si="72"/>
        <v>1</v>
      </c>
      <c r="AX258" s="57" t="str">
        <f t="shared" si="73"/>
        <v>Ok</v>
      </c>
      <c r="AY258" s="55"/>
      <c r="AZ258" s="55"/>
      <c r="BA258" s="2">
        <f t="shared" si="74"/>
        <v>-4</v>
      </c>
      <c r="BB258" s="2">
        <f t="shared" si="75"/>
        <v>2</v>
      </c>
      <c r="BC258" s="2">
        <f t="shared" si="76"/>
        <v>0</v>
      </c>
      <c r="BD258" s="2">
        <f t="shared" si="77"/>
        <v>3.01</v>
      </c>
      <c r="BE258" s="2">
        <f t="shared" si="78"/>
        <v>-1.3003448275862075</v>
      </c>
    </row>
    <row r="259" spans="1:57" ht="12.75" customHeight="1" x14ac:dyDescent="0.2">
      <c r="A259" s="60">
        <v>258</v>
      </c>
      <c r="B259" s="3" t="str">
        <f>IF('[1]Poloplast Comp'!$B259="","",'[1]Poloplast Comp'!$B259)</f>
        <v>PC0081</v>
      </c>
      <c r="C259" s="3" t="str">
        <f>IF(B259="","",'[1]Poloplast Comp'!$E259)</f>
        <v>PRV-194</v>
      </c>
      <c r="D259" s="3" t="str">
        <f>IF(B259="","",'[1]Poloplast Comp'!$F259)</f>
        <v>ARTICULOS INDUSTRIALES Y NEOPRENO DE MEXICO, S.A. DE C.V.</v>
      </c>
      <c r="E259" s="4">
        <f>IF(B259="","",VLOOKUP($C259,[2]Proveedores!$A$6:$C$224,3,FALSE))</f>
        <v>0</v>
      </c>
      <c r="F259" s="3" t="str">
        <f>IF(B259="","",'[1]Poloplast Comp'!$W259)</f>
        <v>MAD-0221</v>
      </c>
      <c r="G259" s="3" t="str">
        <f>IF(B259="","",'[1]Poloplast Comp'!$AE259)</f>
        <v xml:space="preserve">GOMA SEGÚN MUESTRA P/DINA  </v>
      </c>
      <c r="H259" s="4" t="str">
        <f>IF(B259="","",'[1]Poloplast Comp'!$AF259)</f>
        <v>MTS</v>
      </c>
      <c r="I259" s="4" t="str">
        <f>IF(B259="","",'[1]Poloplast Comp'!$T259)</f>
        <v>Planeacion</v>
      </c>
      <c r="J259" s="4" t="str">
        <f>IF(B259="","",'[1]Poloplast Comp'!$U259)</f>
        <v>Varios</v>
      </c>
      <c r="K259" s="4" t="str">
        <f>IF(B259="","",'[1]Poloplast Comp'!$AC259)</f>
        <v>EM-S2</v>
      </c>
      <c r="L259" s="5">
        <f>IF(B259="","",'[1]Poloplast Comp'!$AD259)</f>
        <v>2</v>
      </c>
      <c r="M259" s="6">
        <f>IF(B259="","",'[1]Poloplast Comp'!$AB259)</f>
        <v>42391</v>
      </c>
      <c r="N259" s="49">
        <f t="shared" ref="N259:N322" si="80">IF(B259="","",$M259)</f>
        <v>42391</v>
      </c>
      <c r="O259" s="7">
        <f>IF(B259="","",'[1]Poloplast Comp'!$V259)</f>
        <v>50</v>
      </c>
      <c r="P259" s="10">
        <f>IF(B259="","",'[1]Poloplast Comp'!$X259)</f>
        <v>32.799999999999997</v>
      </c>
      <c r="Q259" s="11">
        <v>42391</v>
      </c>
      <c r="R259" s="36"/>
      <c r="S259" s="36" t="s">
        <v>176</v>
      </c>
      <c r="T259" s="12">
        <v>50</v>
      </c>
      <c r="U259" s="12">
        <f t="shared" ref="U259:U321" si="81">IF(Q259="",0,$P259)</f>
        <v>32.799999999999997</v>
      </c>
      <c r="V259" s="41">
        <v>0</v>
      </c>
      <c r="W259" s="13">
        <f t="shared" ref="W259:W322" si="82">(-(U259*T259)*V259)+(U259*T259)</f>
        <v>1639.9999999999998</v>
      </c>
      <c r="X259" s="14"/>
      <c r="Y259" s="46"/>
      <c r="Z259" s="15"/>
      <c r="AA259" s="15"/>
      <c r="AB259" s="15">
        <f t="shared" ref="AB259:AB322" si="83">IF(X259="",0,$P259)</f>
        <v>0</v>
      </c>
      <c r="AC259" s="42"/>
      <c r="AD259" s="16">
        <f t="shared" ref="AD259:AD322" si="84">((AB259*AA259)*AC259)+(AB259*AA259)</f>
        <v>0</v>
      </c>
      <c r="AE259" s="17"/>
      <c r="AF259" s="53"/>
      <c r="AG259" s="18"/>
      <c r="AH259" s="18"/>
      <c r="AI259" s="18">
        <f t="shared" ref="AI259:AI322" si="85">IF(AE259="",0,$P259)</f>
        <v>0</v>
      </c>
      <c r="AJ259" s="43"/>
      <c r="AK259" s="19">
        <f t="shared" ref="AK259:AK322" si="86">((AI259*AH259)*AJ259)+(AI259*AH259)</f>
        <v>0</v>
      </c>
      <c r="AL259" s="14"/>
      <c r="AM259" s="46"/>
      <c r="AN259" s="15"/>
      <c r="AO259" s="15"/>
      <c r="AP259" s="15">
        <f t="shared" ref="AP259:AP322" si="87">IF(AL259="",0,$P259)</f>
        <v>0</v>
      </c>
      <c r="AQ259" s="42"/>
      <c r="AR259" s="16">
        <f t="shared" ref="AR259:AR322" si="88">((AP259*AO259)*AQ259)+(AP259*AO259)</f>
        <v>0</v>
      </c>
      <c r="AS259" s="34" t="str">
        <f t="shared" ref="AS259:AS322" si="89">IF(B259="","",IF(BC259&lt;0,"Incompleto",IF(BC259&gt;0,"Excedido",IF(BC259=0,"Ok",""))))</f>
        <v>Ok</v>
      </c>
      <c r="AT259" s="34" t="str">
        <f t="shared" ref="AT259:AT322" si="90">IF(B259="","",IF(AS259&lt;&gt;"Incompleto",IF(AV259&gt;0,"Atrasado","A Tiempo"),IF(BI259&gt;M259,"Atrasado","A Tiempo")))</f>
        <v>A Tiempo</v>
      </c>
      <c r="AU259" s="34" t="str">
        <f t="shared" ref="AU259:AU322" si="91">IF(B259="","",IF(BE259&lt;&gt;0,"Revisar Precio","Ok"))</f>
        <v>Ok</v>
      </c>
      <c r="AV259" s="55">
        <f t="shared" ref="AV259:AV322" si="92">IF(BA259&gt;0,BA259,0)</f>
        <v>0</v>
      </c>
      <c r="AW259" s="57">
        <f t="shared" ref="AW259:AW322" si="93">IF(B259="","",IF(O259&lt;=0,1,BB259/O259))</f>
        <v>1</v>
      </c>
      <c r="AX259" s="57" t="str">
        <f t="shared" ref="AX259:AX322" si="94">IF(B259="","",IF(AL259&lt;&gt;"",IF(AN259&lt;&gt;"","Ok","Pendiente Factura"),IF(AE259&lt;&gt;"",IF(AG259&lt;&gt;"","Ok","Pendiente Factura"),IF(X259&lt;&gt;"",IF(Z259&lt;&gt;"","Ok","Pendiente Factura"),IF(Q259&lt;&gt;"",IF(S259&lt;&gt;"","Ok","Pendiente Factura"),"No hay entregas")))))</f>
        <v>Ok</v>
      </c>
      <c r="AY259" s="55"/>
      <c r="AZ259" s="55"/>
      <c r="BA259" s="2">
        <f t="shared" ref="BA259:BA322" si="95">IF(AL259="",IF(AE259="",IF(X259="",IF(Q259="","",Q259-M259),X259-M259),AE259-M259),AL259-M259)</f>
        <v>0</v>
      </c>
      <c r="BB259" s="2">
        <f t="shared" ref="BB259:BB322" si="96">+T259+AA259+AH259+AO259</f>
        <v>50</v>
      </c>
      <c r="BC259" s="2">
        <f t="shared" ref="BC259:BC322" si="97">IF(B259="","",+BB259-O259)</f>
        <v>0</v>
      </c>
      <c r="BD259" s="2">
        <f t="shared" ref="BD259:BD322" si="98">IF(AL259&lt;&gt;"",AVERAGE(AP259,AI259,AB259,U259),IF(AE259&lt;&gt;"",AVERAGE(AI259,AB259,U259),IF(X259&lt;&gt;"",AVERAGE(AB259,U259),IF(Q259&lt;&gt;"",U259,""))))</f>
        <v>32.799999999999997</v>
      </c>
      <c r="BE259" s="2">
        <f t="shared" ref="BE259:BE322" si="99">IF(BD259="","",+BD259-P259)</f>
        <v>0</v>
      </c>
    </row>
    <row r="260" spans="1:57" ht="12.75" customHeight="1" x14ac:dyDescent="0.2">
      <c r="A260" s="59">
        <v>259</v>
      </c>
      <c r="B260" s="3" t="str">
        <f>IF('[1]Poloplast Comp'!$B260="","",'[1]Poloplast Comp'!$B260)</f>
        <v>PC0082</v>
      </c>
      <c r="C260" s="3" t="str">
        <f>IF(B260="","",'[1]Poloplast Comp'!$E260)</f>
        <v>PRV-207</v>
      </c>
      <c r="D260" s="3" t="str">
        <f>IF(B260="","",'[1]Poloplast Comp'!$F260)</f>
        <v>GRUPO ASELAC S.A DE C.V</v>
      </c>
      <c r="E260" s="4">
        <f>IF(B260="","",VLOOKUP($C260,[2]Proveedores!$A$6:$C$224,3,FALSE))</f>
        <v>0</v>
      </c>
      <c r="F260" s="3" t="str">
        <f>IF(B260="","",'[1]Poloplast Comp'!$W260)</f>
        <v>MAD-0028</v>
      </c>
      <c r="G260" s="3" t="str">
        <f>IF(B260="","",'[1]Poloplast Comp'!$AE260)</f>
        <v xml:space="preserve">THINNER ESTÁNDAR  </v>
      </c>
      <c r="H260" s="4" t="str">
        <f>IF(B260="","",'[1]Poloplast Comp'!$AF260)</f>
        <v>LTS</v>
      </c>
      <c r="I260" s="4" t="str">
        <f>IF(B260="","",'[1]Poloplast Comp'!$T260)</f>
        <v>Planeacion</v>
      </c>
      <c r="J260" s="4" t="str">
        <f>IF(B260="","",'[1]Poloplast Comp'!$U260)</f>
        <v>Varios</v>
      </c>
      <c r="K260" s="4" t="str">
        <f>IF(B260="","",'[1]Poloplast Comp'!$AC260)</f>
        <v>EM-S2</v>
      </c>
      <c r="L260" s="5">
        <f>IF(B260="","",'[1]Poloplast Comp'!$AD260)</f>
        <v>2</v>
      </c>
      <c r="M260" s="6">
        <f>IF(B260="","",'[1]Poloplast Comp'!$AB260)</f>
        <v>42387</v>
      </c>
      <c r="N260" s="49">
        <f t="shared" si="80"/>
        <v>42387</v>
      </c>
      <c r="O260" s="7">
        <f>IF(B260="","",'[1]Poloplast Comp'!$V260)</f>
        <v>400</v>
      </c>
      <c r="P260" s="10">
        <f>IF(B260="","",'[1]Poloplast Comp'!$X260)</f>
        <v>11.18</v>
      </c>
      <c r="Q260" s="11">
        <v>42384</v>
      </c>
      <c r="R260" s="36"/>
      <c r="S260" s="36" t="s">
        <v>125</v>
      </c>
      <c r="T260" s="12">
        <v>400</v>
      </c>
      <c r="U260" s="12">
        <f t="shared" si="81"/>
        <v>11.18</v>
      </c>
      <c r="V260" s="41">
        <v>0</v>
      </c>
      <c r="W260" s="13">
        <f t="shared" si="82"/>
        <v>4472</v>
      </c>
      <c r="X260" s="14"/>
      <c r="Y260" s="46"/>
      <c r="Z260" s="15"/>
      <c r="AA260" s="15"/>
      <c r="AB260" s="15">
        <f t="shared" si="83"/>
        <v>0</v>
      </c>
      <c r="AC260" s="42"/>
      <c r="AD260" s="16">
        <f t="shared" si="84"/>
        <v>0</v>
      </c>
      <c r="AE260" s="17"/>
      <c r="AF260" s="53"/>
      <c r="AG260" s="18"/>
      <c r="AH260" s="18"/>
      <c r="AI260" s="18">
        <f t="shared" si="85"/>
        <v>0</v>
      </c>
      <c r="AJ260" s="43"/>
      <c r="AK260" s="19">
        <f t="shared" si="86"/>
        <v>0</v>
      </c>
      <c r="AL260" s="14"/>
      <c r="AM260" s="46"/>
      <c r="AN260" s="15"/>
      <c r="AO260" s="15"/>
      <c r="AP260" s="15">
        <f t="shared" si="87"/>
        <v>0</v>
      </c>
      <c r="AQ260" s="42"/>
      <c r="AR260" s="16">
        <f t="shared" si="88"/>
        <v>0</v>
      </c>
      <c r="AS260" s="34" t="str">
        <f t="shared" si="89"/>
        <v>Ok</v>
      </c>
      <c r="AT260" s="34" t="str">
        <f t="shared" si="90"/>
        <v>A Tiempo</v>
      </c>
      <c r="AU260" s="34" t="str">
        <f t="shared" si="91"/>
        <v>Ok</v>
      </c>
      <c r="AV260" s="55">
        <f t="shared" si="92"/>
        <v>0</v>
      </c>
      <c r="AW260" s="57">
        <f t="shared" si="93"/>
        <v>1</v>
      </c>
      <c r="AX260" s="57" t="str">
        <f t="shared" si="94"/>
        <v>Ok</v>
      </c>
      <c r="AY260" s="55"/>
      <c r="AZ260" s="55"/>
      <c r="BA260" s="2">
        <f t="shared" si="95"/>
        <v>-3</v>
      </c>
      <c r="BB260" s="2">
        <f t="shared" si="96"/>
        <v>400</v>
      </c>
      <c r="BC260" s="2">
        <f t="shared" si="97"/>
        <v>0</v>
      </c>
      <c r="BD260" s="2">
        <f t="shared" si="98"/>
        <v>11.18</v>
      </c>
      <c r="BE260" s="2">
        <f t="shared" si="99"/>
        <v>0</v>
      </c>
    </row>
    <row r="261" spans="1:57" ht="12.75" customHeight="1" x14ac:dyDescent="0.2">
      <c r="A261" s="60">
        <v>260</v>
      </c>
      <c r="B261" s="3" t="str">
        <f>IF('[1]Poloplast Comp'!$B261="","",'[1]Poloplast Comp'!$B261)</f>
        <v>PC0083</v>
      </c>
      <c r="C261" s="3" t="str">
        <f>IF(B261="","",'[1]Poloplast Comp'!$E261)</f>
        <v>PRV-040</v>
      </c>
      <c r="D261" s="3" t="str">
        <f>IF(B261="","",'[1]Poloplast Comp'!$F261)</f>
        <v>MA. BEATRIZ MARTINEZ CHAVEZ</v>
      </c>
      <c r="E261" s="4">
        <f>IF(B261="","",VLOOKUP($C261,[2]Proveedores!$A$6:$C$224,3,FALSE))</f>
        <v>0</v>
      </c>
      <c r="F261" s="3" t="str">
        <f>IF(B261="","",'[1]Poloplast Comp'!$W261)</f>
        <v>CYA-0093</v>
      </c>
      <c r="G261" s="3" t="str">
        <f>IF(B261="","",'[1]Poloplast Comp'!$AE261)</f>
        <v xml:space="preserve">BORLA DE 7" MARCA MIRKA  </v>
      </c>
      <c r="H261" s="4" t="str">
        <f>IF(B261="","",'[1]Poloplast Comp'!$AF261)</f>
        <v>PZA</v>
      </c>
      <c r="I261" s="4" t="str">
        <f>IF(B261="","",'[1]Poloplast Comp'!$T261)</f>
        <v>Planeacion</v>
      </c>
      <c r="J261" s="4" t="str">
        <f>IF(B261="","",'[1]Poloplast Comp'!$U261)</f>
        <v>Varios</v>
      </c>
      <c r="K261" s="4" t="str">
        <f>IF(B261="","",'[1]Poloplast Comp'!$AC261)</f>
        <v>EM-S2</v>
      </c>
      <c r="L261" s="5">
        <f>IF(B261="","",'[1]Poloplast Comp'!$AD261)</f>
        <v>2</v>
      </c>
      <c r="M261" s="6">
        <f>IF(B261="","",'[1]Poloplast Comp'!$AB261)</f>
        <v>42387</v>
      </c>
      <c r="N261" s="49">
        <f t="shared" si="80"/>
        <v>42387</v>
      </c>
      <c r="O261" s="7">
        <f>IF(B261="","",'[1]Poloplast Comp'!$V261)</f>
        <v>6</v>
      </c>
      <c r="P261" s="10">
        <f>IF(B261="","",'[1]Poloplast Comp'!$X261)</f>
        <v>250</v>
      </c>
      <c r="Q261" s="11">
        <v>42384</v>
      </c>
      <c r="R261" s="36"/>
      <c r="S261" s="36" t="s">
        <v>166</v>
      </c>
      <c r="T261" s="12">
        <v>6</v>
      </c>
      <c r="U261" s="12">
        <f t="shared" si="81"/>
        <v>250</v>
      </c>
      <c r="V261" s="41">
        <v>0</v>
      </c>
      <c r="W261" s="13">
        <f t="shared" si="82"/>
        <v>1500</v>
      </c>
      <c r="X261" s="14"/>
      <c r="Y261" s="46"/>
      <c r="Z261" s="15"/>
      <c r="AA261" s="15"/>
      <c r="AB261" s="15">
        <f t="shared" si="83"/>
        <v>0</v>
      </c>
      <c r="AC261" s="42"/>
      <c r="AD261" s="16">
        <f t="shared" si="84"/>
        <v>0</v>
      </c>
      <c r="AE261" s="17"/>
      <c r="AF261" s="53"/>
      <c r="AG261" s="18"/>
      <c r="AH261" s="18"/>
      <c r="AI261" s="18">
        <f t="shared" si="85"/>
        <v>0</v>
      </c>
      <c r="AJ261" s="43"/>
      <c r="AK261" s="19">
        <f t="shared" si="86"/>
        <v>0</v>
      </c>
      <c r="AL261" s="14"/>
      <c r="AM261" s="46"/>
      <c r="AN261" s="15"/>
      <c r="AO261" s="15"/>
      <c r="AP261" s="15">
        <f t="shared" si="87"/>
        <v>0</v>
      </c>
      <c r="AQ261" s="42"/>
      <c r="AR261" s="16">
        <f t="shared" si="88"/>
        <v>0</v>
      </c>
      <c r="AS261" s="34" t="str">
        <f t="shared" si="89"/>
        <v>Ok</v>
      </c>
      <c r="AT261" s="34" t="str">
        <f t="shared" si="90"/>
        <v>A Tiempo</v>
      </c>
      <c r="AU261" s="34" t="str">
        <f t="shared" si="91"/>
        <v>Ok</v>
      </c>
      <c r="AV261" s="55">
        <f t="shared" si="92"/>
        <v>0</v>
      </c>
      <c r="AW261" s="57">
        <f t="shared" si="93"/>
        <v>1</v>
      </c>
      <c r="AX261" s="57" t="str">
        <f t="shared" si="94"/>
        <v>Ok</v>
      </c>
      <c r="AY261" s="55"/>
      <c r="AZ261" s="55"/>
      <c r="BA261" s="2">
        <f t="shared" si="95"/>
        <v>-3</v>
      </c>
      <c r="BB261" s="2">
        <f t="shared" si="96"/>
        <v>6</v>
      </c>
      <c r="BC261" s="2">
        <f t="shared" si="97"/>
        <v>0</v>
      </c>
      <c r="BD261" s="2">
        <f t="shared" si="98"/>
        <v>250</v>
      </c>
      <c r="BE261" s="2">
        <f t="shared" si="99"/>
        <v>0</v>
      </c>
    </row>
    <row r="262" spans="1:57" ht="12.75" customHeight="1" x14ac:dyDescent="0.2">
      <c r="A262" s="59">
        <v>261</v>
      </c>
      <c r="B262" s="3" t="str">
        <f>IF('[1]Poloplast Comp'!$B262="","",'[1]Poloplast Comp'!$B262)</f>
        <v>PC0083</v>
      </c>
      <c r="C262" s="3" t="str">
        <f>IF(B262="","",'[1]Poloplast Comp'!$E262)</f>
        <v>PRV-040</v>
      </c>
      <c r="D262" s="3" t="str">
        <f>IF(B262="","",'[1]Poloplast Comp'!$F262)</f>
        <v>MA. BEATRIZ MARTINEZ CHAVEZ</v>
      </c>
      <c r="E262" s="4">
        <f>IF(B262="","",VLOOKUP($C262,[2]Proveedores!$A$6:$C$224,3,FALSE))</f>
        <v>0</v>
      </c>
      <c r="F262" s="3" t="str">
        <f>IF(B262="","",'[1]Poloplast Comp'!$W262)</f>
        <v>HER-0306</v>
      </c>
      <c r="G262" s="3" t="str">
        <f>IF(B262="","",'[1]Poloplast Comp'!$AE262)</f>
        <v xml:space="preserve">ALMOHADILLA FIBRA MARRON VF 360 4 1/2"" X 9""  </v>
      </c>
      <c r="H262" s="4" t="str">
        <f>IF(B262="","",'[1]Poloplast Comp'!$AF262)</f>
        <v>PZA</v>
      </c>
      <c r="I262" s="4" t="str">
        <f>IF(B262="","",'[1]Poloplast Comp'!$T262)</f>
        <v>Planeacion</v>
      </c>
      <c r="J262" s="4" t="str">
        <f>IF(B262="","",'[1]Poloplast Comp'!$U262)</f>
        <v>Varios</v>
      </c>
      <c r="K262" s="4" t="str">
        <f>IF(B262="","",'[1]Poloplast Comp'!$AC262)</f>
        <v>EM-S2</v>
      </c>
      <c r="L262" s="5">
        <f>IF(B262="","",'[1]Poloplast Comp'!$AD262)</f>
        <v>2</v>
      </c>
      <c r="M262" s="6">
        <f>IF(B262="","",'[1]Poloplast Comp'!$AB262)</f>
        <v>42387</v>
      </c>
      <c r="N262" s="49">
        <f t="shared" si="80"/>
        <v>42387</v>
      </c>
      <c r="O262" s="7">
        <f>IF(B262="","",'[1]Poloplast Comp'!$V262)</f>
        <v>25</v>
      </c>
      <c r="P262" s="10">
        <f>IF(B262="","",'[1]Poloplast Comp'!$X262)</f>
        <v>11.21</v>
      </c>
      <c r="Q262" s="11">
        <v>42384</v>
      </c>
      <c r="R262" s="36" t="s">
        <v>152</v>
      </c>
      <c r="S262" s="36" t="s">
        <v>166</v>
      </c>
      <c r="T262" s="12">
        <v>25</v>
      </c>
      <c r="U262" s="12">
        <f t="shared" si="81"/>
        <v>11.21</v>
      </c>
      <c r="V262" s="41">
        <v>0</v>
      </c>
      <c r="W262" s="13">
        <f t="shared" si="82"/>
        <v>280.25</v>
      </c>
      <c r="X262" s="14"/>
      <c r="Y262" s="46"/>
      <c r="Z262" s="15"/>
      <c r="AA262" s="15"/>
      <c r="AB262" s="15">
        <f t="shared" si="83"/>
        <v>0</v>
      </c>
      <c r="AC262" s="42"/>
      <c r="AD262" s="16">
        <f t="shared" si="84"/>
        <v>0</v>
      </c>
      <c r="AE262" s="17"/>
      <c r="AF262" s="53"/>
      <c r="AG262" s="18"/>
      <c r="AH262" s="18"/>
      <c r="AI262" s="18">
        <f t="shared" si="85"/>
        <v>0</v>
      </c>
      <c r="AJ262" s="43"/>
      <c r="AK262" s="19">
        <f t="shared" si="86"/>
        <v>0</v>
      </c>
      <c r="AL262" s="14"/>
      <c r="AM262" s="46"/>
      <c r="AN262" s="15"/>
      <c r="AO262" s="15"/>
      <c r="AP262" s="15">
        <f t="shared" si="87"/>
        <v>0</v>
      </c>
      <c r="AQ262" s="42"/>
      <c r="AR262" s="16">
        <f t="shared" si="88"/>
        <v>0</v>
      </c>
      <c r="AS262" s="34" t="str">
        <f t="shared" si="89"/>
        <v>Ok</v>
      </c>
      <c r="AT262" s="34" t="str">
        <f t="shared" si="90"/>
        <v>A Tiempo</v>
      </c>
      <c r="AU262" s="34" t="str">
        <f t="shared" si="91"/>
        <v>Ok</v>
      </c>
      <c r="AV262" s="55">
        <f t="shared" si="92"/>
        <v>0</v>
      </c>
      <c r="AW262" s="57">
        <f t="shared" si="93"/>
        <v>1</v>
      </c>
      <c r="AX262" s="57" t="str">
        <f t="shared" si="94"/>
        <v>Ok</v>
      </c>
      <c r="AY262" s="55"/>
      <c r="AZ262" s="55"/>
      <c r="BA262" s="2">
        <f t="shared" si="95"/>
        <v>-3</v>
      </c>
      <c r="BB262" s="2">
        <f t="shared" si="96"/>
        <v>25</v>
      </c>
      <c r="BC262" s="2">
        <f t="shared" si="97"/>
        <v>0</v>
      </c>
      <c r="BD262" s="2">
        <f t="shared" si="98"/>
        <v>11.21</v>
      </c>
      <c r="BE262" s="2">
        <f t="shared" si="99"/>
        <v>0</v>
      </c>
    </row>
    <row r="263" spans="1:57" ht="12.75" customHeight="1" x14ac:dyDescent="0.2">
      <c r="A263" s="60">
        <v>262</v>
      </c>
      <c r="B263" s="3" t="str">
        <f>IF('[1]Poloplast Comp'!$B263="","",'[1]Poloplast Comp'!$B263)</f>
        <v>PC0083</v>
      </c>
      <c r="C263" s="3" t="str">
        <f>IF(B263="","",'[1]Poloplast Comp'!$E263)</f>
        <v>PRV-040</v>
      </c>
      <c r="D263" s="3" t="str">
        <f>IF(B263="","",'[1]Poloplast Comp'!$F263)</f>
        <v>MA. BEATRIZ MARTINEZ CHAVEZ</v>
      </c>
      <c r="E263" s="4">
        <f>IF(B263="","",VLOOKUP($C263,[2]Proveedores!$A$6:$C$224,3,FALSE))</f>
        <v>0</v>
      </c>
      <c r="F263" s="3" t="str">
        <f>IF(B263="","",'[1]Poloplast Comp'!$W263)</f>
        <v>HER-0307</v>
      </c>
      <c r="G263" s="3" t="str">
        <f>IF(B263="","",'[1]Poloplast Comp'!$AE263)</f>
        <v xml:space="preserve">ABRILLANTADOR POLARSHINE C20  </v>
      </c>
      <c r="H263" s="4" t="str">
        <f>IF(B263="","",'[1]Poloplast Comp'!$AF263)</f>
        <v>PZA</v>
      </c>
      <c r="I263" s="4" t="str">
        <f>IF(B263="","",'[1]Poloplast Comp'!$T263)</f>
        <v>Planeacion</v>
      </c>
      <c r="J263" s="4" t="str">
        <f>IF(B263="","",'[1]Poloplast Comp'!$U263)</f>
        <v>Varios</v>
      </c>
      <c r="K263" s="4" t="str">
        <f>IF(B263="","",'[1]Poloplast Comp'!$AC263)</f>
        <v>EM-S2</v>
      </c>
      <c r="L263" s="5">
        <f>IF(B263="","",'[1]Poloplast Comp'!$AD263)</f>
        <v>2</v>
      </c>
      <c r="M263" s="6">
        <f>IF(B263="","",'[1]Poloplast Comp'!$AB263)</f>
        <v>42387</v>
      </c>
      <c r="N263" s="49">
        <f t="shared" si="80"/>
        <v>42387</v>
      </c>
      <c r="O263" s="7">
        <f>IF(B263="","",'[1]Poloplast Comp'!$V263)</f>
        <v>1</v>
      </c>
      <c r="P263" s="10">
        <f>IF(B263="","",'[1]Poloplast Comp'!$X263)</f>
        <v>336.91</v>
      </c>
      <c r="Q263" s="11">
        <v>42384</v>
      </c>
      <c r="R263" s="36" t="s">
        <v>152</v>
      </c>
      <c r="S263" s="36" t="s">
        <v>166</v>
      </c>
      <c r="T263" s="12">
        <v>1</v>
      </c>
      <c r="U263" s="12">
        <f t="shared" si="81"/>
        <v>336.91</v>
      </c>
      <c r="V263" s="41">
        <v>0</v>
      </c>
      <c r="W263" s="13">
        <f t="shared" si="82"/>
        <v>336.91</v>
      </c>
      <c r="X263" s="14"/>
      <c r="Y263" s="46"/>
      <c r="Z263" s="15"/>
      <c r="AA263" s="15"/>
      <c r="AB263" s="15">
        <f t="shared" si="83"/>
        <v>0</v>
      </c>
      <c r="AC263" s="42"/>
      <c r="AD263" s="16">
        <f t="shared" si="84"/>
        <v>0</v>
      </c>
      <c r="AE263" s="17"/>
      <c r="AF263" s="53"/>
      <c r="AG263" s="18"/>
      <c r="AH263" s="18"/>
      <c r="AI263" s="18">
        <f t="shared" si="85"/>
        <v>0</v>
      </c>
      <c r="AJ263" s="43"/>
      <c r="AK263" s="19">
        <f t="shared" si="86"/>
        <v>0</v>
      </c>
      <c r="AL263" s="14"/>
      <c r="AM263" s="46"/>
      <c r="AN263" s="15"/>
      <c r="AO263" s="15"/>
      <c r="AP263" s="15">
        <f t="shared" si="87"/>
        <v>0</v>
      </c>
      <c r="AQ263" s="42"/>
      <c r="AR263" s="16">
        <f t="shared" si="88"/>
        <v>0</v>
      </c>
      <c r="AS263" s="34" t="str">
        <f t="shared" si="89"/>
        <v>Ok</v>
      </c>
      <c r="AT263" s="34" t="str">
        <f t="shared" si="90"/>
        <v>A Tiempo</v>
      </c>
      <c r="AU263" s="34" t="str">
        <f t="shared" si="91"/>
        <v>Ok</v>
      </c>
      <c r="AV263" s="55">
        <f t="shared" si="92"/>
        <v>0</v>
      </c>
      <c r="AW263" s="57">
        <f t="shared" si="93"/>
        <v>1</v>
      </c>
      <c r="AX263" s="57" t="str">
        <f t="shared" si="94"/>
        <v>Ok</v>
      </c>
      <c r="AY263" s="55"/>
      <c r="AZ263" s="55"/>
      <c r="BA263" s="2">
        <f t="shared" si="95"/>
        <v>-3</v>
      </c>
      <c r="BB263" s="2">
        <f t="shared" si="96"/>
        <v>1</v>
      </c>
      <c r="BC263" s="2">
        <f t="shared" si="97"/>
        <v>0</v>
      </c>
      <c r="BD263" s="2">
        <f t="shared" si="98"/>
        <v>336.91</v>
      </c>
      <c r="BE263" s="2">
        <f t="shared" si="99"/>
        <v>0</v>
      </c>
    </row>
    <row r="264" spans="1:57" ht="12.75" customHeight="1" x14ac:dyDescent="0.2">
      <c r="A264" s="59">
        <v>263</v>
      </c>
      <c r="B264" s="3" t="str">
        <f>IF('[1]Poloplast Comp'!$B264="","",'[1]Poloplast Comp'!$B264)</f>
        <v>PC0083</v>
      </c>
      <c r="C264" s="3" t="str">
        <f>IF(B264="","",'[1]Poloplast Comp'!$E264)</f>
        <v>PRV-040</v>
      </c>
      <c r="D264" s="3" t="str">
        <f>IF(B264="","",'[1]Poloplast Comp'!$F264)</f>
        <v>MA. BEATRIZ MARTINEZ CHAVEZ</v>
      </c>
      <c r="E264" s="4">
        <f>IF(B264="","",VLOOKUP($C264,[2]Proveedores!$A$6:$C$224,3,FALSE))</f>
        <v>0</v>
      </c>
      <c r="F264" s="3" t="str">
        <f>IF(B264="","",'[1]Poloplast Comp'!$W264)</f>
        <v>HER-0340</v>
      </c>
      <c r="G264" s="3" t="str">
        <f>IF(B264="","",'[1]Poloplast Comp'!$AE264)</f>
        <v xml:space="preserve">LIJA ORBITAL AUTONET G-120  </v>
      </c>
      <c r="H264" s="4" t="str">
        <f>IF(B264="","",'[1]Poloplast Comp'!$AF264)</f>
        <v>PZA</v>
      </c>
      <c r="I264" s="4" t="str">
        <f>IF(B264="","",'[1]Poloplast Comp'!$T264)</f>
        <v>Planeacion</v>
      </c>
      <c r="J264" s="4" t="str">
        <f>IF(B264="","",'[1]Poloplast Comp'!$U264)</f>
        <v>Varios</v>
      </c>
      <c r="K264" s="4" t="str">
        <f>IF(B264="","",'[1]Poloplast Comp'!$AC264)</f>
        <v>EM-S2</v>
      </c>
      <c r="L264" s="5">
        <f>IF(B264="","",'[1]Poloplast Comp'!$AD264)</f>
        <v>2</v>
      </c>
      <c r="M264" s="6">
        <f>IF(B264="","",'[1]Poloplast Comp'!$AB264)</f>
        <v>42387</v>
      </c>
      <c r="N264" s="49">
        <f t="shared" si="80"/>
        <v>42387</v>
      </c>
      <c r="O264" s="7">
        <f>IF(B264="","",'[1]Poloplast Comp'!$V264)</f>
        <v>100</v>
      </c>
      <c r="P264" s="10">
        <f>IF(B264="","",'[1]Poloplast Comp'!$X264)</f>
        <v>9.49</v>
      </c>
      <c r="Q264" s="11">
        <v>42384</v>
      </c>
      <c r="R264" s="36" t="s">
        <v>152</v>
      </c>
      <c r="S264" s="36" t="s">
        <v>166</v>
      </c>
      <c r="T264" s="12">
        <v>100</v>
      </c>
      <c r="U264" s="12">
        <f t="shared" si="81"/>
        <v>9.49</v>
      </c>
      <c r="V264" s="41">
        <v>0</v>
      </c>
      <c r="W264" s="13">
        <f t="shared" si="82"/>
        <v>949</v>
      </c>
      <c r="X264" s="14"/>
      <c r="Y264" s="46"/>
      <c r="Z264" s="15"/>
      <c r="AA264" s="15"/>
      <c r="AB264" s="15">
        <f t="shared" si="83"/>
        <v>0</v>
      </c>
      <c r="AC264" s="42"/>
      <c r="AD264" s="16">
        <f t="shared" si="84"/>
        <v>0</v>
      </c>
      <c r="AE264" s="17"/>
      <c r="AF264" s="53"/>
      <c r="AG264" s="18"/>
      <c r="AH264" s="18"/>
      <c r="AI264" s="18">
        <f t="shared" si="85"/>
        <v>0</v>
      </c>
      <c r="AJ264" s="43"/>
      <c r="AK264" s="19">
        <f t="shared" si="86"/>
        <v>0</v>
      </c>
      <c r="AL264" s="14"/>
      <c r="AM264" s="46"/>
      <c r="AN264" s="15"/>
      <c r="AO264" s="15"/>
      <c r="AP264" s="15">
        <f t="shared" si="87"/>
        <v>0</v>
      </c>
      <c r="AQ264" s="42"/>
      <c r="AR264" s="16">
        <f t="shared" si="88"/>
        <v>0</v>
      </c>
      <c r="AS264" s="34" t="str">
        <f t="shared" si="89"/>
        <v>Ok</v>
      </c>
      <c r="AT264" s="34" t="str">
        <f t="shared" si="90"/>
        <v>A Tiempo</v>
      </c>
      <c r="AU264" s="34" t="str">
        <f t="shared" si="91"/>
        <v>Ok</v>
      </c>
      <c r="AV264" s="55">
        <f t="shared" si="92"/>
        <v>0</v>
      </c>
      <c r="AW264" s="57">
        <f t="shared" si="93"/>
        <v>1</v>
      </c>
      <c r="AX264" s="57" t="str">
        <f t="shared" si="94"/>
        <v>Ok</v>
      </c>
      <c r="AY264" s="55"/>
      <c r="AZ264" s="55"/>
      <c r="BA264" s="2">
        <f t="shared" si="95"/>
        <v>-3</v>
      </c>
      <c r="BB264" s="2">
        <f t="shared" si="96"/>
        <v>100</v>
      </c>
      <c r="BC264" s="2">
        <f t="shared" si="97"/>
        <v>0</v>
      </c>
      <c r="BD264" s="2">
        <f t="shared" si="98"/>
        <v>9.49</v>
      </c>
      <c r="BE264" s="2">
        <f t="shared" si="99"/>
        <v>0</v>
      </c>
    </row>
    <row r="265" spans="1:57" ht="12.75" customHeight="1" x14ac:dyDescent="0.2">
      <c r="A265" s="60">
        <v>264</v>
      </c>
      <c r="B265" s="3" t="str">
        <f>IF('[1]Poloplast Comp'!$B265="","",'[1]Poloplast Comp'!$B265)</f>
        <v>PC0083</v>
      </c>
      <c r="C265" s="3" t="str">
        <f>IF(B265="","",'[1]Poloplast Comp'!$E265)</f>
        <v>PRV-040</v>
      </c>
      <c r="D265" s="3" t="str">
        <f>IF(B265="","",'[1]Poloplast Comp'!$F265)</f>
        <v>MA. BEATRIZ MARTINEZ CHAVEZ</v>
      </c>
      <c r="E265" s="4">
        <f>IF(B265="","",VLOOKUP($C265,[2]Proveedores!$A$6:$C$224,3,FALSE))</f>
        <v>0</v>
      </c>
      <c r="F265" s="3" t="str">
        <f>IF(B265="","",'[1]Poloplast Comp'!$W265)</f>
        <v>HER-0341</v>
      </c>
      <c r="G265" s="3" t="str">
        <f>IF(B265="","",'[1]Poloplast Comp'!$AE265)</f>
        <v xml:space="preserve">LIJA ORBITAL AUTONET G-180  </v>
      </c>
      <c r="H265" s="4" t="str">
        <f>IF(B265="","",'[1]Poloplast Comp'!$AF265)</f>
        <v>PZA</v>
      </c>
      <c r="I265" s="4" t="str">
        <f>IF(B265="","",'[1]Poloplast Comp'!$T265)</f>
        <v>Planeacion</v>
      </c>
      <c r="J265" s="4" t="str">
        <f>IF(B265="","",'[1]Poloplast Comp'!$U265)</f>
        <v>Varios</v>
      </c>
      <c r="K265" s="4" t="str">
        <f>IF(B265="","",'[1]Poloplast Comp'!$AC265)</f>
        <v>EM-S2</v>
      </c>
      <c r="L265" s="5">
        <f>IF(B265="","",'[1]Poloplast Comp'!$AD265)</f>
        <v>2</v>
      </c>
      <c r="M265" s="6">
        <f>IF(B265="","",'[1]Poloplast Comp'!$AB265)</f>
        <v>42387</v>
      </c>
      <c r="N265" s="49">
        <f t="shared" si="80"/>
        <v>42387</v>
      </c>
      <c r="O265" s="7">
        <f>IF(B265="","",'[1]Poloplast Comp'!$V265)</f>
        <v>150</v>
      </c>
      <c r="P265" s="10">
        <f>IF(B265="","",'[1]Poloplast Comp'!$X265)</f>
        <v>9.49</v>
      </c>
      <c r="Q265" s="11">
        <v>42384</v>
      </c>
      <c r="R265" s="36" t="s">
        <v>152</v>
      </c>
      <c r="S265" s="36" t="s">
        <v>166</v>
      </c>
      <c r="T265" s="12">
        <v>150</v>
      </c>
      <c r="U265" s="12">
        <f t="shared" si="81"/>
        <v>9.49</v>
      </c>
      <c r="V265" s="41">
        <v>0</v>
      </c>
      <c r="W265" s="13">
        <f t="shared" si="82"/>
        <v>1423.5</v>
      </c>
      <c r="X265" s="14"/>
      <c r="Y265" s="46"/>
      <c r="Z265" s="15"/>
      <c r="AA265" s="15"/>
      <c r="AB265" s="15">
        <f t="shared" si="83"/>
        <v>0</v>
      </c>
      <c r="AC265" s="42"/>
      <c r="AD265" s="16">
        <f t="shared" si="84"/>
        <v>0</v>
      </c>
      <c r="AE265" s="17"/>
      <c r="AF265" s="53"/>
      <c r="AG265" s="18"/>
      <c r="AH265" s="18"/>
      <c r="AI265" s="18">
        <f t="shared" si="85"/>
        <v>0</v>
      </c>
      <c r="AJ265" s="43"/>
      <c r="AK265" s="19">
        <f t="shared" si="86"/>
        <v>0</v>
      </c>
      <c r="AL265" s="14"/>
      <c r="AM265" s="46"/>
      <c r="AN265" s="15"/>
      <c r="AO265" s="15"/>
      <c r="AP265" s="15">
        <f t="shared" si="87"/>
        <v>0</v>
      </c>
      <c r="AQ265" s="42"/>
      <c r="AR265" s="16">
        <f t="shared" si="88"/>
        <v>0</v>
      </c>
      <c r="AS265" s="34" t="str">
        <f t="shared" si="89"/>
        <v>Ok</v>
      </c>
      <c r="AT265" s="34" t="str">
        <f t="shared" si="90"/>
        <v>A Tiempo</v>
      </c>
      <c r="AU265" s="34" t="str">
        <f t="shared" si="91"/>
        <v>Ok</v>
      </c>
      <c r="AV265" s="55">
        <f t="shared" si="92"/>
        <v>0</v>
      </c>
      <c r="AW265" s="57">
        <f t="shared" si="93"/>
        <v>1</v>
      </c>
      <c r="AX265" s="57" t="str">
        <f t="shared" si="94"/>
        <v>Ok</v>
      </c>
      <c r="AY265" s="55"/>
      <c r="AZ265" s="55"/>
      <c r="BA265" s="2">
        <f t="shared" si="95"/>
        <v>-3</v>
      </c>
      <c r="BB265" s="2">
        <f t="shared" si="96"/>
        <v>150</v>
      </c>
      <c r="BC265" s="2">
        <f t="shared" si="97"/>
        <v>0</v>
      </c>
      <c r="BD265" s="2">
        <f t="shared" si="98"/>
        <v>9.49</v>
      </c>
      <c r="BE265" s="2">
        <f t="shared" si="99"/>
        <v>0</v>
      </c>
    </row>
    <row r="266" spans="1:57" ht="12.75" customHeight="1" x14ac:dyDescent="0.2">
      <c r="A266" s="59">
        <v>265</v>
      </c>
      <c r="B266" s="3" t="str">
        <f>IF('[1]Poloplast Comp'!$B266="","",'[1]Poloplast Comp'!$B266)</f>
        <v>PC0083</v>
      </c>
      <c r="C266" s="3" t="str">
        <f>IF(B266="","",'[1]Poloplast Comp'!$E266)</f>
        <v>PRV-040</v>
      </c>
      <c r="D266" s="3" t="str">
        <f>IF(B266="","",'[1]Poloplast Comp'!$F266)</f>
        <v>MA. BEATRIZ MARTINEZ CHAVEZ</v>
      </c>
      <c r="E266" s="4">
        <f>IF(B266="","",VLOOKUP($C266,[2]Proveedores!$A$6:$C$224,3,FALSE))</f>
        <v>0</v>
      </c>
      <c r="F266" s="3" t="str">
        <f>IF(B266="","",'[1]Poloplast Comp'!$W266)</f>
        <v>HER-0423</v>
      </c>
      <c r="G266" s="3" t="str">
        <f>IF(B266="","",'[1]Poloplast Comp'!$AE266)</f>
        <v xml:space="preserve">FIBRA GRIS GRANO UF1500 MIRLON TOTAL  </v>
      </c>
      <c r="H266" s="4" t="str">
        <f>IF(B266="","",'[1]Poloplast Comp'!$AF266)</f>
        <v>PZA</v>
      </c>
      <c r="I266" s="4" t="str">
        <f>IF(B266="","",'[1]Poloplast Comp'!$T266)</f>
        <v>Planeacion</v>
      </c>
      <c r="J266" s="4" t="str">
        <f>IF(B266="","",'[1]Poloplast Comp'!$U266)</f>
        <v>Varios</v>
      </c>
      <c r="K266" s="4" t="str">
        <f>IF(B266="","",'[1]Poloplast Comp'!$AC266)</f>
        <v>EM-S2</v>
      </c>
      <c r="L266" s="5">
        <f>IF(B266="","",'[1]Poloplast Comp'!$AD266)</f>
        <v>2</v>
      </c>
      <c r="M266" s="6">
        <f>IF(B266="","",'[1]Poloplast Comp'!$AB266)</f>
        <v>42387</v>
      </c>
      <c r="N266" s="49">
        <f t="shared" si="80"/>
        <v>42387</v>
      </c>
      <c r="O266" s="7">
        <f>IF(B266="","",'[1]Poloplast Comp'!$V266)</f>
        <v>25</v>
      </c>
      <c r="P266" s="10">
        <f>IF(B266="","",'[1]Poloplast Comp'!$X266)</f>
        <v>11.21</v>
      </c>
      <c r="Q266" s="11">
        <v>42384</v>
      </c>
      <c r="R266" s="36" t="s">
        <v>153</v>
      </c>
      <c r="S266" s="36" t="s">
        <v>166</v>
      </c>
      <c r="T266" s="12">
        <v>25</v>
      </c>
      <c r="U266" s="12">
        <f t="shared" si="81"/>
        <v>11.21</v>
      </c>
      <c r="V266" s="41">
        <v>0</v>
      </c>
      <c r="W266" s="13">
        <f t="shared" si="82"/>
        <v>280.25</v>
      </c>
      <c r="X266" s="14"/>
      <c r="Y266" s="46"/>
      <c r="Z266" s="15"/>
      <c r="AA266" s="15"/>
      <c r="AB266" s="15">
        <f t="shared" si="83"/>
        <v>0</v>
      </c>
      <c r="AC266" s="42"/>
      <c r="AD266" s="16">
        <f t="shared" si="84"/>
        <v>0</v>
      </c>
      <c r="AE266" s="17"/>
      <c r="AF266" s="53"/>
      <c r="AG266" s="18"/>
      <c r="AH266" s="18"/>
      <c r="AI266" s="18">
        <f t="shared" si="85"/>
        <v>0</v>
      </c>
      <c r="AJ266" s="43"/>
      <c r="AK266" s="19">
        <f t="shared" si="86"/>
        <v>0</v>
      </c>
      <c r="AL266" s="14"/>
      <c r="AM266" s="46"/>
      <c r="AN266" s="15"/>
      <c r="AO266" s="15"/>
      <c r="AP266" s="15">
        <f t="shared" si="87"/>
        <v>0</v>
      </c>
      <c r="AQ266" s="42"/>
      <c r="AR266" s="16">
        <f t="shared" si="88"/>
        <v>0</v>
      </c>
      <c r="AS266" s="34" t="str">
        <f t="shared" si="89"/>
        <v>Ok</v>
      </c>
      <c r="AT266" s="34" t="str">
        <f t="shared" si="90"/>
        <v>A Tiempo</v>
      </c>
      <c r="AU266" s="34" t="str">
        <f t="shared" si="91"/>
        <v>Ok</v>
      </c>
      <c r="AV266" s="55">
        <f t="shared" si="92"/>
        <v>0</v>
      </c>
      <c r="AW266" s="57">
        <f t="shared" si="93"/>
        <v>1</v>
      </c>
      <c r="AX266" s="57" t="str">
        <f t="shared" si="94"/>
        <v>Ok</v>
      </c>
      <c r="AY266" s="55"/>
      <c r="AZ266" s="55"/>
      <c r="BA266" s="2">
        <f t="shared" si="95"/>
        <v>-3</v>
      </c>
      <c r="BB266" s="2">
        <f t="shared" si="96"/>
        <v>25</v>
      </c>
      <c r="BC266" s="2">
        <f t="shared" si="97"/>
        <v>0</v>
      </c>
      <c r="BD266" s="2">
        <f t="shared" si="98"/>
        <v>11.21</v>
      </c>
      <c r="BE266" s="2">
        <f t="shared" si="99"/>
        <v>0</v>
      </c>
    </row>
    <row r="267" spans="1:57" ht="12.75" customHeight="1" x14ac:dyDescent="0.2">
      <c r="A267" s="60">
        <v>266</v>
      </c>
      <c r="B267" s="3" t="str">
        <f>IF('[1]Poloplast Comp'!$B267="","",'[1]Poloplast Comp'!$B267)</f>
        <v>PC0083</v>
      </c>
      <c r="C267" s="3" t="str">
        <f>IF(B267="","",'[1]Poloplast Comp'!$E267)</f>
        <v>PRV-040</v>
      </c>
      <c r="D267" s="3" t="str">
        <f>IF(B267="","",'[1]Poloplast Comp'!$F267)</f>
        <v>MA. BEATRIZ MARTINEZ CHAVEZ</v>
      </c>
      <c r="E267" s="4">
        <f>IF(B267="","",VLOOKUP($C267,[2]Proveedores!$A$6:$C$224,3,FALSE))</f>
        <v>0</v>
      </c>
      <c r="F267" s="3" t="str">
        <f>IF(B267="","",'[1]Poloplast Comp'!$W267)</f>
        <v>HER-0436</v>
      </c>
      <c r="G267" s="3" t="str">
        <f>IF(B267="","",'[1]Poloplast Comp'!$AE267)</f>
        <v xml:space="preserve">LIJA AUTONET 6" G240  </v>
      </c>
      <c r="H267" s="4" t="str">
        <f>IF(B267="","",'[1]Poloplast Comp'!$AF267)</f>
        <v>PZA</v>
      </c>
      <c r="I267" s="4" t="str">
        <f>IF(B267="","",'[1]Poloplast Comp'!$T267)</f>
        <v>Planeacion</v>
      </c>
      <c r="J267" s="4" t="str">
        <f>IF(B267="","",'[1]Poloplast Comp'!$U267)</f>
        <v>Varios</v>
      </c>
      <c r="K267" s="4" t="str">
        <f>IF(B267="","",'[1]Poloplast Comp'!$AC267)</f>
        <v>EM-S2</v>
      </c>
      <c r="L267" s="5">
        <f>IF(B267="","",'[1]Poloplast Comp'!$AD267)</f>
        <v>2</v>
      </c>
      <c r="M267" s="6">
        <f>IF(B267="","",'[1]Poloplast Comp'!$AB267)</f>
        <v>42387</v>
      </c>
      <c r="N267" s="49">
        <f t="shared" si="80"/>
        <v>42387</v>
      </c>
      <c r="O267" s="7">
        <f>IF(B267="","",'[1]Poloplast Comp'!$V267)</f>
        <v>50</v>
      </c>
      <c r="P267" s="10">
        <f>IF(B267="","",'[1]Poloplast Comp'!$X267)</f>
        <v>9.49</v>
      </c>
      <c r="Q267" s="11">
        <v>42384</v>
      </c>
      <c r="R267" s="36" t="s">
        <v>152</v>
      </c>
      <c r="S267" s="36" t="s">
        <v>166</v>
      </c>
      <c r="T267" s="12">
        <v>50</v>
      </c>
      <c r="U267" s="12">
        <f t="shared" si="81"/>
        <v>9.49</v>
      </c>
      <c r="V267" s="41">
        <v>0</v>
      </c>
      <c r="W267" s="13">
        <f t="shared" si="82"/>
        <v>474.5</v>
      </c>
      <c r="X267" s="14"/>
      <c r="Y267" s="46"/>
      <c r="Z267" s="15"/>
      <c r="AA267" s="15"/>
      <c r="AB267" s="15">
        <f t="shared" si="83"/>
        <v>0</v>
      </c>
      <c r="AC267" s="42"/>
      <c r="AD267" s="16">
        <f t="shared" si="84"/>
        <v>0</v>
      </c>
      <c r="AE267" s="17"/>
      <c r="AF267" s="53"/>
      <c r="AG267" s="18"/>
      <c r="AH267" s="18"/>
      <c r="AI267" s="18">
        <f t="shared" si="85"/>
        <v>0</v>
      </c>
      <c r="AJ267" s="43"/>
      <c r="AK267" s="19">
        <f t="shared" si="86"/>
        <v>0</v>
      </c>
      <c r="AL267" s="14"/>
      <c r="AM267" s="46"/>
      <c r="AN267" s="15"/>
      <c r="AO267" s="15"/>
      <c r="AP267" s="15">
        <f t="shared" si="87"/>
        <v>0</v>
      </c>
      <c r="AQ267" s="42"/>
      <c r="AR267" s="16">
        <f t="shared" si="88"/>
        <v>0</v>
      </c>
      <c r="AS267" s="34" t="str">
        <f t="shared" si="89"/>
        <v>Ok</v>
      </c>
      <c r="AT267" s="34" t="str">
        <f t="shared" si="90"/>
        <v>A Tiempo</v>
      </c>
      <c r="AU267" s="34" t="str">
        <f t="shared" si="91"/>
        <v>Ok</v>
      </c>
      <c r="AV267" s="55">
        <f t="shared" si="92"/>
        <v>0</v>
      </c>
      <c r="AW267" s="57">
        <f t="shared" si="93"/>
        <v>1</v>
      </c>
      <c r="AX267" s="57" t="str">
        <f t="shared" si="94"/>
        <v>Ok</v>
      </c>
      <c r="AY267" s="55"/>
      <c r="AZ267" s="55"/>
      <c r="BA267" s="2">
        <f t="shared" si="95"/>
        <v>-3</v>
      </c>
      <c r="BB267" s="2">
        <f t="shared" si="96"/>
        <v>50</v>
      </c>
      <c r="BC267" s="2">
        <f t="shared" si="97"/>
        <v>0</v>
      </c>
      <c r="BD267" s="2">
        <f t="shared" si="98"/>
        <v>9.49</v>
      </c>
      <c r="BE267" s="2">
        <f t="shared" si="99"/>
        <v>0</v>
      </c>
    </row>
    <row r="268" spans="1:57" ht="12.75" customHeight="1" x14ac:dyDescent="0.2">
      <c r="A268" s="59">
        <v>267</v>
      </c>
      <c r="B268" s="3" t="str">
        <f>IF('[1]Poloplast Comp'!$B268="","",'[1]Poloplast Comp'!$B268)</f>
        <v>PC0083</v>
      </c>
      <c r="C268" s="3" t="str">
        <f>IF(B268="","",'[1]Poloplast Comp'!$E268)</f>
        <v>PRV-040</v>
      </c>
      <c r="D268" s="3" t="str">
        <f>IF(B268="","",'[1]Poloplast Comp'!$F268)</f>
        <v>MA. BEATRIZ MARTINEZ CHAVEZ</v>
      </c>
      <c r="E268" s="4">
        <f>IF(B268="","",VLOOKUP($C268,[2]Proveedores!$A$6:$C$224,3,FALSE))</f>
        <v>0</v>
      </c>
      <c r="F268" s="3" t="str">
        <f>IF(B268="","",'[1]Poloplast Comp'!$W268)</f>
        <v>HER-0443</v>
      </c>
      <c r="G268" s="3" t="str">
        <f>IF(B268="","",'[1]Poloplast Comp'!$AE268)</f>
        <v xml:space="preserve">BORLA DE LANA NATURAL 3" GRIP  </v>
      </c>
      <c r="H268" s="4" t="str">
        <f>IF(B268="","",'[1]Poloplast Comp'!$AF268)</f>
        <v>PZA</v>
      </c>
      <c r="I268" s="4" t="str">
        <f>IF(B268="","",'[1]Poloplast Comp'!$T268)</f>
        <v>Planeacion</v>
      </c>
      <c r="J268" s="4" t="str">
        <f>IF(B268="","",'[1]Poloplast Comp'!$U268)</f>
        <v>Varios</v>
      </c>
      <c r="K268" s="4" t="str">
        <f>IF(B268="","",'[1]Poloplast Comp'!$AC268)</f>
        <v>EM-S2</v>
      </c>
      <c r="L268" s="5">
        <f>IF(B268="","",'[1]Poloplast Comp'!$AD268)</f>
        <v>2</v>
      </c>
      <c r="M268" s="6">
        <f>IF(B268="","",'[1]Poloplast Comp'!$AB268)</f>
        <v>42387</v>
      </c>
      <c r="N268" s="49">
        <f t="shared" si="80"/>
        <v>42387</v>
      </c>
      <c r="O268" s="7">
        <f>IF(B268="","",'[1]Poloplast Comp'!$V268)</f>
        <v>24</v>
      </c>
      <c r="P268" s="10">
        <f>IF(B268="","",'[1]Poloplast Comp'!$X268)</f>
        <v>67.709999999999994</v>
      </c>
      <c r="Q268" s="11">
        <v>42387</v>
      </c>
      <c r="R268" s="36"/>
      <c r="S268" s="36" t="s">
        <v>166</v>
      </c>
      <c r="T268" s="12">
        <v>24</v>
      </c>
      <c r="U268" s="12">
        <f t="shared" si="81"/>
        <v>67.709999999999994</v>
      </c>
      <c r="V268" s="41">
        <v>0</v>
      </c>
      <c r="W268" s="13">
        <f t="shared" si="82"/>
        <v>1625.04</v>
      </c>
      <c r="X268" s="14"/>
      <c r="Y268" s="46"/>
      <c r="Z268" s="15"/>
      <c r="AA268" s="15"/>
      <c r="AB268" s="15">
        <f t="shared" si="83"/>
        <v>0</v>
      </c>
      <c r="AC268" s="42"/>
      <c r="AD268" s="16">
        <f t="shared" si="84"/>
        <v>0</v>
      </c>
      <c r="AE268" s="17"/>
      <c r="AF268" s="53"/>
      <c r="AG268" s="18"/>
      <c r="AH268" s="18"/>
      <c r="AI268" s="18">
        <f t="shared" si="85"/>
        <v>0</v>
      </c>
      <c r="AJ268" s="43"/>
      <c r="AK268" s="19">
        <f t="shared" si="86"/>
        <v>0</v>
      </c>
      <c r="AL268" s="14"/>
      <c r="AM268" s="46"/>
      <c r="AN268" s="15"/>
      <c r="AO268" s="15"/>
      <c r="AP268" s="15">
        <f t="shared" si="87"/>
        <v>0</v>
      </c>
      <c r="AQ268" s="42"/>
      <c r="AR268" s="16">
        <f t="shared" si="88"/>
        <v>0</v>
      </c>
      <c r="AS268" s="34" t="str">
        <f t="shared" si="89"/>
        <v>Ok</v>
      </c>
      <c r="AT268" s="34" t="str">
        <f t="shared" si="90"/>
        <v>A Tiempo</v>
      </c>
      <c r="AU268" s="34" t="str">
        <f t="shared" si="91"/>
        <v>Ok</v>
      </c>
      <c r="AV268" s="55">
        <f t="shared" si="92"/>
        <v>0</v>
      </c>
      <c r="AW268" s="57">
        <f t="shared" si="93"/>
        <v>1</v>
      </c>
      <c r="AX268" s="57" t="str">
        <f t="shared" si="94"/>
        <v>Ok</v>
      </c>
      <c r="AY268" s="55"/>
      <c r="AZ268" s="55"/>
      <c r="BA268" s="2">
        <f t="shared" si="95"/>
        <v>0</v>
      </c>
      <c r="BB268" s="2">
        <f t="shared" si="96"/>
        <v>24</v>
      </c>
      <c r="BC268" s="2">
        <f t="shared" si="97"/>
        <v>0</v>
      </c>
      <c r="BD268" s="2">
        <f t="shared" si="98"/>
        <v>67.709999999999994</v>
      </c>
      <c r="BE268" s="2">
        <f t="shared" si="99"/>
        <v>0</v>
      </c>
    </row>
    <row r="269" spans="1:57" ht="12.75" customHeight="1" x14ac:dyDescent="0.2">
      <c r="A269" s="60">
        <v>268</v>
      </c>
      <c r="B269" s="3" t="str">
        <f>IF('[1]Poloplast Comp'!$B269="","",'[1]Poloplast Comp'!$B269)</f>
        <v>PC0084</v>
      </c>
      <c r="C269" s="3" t="str">
        <f>IF(B269="","",'[1]Poloplast Comp'!$E269)</f>
        <v>PRV-024</v>
      </c>
      <c r="D269" s="3" t="str">
        <f>IF(B269="","",'[1]Poloplast Comp'!$F269)</f>
        <v>MAURICIO GONZALEZ ZAMORA(HELTI HERRAMIENTAS)</v>
      </c>
      <c r="E269" s="4">
        <f>IF(B269="","",VLOOKUP($C269,[2]Proveedores!$A$6:$C$224,3,FALSE))</f>
        <v>0</v>
      </c>
      <c r="F269" s="3" t="str">
        <f>IF(B269="","",'[1]Poloplast Comp'!$W269)</f>
        <v>HER-0016</v>
      </c>
      <c r="G269" s="3" t="str">
        <f>IF(B269="","",'[1]Poloplast Comp'!$AE269)</f>
        <v xml:space="preserve">DISCO DE CORTE A761  </v>
      </c>
      <c r="H269" s="4" t="str">
        <f>IF(B269="","",'[1]Poloplast Comp'!$AF269)</f>
        <v>PZA</v>
      </c>
      <c r="I269" s="4" t="str">
        <f>IF(B269="","",'[1]Poloplast Comp'!$T269)</f>
        <v>Planeacion</v>
      </c>
      <c r="J269" s="4" t="str">
        <f>IF(B269="","",'[1]Poloplast Comp'!$U269)</f>
        <v>Varios</v>
      </c>
      <c r="K269" s="4" t="str">
        <f>IF(B269="","",'[1]Poloplast Comp'!$AC269)</f>
        <v>EM-S2</v>
      </c>
      <c r="L269" s="5">
        <f>IF(B269="","",'[1]Poloplast Comp'!$AD269)</f>
        <v>2</v>
      </c>
      <c r="M269" s="6">
        <f>IF(B269="","",'[1]Poloplast Comp'!$AB269)</f>
        <v>42387</v>
      </c>
      <c r="N269" s="49">
        <f t="shared" si="80"/>
        <v>42387</v>
      </c>
      <c r="O269" s="7">
        <f>IF(B269="","",'[1]Poloplast Comp'!$V269)</f>
        <v>55</v>
      </c>
      <c r="P269" s="10">
        <f>IF(B269="","",'[1]Poloplast Comp'!$X269)</f>
        <v>23.83</v>
      </c>
      <c r="Q269" s="11">
        <v>42387</v>
      </c>
      <c r="R269" s="36"/>
      <c r="S269" s="36" t="s">
        <v>159</v>
      </c>
      <c r="T269" s="12">
        <v>55</v>
      </c>
      <c r="U269" s="12">
        <f t="shared" si="81"/>
        <v>23.83</v>
      </c>
      <c r="V269" s="41">
        <v>0</v>
      </c>
      <c r="W269" s="13">
        <f t="shared" si="82"/>
        <v>1310.6499999999999</v>
      </c>
      <c r="X269" s="14"/>
      <c r="Y269" s="46"/>
      <c r="Z269" s="15"/>
      <c r="AA269" s="15"/>
      <c r="AB269" s="15">
        <f t="shared" si="83"/>
        <v>0</v>
      </c>
      <c r="AC269" s="42"/>
      <c r="AD269" s="16">
        <f t="shared" si="84"/>
        <v>0</v>
      </c>
      <c r="AE269" s="17"/>
      <c r="AF269" s="53"/>
      <c r="AG269" s="18"/>
      <c r="AH269" s="18"/>
      <c r="AI269" s="18">
        <f t="shared" si="85"/>
        <v>0</v>
      </c>
      <c r="AJ269" s="43"/>
      <c r="AK269" s="19">
        <f t="shared" si="86"/>
        <v>0</v>
      </c>
      <c r="AL269" s="14"/>
      <c r="AM269" s="46"/>
      <c r="AN269" s="15"/>
      <c r="AO269" s="15"/>
      <c r="AP269" s="15">
        <f t="shared" si="87"/>
        <v>0</v>
      </c>
      <c r="AQ269" s="42"/>
      <c r="AR269" s="16">
        <f t="shared" si="88"/>
        <v>0</v>
      </c>
      <c r="AS269" s="34" t="str">
        <f t="shared" si="89"/>
        <v>Ok</v>
      </c>
      <c r="AT269" s="34" t="str">
        <f t="shared" si="90"/>
        <v>A Tiempo</v>
      </c>
      <c r="AU269" s="34" t="str">
        <f t="shared" si="91"/>
        <v>Ok</v>
      </c>
      <c r="AV269" s="55">
        <f t="shared" si="92"/>
        <v>0</v>
      </c>
      <c r="AW269" s="57">
        <f t="shared" si="93"/>
        <v>1</v>
      </c>
      <c r="AX269" s="57" t="str">
        <f t="shared" si="94"/>
        <v>Ok</v>
      </c>
      <c r="AY269" s="55"/>
      <c r="AZ269" s="55"/>
      <c r="BA269" s="2">
        <f t="shared" si="95"/>
        <v>0</v>
      </c>
      <c r="BB269" s="2">
        <f t="shared" si="96"/>
        <v>55</v>
      </c>
      <c r="BC269" s="2">
        <f t="shared" si="97"/>
        <v>0</v>
      </c>
      <c r="BD269" s="2">
        <f t="shared" si="98"/>
        <v>23.83</v>
      </c>
      <c r="BE269" s="2">
        <f t="shared" si="99"/>
        <v>0</v>
      </c>
    </row>
    <row r="270" spans="1:57" ht="12.75" customHeight="1" x14ac:dyDescent="0.2">
      <c r="A270" s="59">
        <v>269</v>
      </c>
      <c r="B270" s="3" t="str">
        <f>IF('[1]Poloplast Comp'!$B270="","",'[1]Poloplast Comp'!$B270)</f>
        <v>PC0084</v>
      </c>
      <c r="C270" s="3" t="str">
        <f>IF(B270="","",'[1]Poloplast Comp'!$E270)</f>
        <v>PRV-024</v>
      </c>
      <c r="D270" s="3" t="str">
        <f>IF(B270="","",'[1]Poloplast Comp'!$F270)</f>
        <v>MAURICIO GONZALEZ ZAMORA(HELTI HERRAMIENTAS)</v>
      </c>
      <c r="E270" s="4">
        <f>IF(B270="","",VLOOKUP($C270,[2]Proveedores!$A$6:$C$224,3,FALSE))</f>
        <v>0</v>
      </c>
      <c r="F270" s="3" t="str">
        <f>IF(B270="","",'[1]Poloplast Comp'!$W270)</f>
        <v>INR-0019</v>
      </c>
      <c r="G270" s="3" t="str">
        <f>IF(B270="","",'[1]Poloplast Comp'!$AE270)</f>
        <v xml:space="preserve">RESPALDO DE GOMA P/MINI ESMERIL  </v>
      </c>
      <c r="H270" s="4" t="str">
        <f>IF(B270="","",'[1]Poloplast Comp'!$AF270)</f>
        <v>PZA</v>
      </c>
      <c r="I270" s="4" t="str">
        <f>IF(B270="","",'[1]Poloplast Comp'!$T270)</f>
        <v>Planeacion</v>
      </c>
      <c r="J270" s="4" t="str">
        <f>IF(B270="","",'[1]Poloplast Comp'!$U270)</f>
        <v>Varios</v>
      </c>
      <c r="K270" s="4" t="str">
        <f>IF(B270="","",'[1]Poloplast Comp'!$AC270)</f>
        <v>EM-S2</v>
      </c>
      <c r="L270" s="5">
        <f>IF(B270="","",'[1]Poloplast Comp'!$AD270)</f>
        <v>2</v>
      </c>
      <c r="M270" s="6">
        <f>IF(B270="","",'[1]Poloplast Comp'!$AB270)</f>
        <v>42387</v>
      </c>
      <c r="N270" s="49">
        <f t="shared" si="80"/>
        <v>42387</v>
      </c>
      <c r="O270" s="7">
        <f>IF(B270="","",'[1]Poloplast Comp'!$V270)</f>
        <v>3</v>
      </c>
      <c r="P270" s="10">
        <f>IF(B270="","",'[1]Poloplast Comp'!$X270)</f>
        <v>198.28</v>
      </c>
      <c r="Q270" s="11">
        <v>42387</v>
      </c>
      <c r="R270" s="36"/>
      <c r="S270" s="36" t="s">
        <v>160</v>
      </c>
      <c r="T270" s="12">
        <v>3</v>
      </c>
      <c r="U270" s="12">
        <f t="shared" si="81"/>
        <v>198.28</v>
      </c>
      <c r="V270" s="41">
        <v>0</v>
      </c>
      <c r="W270" s="13">
        <f t="shared" si="82"/>
        <v>594.84</v>
      </c>
      <c r="X270" s="14"/>
      <c r="Y270" s="46"/>
      <c r="Z270" s="15"/>
      <c r="AA270" s="15"/>
      <c r="AB270" s="15">
        <f t="shared" si="83"/>
        <v>0</v>
      </c>
      <c r="AC270" s="42"/>
      <c r="AD270" s="16">
        <f t="shared" si="84"/>
        <v>0</v>
      </c>
      <c r="AE270" s="17"/>
      <c r="AF270" s="53"/>
      <c r="AG270" s="18"/>
      <c r="AH270" s="18"/>
      <c r="AI270" s="18">
        <f t="shared" si="85"/>
        <v>0</v>
      </c>
      <c r="AJ270" s="43"/>
      <c r="AK270" s="19">
        <f t="shared" si="86"/>
        <v>0</v>
      </c>
      <c r="AL270" s="14"/>
      <c r="AM270" s="46"/>
      <c r="AN270" s="15"/>
      <c r="AO270" s="15"/>
      <c r="AP270" s="15">
        <f t="shared" si="87"/>
        <v>0</v>
      </c>
      <c r="AQ270" s="42"/>
      <c r="AR270" s="16">
        <f t="shared" si="88"/>
        <v>0</v>
      </c>
      <c r="AS270" s="34" t="str">
        <f t="shared" si="89"/>
        <v>Ok</v>
      </c>
      <c r="AT270" s="34" t="str">
        <f t="shared" si="90"/>
        <v>A Tiempo</v>
      </c>
      <c r="AU270" s="34" t="str">
        <f t="shared" si="91"/>
        <v>Ok</v>
      </c>
      <c r="AV270" s="55">
        <f t="shared" si="92"/>
        <v>0</v>
      </c>
      <c r="AW270" s="57">
        <f t="shared" si="93"/>
        <v>1</v>
      </c>
      <c r="AX270" s="57" t="str">
        <f t="shared" si="94"/>
        <v>Ok</v>
      </c>
      <c r="AY270" s="55"/>
      <c r="AZ270" s="55"/>
      <c r="BA270" s="2">
        <f t="shared" si="95"/>
        <v>0</v>
      </c>
      <c r="BB270" s="2">
        <f t="shared" si="96"/>
        <v>3</v>
      </c>
      <c r="BC270" s="2">
        <f t="shared" si="97"/>
        <v>0</v>
      </c>
      <c r="BD270" s="2">
        <f t="shared" si="98"/>
        <v>198.28</v>
      </c>
      <c r="BE270" s="2">
        <f t="shared" si="99"/>
        <v>0</v>
      </c>
    </row>
    <row r="271" spans="1:57" ht="12.75" customHeight="1" x14ac:dyDescent="0.2">
      <c r="A271" s="60">
        <v>270</v>
      </c>
      <c r="B271" s="3" t="str">
        <f>IF('[1]Poloplast Comp'!$B271="","",'[1]Poloplast Comp'!$B271)</f>
        <v>PC0085</v>
      </c>
      <c r="C271" s="3" t="str">
        <f>IF(B271="","",'[1]Poloplast Comp'!$E271)</f>
        <v>PRV-175</v>
      </c>
      <c r="D271" s="3" t="str">
        <f>IF(B271="","",'[1]Poloplast Comp'!$F271)</f>
        <v>INDUSTRIAS HLM DE MEXICO, S.A. DE C.V.</v>
      </c>
      <c r="E271" s="4">
        <f>IF(B271="","",VLOOKUP($C271,[2]Proveedores!$A$6:$C$224,3,FALSE))</f>
        <v>0</v>
      </c>
      <c r="F271" s="3" t="str">
        <f>IF(B271="","",'[1]Poloplast Comp'!$W271)</f>
        <v>CYA-0171</v>
      </c>
      <c r="G271" s="3" t="str">
        <f>IF(B271="","",'[1]Poloplast Comp'!$AE271)</f>
        <v>CERRADURA DE COMPRESION C/LEVA H=10.5 MM (2700.09-X10) LEVA GRANDE ZINCADO NEGRO CUADRO 6MM</v>
      </c>
      <c r="H271" s="4" t="str">
        <f>IF(B271="","",'[1]Poloplast Comp'!$AF271)</f>
        <v>PZA</v>
      </c>
      <c r="I271" s="4" t="str">
        <f>IF(B271="","",'[1]Poloplast Comp'!$T271)</f>
        <v>Almacen</v>
      </c>
      <c r="J271" s="4" t="str">
        <f>IF(B271="","",'[1]Poloplast Comp'!$U271)</f>
        <v>Dina</v>
      </c>
      <c r="K271" s="4" t="str">
        <f>IF(B271="","",'[1]Poloplast Comp'!$AC271)</f>
        <v>EM-S2</v>
      </c>
      <c r="L271" s="5">
        <f>IF(B271="","",'[1]Poloplast Comp'!$AD271)</f>
        <v>2</v>
      </c>
      <c r="M271" s="6">
        <f>IF(B271="","",'[1]Poloplast Comp'!$AB271)</f>
        <v>42387</v>
      </c>
      <c r="N271" s="49">
        <f t="shared" si="80"/>
        <v>42387</v>
      </c>
      <c r="O271" s="7">
        <f>IF(B271="","",'[1]Poloplast Comp'!$V271)</f>
        <v>13</v>
      </c>
      <c r="P271" s="10">
        <f>IF(B271="","",'[1]Poloplast Comp'!$X271)</f>
        <v>172.375</v>
      </c>
      <c r="Q271" s="11">
        <v>42384</v>
      </c>
      <c r="R271" s="36" t="s">
        <v>137</v>
      </c>
      <c r="S271" s="36"/>
      <c r="T271" s="12">
        <v>13</v>
      </c>
      <c r="U271" s="12">
        <v>175.86</v>
      </c>
      <c r="V271" s="41">
        <v>0</v>
      </c>
      <c r="W271" s="13">
        <f t="shared" si="82"/>
        <v>2286.1800000000003</v>
      </c>
      <c r="X271" s="14"/>
      <c r="Y271" s="46"/>
      <c r="Z271" s="15"/>
      <c r="AA271" s="15"/>
      <c r="AB271" s="15">
        <f t="shared" si="83"/>
        <v>0</v>
      </c>
      <c r="AC271" s="42"/>
      <c r="AD271" s="16">
        <f t="shared" si="84"/>
        <v>0</v>
      </c>
      <c r="AE271" s="17"/>
      <c r="AF271" s="53"/>
      <c r="AG271" s="18"/>
      <c r="AH271" s="18"/>
      <c r="AI271" s="18">
        <f t="shared" si="85"/>
        <v>0</v>
      </c>
      <c r="AJ271" s="43"/>
      <c r="AK271" s="19">
        <f t="shared" si="86"/>
        <v>0</v>
      </c>
      <c r="AL271" s="14"/>
      <c r="AM271" s="46"/>
      <c r="AN271" s="15"/>
      <c r="AO271" s="15"/>
      <c r="AP271" s="15">
        <f t="shared" si="87"/>
        <v>0</v>
      </c>
      <c r="AQ271" s="42"/>
      <c r="AR271" s="16">
        <f t="shared" si="88"/>
        <v>0</v>
      </c>
      <c r="AS271" s="34" t="str">
        <f t="shared" si="89"/>
        <v>Ok</v>
      </c>
      <c r="AT271" s="34" t="str">
        <f t="shared" si="90"/>
        <v>A Tiempo</v>
      </c>
      <c r="AU271" s="34" t="str">
        <f t="shared" si="91"/>
        <v>Revisar Precio</v>
      </c>
      <c r="AV271" s="55">
        <f t="shared" si="92"/>
        <v>0</v>
      </c>
      <c r="AW271" s="57">
        <f t="shared" si="93"/>
        <v>1</v>
      </c>
      <c r="AX271" s="57" t="str">
        <f t="shared" si="94"/>
        <v>Pendiente Factura</v>
      </c>
      <c r="AY271" s="55"/>
      <c r="AZ271" s="55"/>
      <c r="BA271" s="2">
        <f t="shared" si="95"/>
        <v>-3</v>
      </c>
      <c r="BB271" s="2">
        <f t="shared" si="96"/>
        <v>13</v>
      </c>
      <c r="BC271" s="2">
        <f t="shared" si="97"/>
        <v>0</v>
      </c>
      <c r="BD271" s="2">
        <f t="shared" si="98"/>
        <v>175.86</v>
      </c>
      <c r="BE271" s="2">
        <f t="shared" si="99"/>
        <v>3.4850000000000136</v>
      </c>
    </row>
    <row r="272" spans="1:57" ht="12.75" customHeight="1" x14ac:dyDescent="0.2">
      <c r="A272" s="59">
        <v>271</v>
      </c>
      <c r="B272" s="3" t="str">
        <f>IF('[1]Poloplast Comp'!$B272="","",'[1]Poloplast Comp'!$B272)</f>
        <v>PC0085</v>
      </c>
      <c r="C272" s="3" t="str">
        <f>IF(B272="","",'[1]Poloplast Comp'!$E272)</f>
        <v>PRV-175</v>
      </c>
      <c r="D272" s="3" t="str">
        <f>IF(B272="","",'[1]Poloplast Comp'!$F272)</f>
        <v>INDUSTRIAS HLM DE MEXICO, S.A. DE C.V.</v>
      </c>
      <c r="E272" s="4">
        <f>IF(B272="","",VLOOKUP($C272,[2]Proveedores!$A$6:$C$224,3,FALSE))</f>
        <v>0</v>
      </c>
      <c r="F272" s="3" t="str">
        <f>IF(B272="","",'[1]Poloplast Comp'!$W272)</f>
        <v>CYA-0172</v>
      </c>
      <c r="G272" s="3" t="str">
        <f>IF(B272="","",'[1]Poloplast Comp'!$AE272)</f>
        <v>LLAVE CUADRADA P/CERRADURA DE COMPRESION   CUADRO 6MM</v>
      </c>
      <c r="H272" s="4" t="str">
        <f>IF(B272="","",'[1]Poloplast Comp'!$AF272)</f>
        <v>PZA</v>
      </c>
      <c r="I272" s="4" t="str">
        <f>IF(B272="","",'[1]Poloplast Comp'!$T272)</f>
        <v>Almacen</v>
      </c>
      <c r="J272" s="4" t="str">
        <f>IF(B272="","",'[1]Poloplast Comp'!$U272)</f>
        <v>Dina</v>
      </c>
      <c r="K272" s="4" t="str">
        <f>IF(B272="","",'[1]Poloplast Comp'!$AC272)</f>
        <v>EM-S2</v>
      </c>
      <c r="L272" s="5">
        <f>IF(B272="","",'[1]Poloplast Comp'!$AD272)</f>
        <v>2</v>
      </c>
      <c r="M272" s="6">
        <f>IF(B272="","",'[1]Poloplast Comp'!$AB272)</f>
        <v>42387</v>
      </c>
      <c r="N272" s="49">
        <f t="shared" si="80"/>
        <v>42387</v>
      </c>
      <c r="O272" s="7">
        <f>IF(B272="","",'[1]Poloplast Comp'!$V272)</f>
        <v>13</v>
      </c>
      <c r="P272" s="10">
        <f>IF(B272="","",'[1]Poloplast Comp'!$X272)</f>
        <v>59.2</v>
      </c>
      <c r="Q272" s="11">
        <v>42384</v>
      </c>
      <c r="R272" s="36" t="s">
        <v>137</v>
      </c>
      <c r="S272" s="36"/>
      <c r="T272" s="12">
        <v>13</v>
      </c>
      <c r="U272" s="12">
        <f t="shared" si="81"/>
        <v>59.2</v>
      </c>
      <c r="V272" s="41">
        <v>0</v>
      </c>
      <c r="W272" s="13">
        <f t="shared" si="82"/>
        <v>769.6</v>
      </c>
      <c r="X272" s="14"/>
      <c r="Y272" s="46"/>
      <c r="Z272" s="15"/>
      <c r="AA272" s="15"/>
      <c r="AB272" s="15">
        <f t="shared" si="83"/>
        <v>0</v>
      </c>
      <c r="AC272" s="42"/>
      <c r="AD272" s="16">
        <f t="shared" si="84"/>
        <v>0</v>
      </c>
      <c r="AE272" s="17"/>
      <c r="AF272" s="53"/>
      <c r="AG272" s="18"/>
      <c r="AH272" s="18"/>
      <c r="AI272" s="18">
        <f t="shared" si="85"/>
        <v>0</v>
      </c>
      <c r="AJ272" s="43"/>
      <c r="AK272" s="19">
        <f t="shared" si="86"/>
        <v>0</v>
      </c>
      <c r="AL272" s="14"/>
      <c r="AM272" s="46"/>
      <c r="AN272" s="15"/>
      <c r="AO272" s="15"/>
      <c r="AP272" s="15">
        <f t="shared" si="87"/>
        <v>0</v>
      </c>
      <c r="AQ272" s="42"/>
      <c r="AR272" s="16">
        <f t="shared" si="88"/>
        <v>0</v>
      </c>
      <c r="AS272" s="34" t="str">
        <f t="shared" si="89"/>
        <v>Ok</v>
      </c>
      <c r="AT272" s="34" t="str">
        <f t="shared" si="90"/>
        <v>A Tiempo</v>
      </c>
      <c r="AU272" s="34" t="str">
        <f t="shared" si="91"/>
        <v>Ok</v>
      </c>
      <c r="AV272" s="55">
        <f t="shared" si="92"/>
        <v>0</v>
      </c>
      <c r="AW272" s="57">
        <f t="shared" si="93"/>
        <v>1</v>
      </c>
      <c r="AX272" s="57" t="str">
        <f t="shared" si="94"/>
        <v>Pendiente Factura</v>
      </c>
      <c r="AY272" s="55"/>
      <c r="AZ272" s="55"/>
      <c r="BA272" s="2">
        <f t="shared" si="95"/>
        <v>-3</v>
      </c>
      <c r="BB272" s="2">
        <f t="shared" si="96"/>
        <v>13</v>
      </c>
      <c r="BC272" s="2">
        <f t="shared" si="97"/>
        <v>0</v>
      </c>
      <c r="BD272" s="2">
        <f t="shared" si="98"/>
        <v>59.2</v>
      </c>
      <c r="BE272" s="2">
        <f t="shared" si="99"/>
        <v>0</v>
      </c>
    </row>
    <row r="273" spans="1:57" ht="12.75" customHeight="1" x14ac:dyDescent="0.2">
      <c r="A273" s="60">
        <v>272</v>
      </c>
      <c r="B273" s="3" t="str">
        <f>IF('[1]Poloplast Comp'!$B273="","",'[1]Poloplast Comp'!$B273)</f>
        <v>PC0086</v>
      </c>
      <c r="C273" s="3" t="str">
        <f>IF(B273="","",'[1]Poloplast Comp'!$E273)</f>
        <v>PRV-196</v>
      </c>
      <c r="D273" s="3" t="str">
        <f>IF(B273="","",'[1]Poloplast Comp'!$F273)</f>
        <v>IMAGEN Y RECUBRIMIENTOS PERDURABLES, S.A. DE C.V.</v>
      </c>
      <c r="E273" s="4">
        <f>IF(B273="","",VLOOKUP($C273,[2]Proveedores!$A$6:$C$224,3,FALSE))</f>
        <v>0</v>
      </c>
      <c r="F273" s="3" t="str">
        <f>IF(B273="","",'[1]Poloplast Comp'!$W273)</f>
        <v>HER-0010</v>
      </c>
      <c r="G273" s="3" t="str">
        <f>IF(B273="","",'[1]Poloplast Comp'!$AE273)</f>
        <v xml:space="preserve">BROCHA 3"  </v>
      </c>
      <c r="H273" s="4" t="str">
        <f>IF(B273="","",'[1]Poloplast Comp'!$AF273)</f>
        <v>PZA</v>
      </c>
      <c r="I273" s="4" t="str">
        <f>IF(B273="","",'[1]Poloplast Comp'!$T273)</f>
        <v>Planeacion</v>
      </c>
      <c r="J273" s="4" t="str">
        <f>IF(B273="","",'[1]Poloplast Comp'!$U273)</f>
        <v>Varios</v>
      </c>
      <c r="K273" s="4" t="str">
        <f>IF(B273="","",'[1]Poloplast Comp'!$AC273)</f>
        <v>EM-S2</v>
      </c>
      <c r="L273" s="5">
        <f>IF(B273="","",'[1]Poloplast Comp'!$AD273)</f>
        <v>2</v>
      </c>
      <c r="M273" s="6">
        <f>IF(B273="","",'[1]Poloplast Comp'!$AB273)</f>
        <v>42384</v>
      </c>
      <c r="N273" s="49">
        <f t="shared" si="80"/>
        <v>42384</v>
      </c>
      <c r="O273" s="7">
        <f>IF(B273="","",'[1]Poloplast Comp'!$V273)</f>
        <v>5</v>
      </c>
      <c r="P273" s="10">
        <f>IF(B273="","",'[1]Poloplast Comp'!$X273)</f>
        <v>25.86</v>
      </c>
      <c r="Q273" s="11">
        <v>42383</v>
      </c>
      <c r="R273" s="36"/>
      <c r="S273" s="36" t="s">
        <v>128</v>
      </c>
      <c r="T273" s="12">
        <v>5</v>
      </c>
      <c r="U273" s="12">
        <f t="shared" si="81"/>
        <v>25.86</v>
      </c>
      <c r="V273" s="41">
        <v>0</v>
      </c>
      <c r="W273" s="13">
        <f t="shared" si="82"/>
        <v>129.30000000000001</v>
      </c>
      <c r="X273" s="14"/>
      <c r="Y273" s="46"/>
      <c r="Z273" s="15"/>
      <c r="AA273" s="15"/>
      <c r="AB273" s="15">
        <f t="shared" si="83"/>
        <v>0</v>
      </c>
      <c r="AC273" s="42"/>
      <c r="AD273" s="16">
        <f t="shared" si="84"/>
        <v>0</v>
      </c>
      <c r="AE273" s="17"/>
      <c r="AF273" s="53"/>
      <c r="AG273" s="18"/>
      <c r="AH273" s="18"/>
      <c r="AI273" s="18">
        <f t="shared" si="85"/>
        <v>0</v>
      </c>
      <c r="AJ273" s="43"/>
      <c r="AK273" s="19">
        <f t="shared" si="86"/>
        <v>0</v>
      </c>
      <c r="AL273" s="14"/>
      <c r="AM273" s="46"/>
      <c r="AN273" s="15"/>
      <c r="AO273" s="15"/>
      <c r="AP273" s="15">
        <f t="shared" si="87"/>
        <v>0</v>
      </c>
      <c r="AQ273" s="42"/>
      <c r="AR273" s="16">
        <f t="shared" si="88"/>
        <v>0</v>
      </c>
      <c r="AS273" s="34" t="str">
        <f t="shared" si="89"/>
        <v>Ok</v>
      </c>
      <c r="AT273" s="34" t="str">
        <f t="shared" si="90"/>
        <v>A Tiempo</v>
      </c>
      <c r="AU273" s="34" t="str">
        <f t="shared" si="91"/>
        <v>Ok</v>
      </c>
      <c r="AV273" s="55">
        <f t="shared" si="92"/>
        <v>0</v>
      </c>
      <c r="AW273" s="57">
        <f t="shared" si="93"/>
        <v>1</v>
      </c>
      <c r="AX273" s="57" t="str">
        <f t="shared" si="94"/>
        <v>Ok</v>
      </c>
      <c r="AY273" s="55"/>
      <c r="AZ273" s="55"/>
      <c r="BA273" s="2">
        <f t="shared" si="95"/>
        <v>-1</v>
      </c>
      <c r="BB273" s="2">
        <f t="shared" si="96"/>
        <v>5</v>
      </c>
      <c r="BC273" s="2">
        <f t="shared" si="97"/>
        <v>0</v>
      </c>
      <c r="BD273" s="2">
        <f t="shared" si="98"/>
        <v>25.86</v>
      </c>
      <c r="BE273" s="2">
        <f t="shared" si="99"/>
        <v>0</v>
      </c>
    </row>
    <row r="274" spans="1:57" ht="12.75" customHeight="1" x14ac:dyDescent="0.2">
      <c r="A274" s="59">
        <v>273</v>
      </c>
      <c r="B274" s="3" t="str">
        <f>IF('[1]Poloplast Comp'!$B274="","",'[1]Poloplast Comp'!$B274)</f>
        <v>PC0086</v>
      </c>
      <c r="C274" s="3" t="str">
        <f>IF(B274="","",'[1]Poloplast Comp'!$E274)</f>
        <v>PRV-196</v>
      </c>
      <c r="D274" s="3" t="str">
        <f>IF(B274="","",'[1]Poloplast Comp'!$F274)</f>
        <v>IMAGEN Y RECUBRIMIENTOS PERDURABLES, S.A. DE C.V.</v>
      </c>
      <c r="E274" s="4">
        <f>IF(B274="","",VLOOKUP($C274,[2]Proveedores!$A$6:$C$224,3,FALSE))</f>
        <v>0</v>
      </c>
      <c r="F274" s="3" t="str">
        <f>IF(B274="","",'[1]Poloplast Comp'!$W274)</f>
        <v>HER-0011</v>
      </c>
      <c r="G274" s="3" t="str">
        <f>IF(B274="","",'[1]Poloplast Comp'!$AE274)</f>
        <v xml:space="preserve">BROCHA 4"  </v>
      </c>
      <c r="H274" s="4" t="str">
        <f>IF(B274="","",'[1]Poloplast Comp'!$AF274)</f>
        <v>PZA</v>
      </c>
      <c r="I274" s="4" t="str">
        <f>IF(B274="","",'[1]Poloplast Comp'!$T274)</f>
        <v>Planeacion</v>
      </c>
      <c r="J274" s="4" t="str">
        <f>IF(B274="","",'[1]Poloplast Comp'!$U274)</f>
        <v>Varios</v>
      </c>
      <c r="K274" s="4" t="str">
        <f>IF(B274="","",'[1]Poloplast Comp'!$AC274)</f>
        <v>EM-S2</v>
      </c>
      <c r="L274" s="5">
        <f>IF(B274="","",'[1]Poloplast Comp'!$AD274)</f>
        <v>2</v>
      </c>
      <c r="M274" s="6">
        <f>IF(B274="","",'[1]Poloplast Comp'!$AB274)</f>
        <v>42384</v>
      </c>
      <c r="N274" s="49">
        <f t="shared" si="80"/>
        <v>42384</v>
      </c>
      <c r="O274" s="7">
        <f>IF(B274="","",'[1]Poloplast Comp'!$V274)</f>
        <v>14</v>
      </c>
      <c r="P274" s="10">
        <f>IF(B274="","",'[1]Poloplast Comp'!$X274)</f>
        <v>43.1</v>
      </c>
      <c r="Q274" s="11">
        <v>42383</v>
      </c>
      <c r="R274" s="36"/>
      <c r="S274" s="36" t="s">
        <v>128</v>
      </c>
      <c r="T274" s="12">
        <v>14</v>
      </c>
      <c r="U274" s="12">
        <f t="shared" si="81"/>
        <v>43.1</v>
      </c>
      <c r="V274" s="41">
        <v>0</v>
      </c>
      <c r="W274" s="13">
        <f t="shared" si="82"/>
        <v>603.4</v>
      </c>
      <c r="X274" s="14"/>
      <c r="Y274" s="46"/>
      <c r="Z274" s="15"/>
      <c r="AA274" s="15"/>
      <c r="AB274" s="15">
        <f t="shared" si="83"/>
        <v>0</v>
      </c>
      <c r="AC274" s="42"/>
      <c r="AD274" s="16">
        <f t="shared" si="84"/>
        <v>0</v>
      </c>
      <c r="AE274" s="17"/>
      <c r="AF274" s="53"/>
      <c r="AG274" s="18"/>
      <c r="AH274" s="18"/>
      <c r="AI274" s="18">
        <f t="shared" si="85"/>
        <v>0</v>
      </c>
      <c r="AJ274" s="43"/>
      <c r="AK274" s="19">
        <f t="shared" si="86"/>
        <v>0</v>
      </c>
      <c r="AL274" s="14"/>
      <c r="AM274" s="46"/>
      <c r="AN274" s="15"/>
      <c r="AO274" s="15"/>
      <c r="AP274" s="15">
        <f t="shared" si="87"/>
        <v>0</v>
      </c>
      <c r="AQ274" s="42"/>
      <c r="AR274" s="16">
        <f t="shared" si="88"/>
        <v>0</v>
      </c>
      <c r="AS274" s="34" t="str">
        <f t="shared" si="89"/>
        <v>Ok</v>
      </c>
      <c r="AT274" s="34" t="str">
        <f t="shared" si="90"/>
        <v>A Tiempo</v>
      </c>
      <c r="AU274" s="34" t="str">
        <f t="shared" si="91"/>
        <v>Ok</v>
      </c>
      <c r="AV274" s="55">
        <f t="shared" si="92"/>
        <v>0</v>
      </c>
      <c r="AW274" s="57">
        <f t="shared" si="93"/>
        <v>1</v>
      </c>
      <c r="AX274" s="57" t="str">
        <f t="shared" si="94"/>
        <v>Ok</v>
      </c>
      <c r="AY274" s="55"/>
      <c r="AZ274" s="55"/>
      <c r="BA274" s="2">
        <f t="shared" si="95"/>
        <v>-1</v>
      </c>
      <c r="BB274" s="2">
        <f t="shared" si="96"/>
        <v>14</v>
      </c>
      <c r="BC274" s="2">
        <f t="shared" si="97"/>
        <v>0</v>
      </c>
      <c r="BD274" s="2">
        <f t="shared" si="98"/>
        <v>43.1</v>
      </c>
      <c r="BE274" s="2">
        <f t="shared" si="99"/>
        <v>0</v>
      </c>
    </row>
    <row r="275" spans="1:57" ht="12.75" customHeight="1" x14ac:dyDescent="0.2">
      <c r="A275" s="60">
        <v>274</v>
      </c>
      <c r="B275" s="3" t="str">
        <f>IF('[1]Poloplast Comp'!$B275="","",'[1]Poloplast Comp'!$B275)</f>
        <v>PC0086</v>
      </c>
      <c r="C275" s="3" t="str">
        <f>IF(B275="","",'[1]Poloplast Comp'!$E275)</f>
        <v>PRV-196</v>
      </c>
      <c r="D275" s="3" t="str">
        <f>IF(B275="","",'[1]Poloplast Comp'!$F275)</f>
        <v>IMAGEN Y RECUBRIMIENTOS PERDURABLES, S.A. DE C.V.</v>
      </c>
      <c r="E275" s="4">
        <f>IF(B275="","",VLOOKUP($C275,[2]Proveedores!$A$6:$C$224,3,FALSE))</f>
        <v>0</v>
      </c>
      <c r="F275" s="3" t="str">
        <f>IF(B275="","",'[1]Poloplast Comp'!$W275)</f>
        <v>HER-0015</v>
      </c>
      <c r="G275" s="3" t="str">
        <f>IF(B275="","",'[1]Poloplast Comp'!$AE275)</f>
        <v xml:space="preserve">DISCO ESMERIL NUM.36    5"  </v>
      </c>
      <c r="H275" s="4" t="str">
        <f>IF(B275="","",'[1]Poloplast Comp'!$AF275)</f>
        <v>PZA</v>
      </c>
      <c r="I275" s="4" t="str">
        <f>IF(B275="","",'[1]Poloplast Comp'!$T275)</f>
        <v>Planeacion</v>
      </c>
      <c r="J275" s="4" t="str">
        <f>IF(B275="","",'[1]Poloplast Comp'!$U275)</f>
        <v>Varios</v>
      </c>
      <c r="K275" s="4" t="str">
        <f>IF(B275="","",'[1]Poloplast Comp'!$AC275)</f>
        <v>EM-S2</v>
      </c>
      <c r="L275" s="5">
        <f>IF(B275="","",'[1]Poloplast Comp'!$AD275)</f>
        <v>2</v>
      </c>
      <c r="M275" s="6">
        <f>IF(B275="","",'[1]Poloplast Comp'!$AB275)</f>
        <v>42384</v>
      </c>
      <c r="N275" s="49">
        <f t="shared" si="80"/>
        <v>42384</v>
      </c>
      <c r="O275" s="7">
        <f>IF(B275="","",'[1]Poloplast Comp'!$V275)</f>
        <v>35</v>
      </c>
      <c r="P275" s="10">
        <f>IF(B275="","",'[1]Poloplast Comp'!$X275)</f>
        <v>8.19</v>
      </c>
      <c r="Q275" s="11">
        <v>42383</v>
      </c>
      <c r="R275" s="36"/>
      <c r="S275" s="36" t="s">
        <v>128</v>
      </c>
      <c r="T275" s="12">
        <v>35</v>
      </c>
      <c r="U275" s="12">
        <f t="shared" si="81"/>
        <v>8.19</v>
      </c>
      <c r="V275" s="41">
        <v>0</v>
      </c>
      <c r="W275" s="13">
        <f t="shared" si="82"/>
        <v>286.64999999999998</v>
      </c>
      <c r="X275" s="14"/>
      <c r="Y275" s="46"/>
      <c r="Z275" s="15"/>
      <c r="AA275" s="15"/>
      <c r="AB275" s="15">
        <f t="shared" si="83"/>
        <v>0</v>
      </c>
      <c r="AC275" s="42"/>
      <c r="AD275" s="16">
        <f t="shared" si="84"/>
        <v>0</v>
      </c>
      <c r="AE275" s="17"/>
      <c r="AF275" s="53"/>
      <c r="AG275" s="18"/>
      <c r="AH275" s="18"/>
      <c r="AI275" s="18">
        <f t="shared" si="85"/>
        <v>0</v>
      </c>
      <c r="AJ275" s="43"/>
      <c r="AK275" s="19">
        <f t="shared" si="86"/>
        <v>0</v>
      </c>
      <c r="AL275" s="14"/>
      <c r="AM275" s="46"/>
      <c r="AN275" s="15"/>
      <c r="AO275" s="15"/>
      <c r="AP275" s="15">
        <f t="shared" si="87"/>
        <v>0</v>
      </c>
      <c r="AQ275" s="42"/>
      <c r="AR275" s="16">
        <f t="shared" si="88"/>
        <v>0</v>
      </c>
      <c r="AS275" s="34" t="str">
        <f t="shared" si="89"/>
        <v>Ok</v>
      </c>
      <c r="AT275" s="34" t="str">
        <f t="shared" si="90"/>
        <v>A Tiempo</v>
      </c>
      <c r="AU275" s="34" t="str">
        <f t="shared" si="91"/>
        <v>Ok</v>
      </c>
      <c r="AV275" s="55">
        <f t="shared" si="92"/>
        <v>0</v>
      </c>
      <c r="AW275" s="57">
        <f t="shared" si="93"/>
        <v>1</v>
      </c>
      <c r="AX275" s="57" t="str">
        <f t="shared" si="94"/>
        <v>Ok</v>
      </c>
      <c r="AY275" s="55"/>
      <c r="AZ275" s="55"/>
      <c r="BA275" s="2">
        <f t="shared" si="95"/>
        <v>-1</v>
      </c>
      <c r="BB275" s="2">
        <f t="shared" si="96"/>
        <v>35</v>
      </c>
      <c r="BC275" s="2">
        <f t="shared" si="97"/>
        <v>0</v>
      </c>
      <c r="BD275" s="2">
        <f t="shared" si="98"/>
        <v>8.19</v>
      </c>
      <c r="BE275" s="2">
        <f t="shared" si="99"/>
        <v>0</v>
      </c>
    </row>
    <row r="276" spans="1:57" ht="12.75" customHeight="1" x14ac:dyDescent="0.2">
      <c r="A276" s="59">
        <v>275</v>
      </c>
      <c r="B276" s="3" t="str">
        <f>IF('[1]Poloplast Comp'!$B276="","",'[1]Poloplast Comp'!$B276)</f>
        <v>PC0086</v>
      </c>
      <c r="C276" s="3" t="str">
        <f>IF(B276="","",'[1]Poloplast Comp'!$E276)</f>
        <v>PRV-196</v>
      </c>
      <c r="D276" s="3" t="str">
        <f>IF(B276="","",'[1]Poloplast Comp'!$F276)</f>
        <v>IMAGEN Y RECUBRIMIENTOS PERDURABLES, S.A. DE C.V.</v>
      </c>
      <c r="E276" s="4">
        <f>IF(B276="","",VLOOKUP($C276,[2]Proveedores!$A$6:$C$224,3,FALSE))</f>
        <v>0</v>
      </c>
      <c r="F276" s="3" t="str">
        <f>IF(B276="","",'[1]Poloplast Comp'!$W276)</f>
        <v>HER-0020</v>
      </c>
      <c r="G276" s="3" t="str">
        <f>IF(B276="","",'[1]Poloplast Comp'!$AE276)</f>
        <v xml:space="preserve">LIJA 1200 CUADRADA  </v>
      </c>
      <c r="H276" s="4" t="str">
        <f>IF(B276="","",'[1]Poloplast Comp'!$AF276)</f>
        <v>PZA</v>
      </c>
      <c r="I276" s="4" t="str">
        <f>IF(B276="","",'[1]Poloplast Comp'!$T276)</f>
        <v>Planeacion</v>
      </c>
      <c r="J276" s="4" t="str">
        <f>IF(B276="","",'[1]Poloplast Comp'!$U276)</f>
        <v>Varios</v>
      </c>
      <c r="K276" s="4" t="str">
        <f>IF(B276="","",'[1]Poloplast Comp'!$AC276)</f>
        <v>EM-S2</v>
      </c>
      <c r="L276" s="5">
        <f>IF(B276="","",'[1]Poloplast Comp'!$AD276)</f>
        <v>2</v>
      </c>
      <c r="M276" s="6">
        <f>IF(B276="","",'[1]Poloplast Comp'!$AB276)</f>
        <v>42384</v>
      </c>
      <c r="N276" s="49">
        <f t="shared" si="80"/>
        <v>42384</v>
      </c>
      <c r="O276" s="7">
        <f>IF(B276="","",'[1]Poloplast Comp'!$V276)</f>
        <v>25</v>
      </c>
      <c r="P276" s="10">
        <f>IF(B276="","",'[1]Poloplast Comp'!$X276)</f>
        <v>9.48</v>
      </c>
      <c r="Q276" s="11">
        <v>42383</v>
      </c>
      <c r="R276" s="36"/>
      <c r="S276" s="36" t="s">
        <v>128</v>
      </c>
      <c r="T276" s="12">
        <v>25</v>
      </c>
      <c r="U276" s="12">
        <f t="shared" si="81"/>
        <v>9.48</v>
      </c>
      <c r="V276" s="41">
        <v>0</v>
      </c>
      <c r="W276" s="13">
        <f t="shared" si="82"/>
        <v>237</v>
      </c>
      <c r="X276" s="14"/>
      <c r="Y276" s="46"/>
      <c r="Z276" s="15"/>
      <c r="AA276" s="15"/>
      <c r="AB276" s="15">
        <f t="shared" si="83"/>
        <v>0</v>
      </c>
      <c r="AC276" s="42"/>
      <c r="AD276" s="16">
        <f t="shared" si="84"/>
        <v>0</v>
      </c>
      <c r="AE276" s="17"/>
      <c r="AF276" s="53"/>
      <c r="AG276" s="18"/>
      <c r="AH276" s="18"/>
      <c r="AI276" s="18">
        <f t="shared" si="85"/>
        <v>0</v>
      </c>
      <c r="AJ276" s="43"/>
      <c r="AK276" s="19">
        <f t="shared" si="86"/>
        <v>0</v>
      </c>
      <c r="AL276" s="14"/>
      <c r="AM276" s="46"/>
      <c r="AN276" s="15"/>
      <c r="AO276" s="15"/>
      <c r="AP276" s="15">
        <f t="shared" si="87"/>
        <v>0</v>
      </c>
      <c r="AQ276" s="42"/>
      <c r="AR276" s="16">
        <f t="shared" si="88"/>
        <v>0</v>
      </c>
      <c r="AS276" s="34" t="str">
        <f t="shared" si="89"/>
        <v>Ok</v>
      </c>
      <c r="AT276" s="34" t="str">
        <f t="shared" si="90"/>
        <v>A Tiempo</v>
      </c>
      <c r="AU276" s="34" t="str">
        <f t="shared" si="91"/>
        <v>Ok</v>
      </c>
      <c r="AV276" s="55">
        <f t="shared" si="92"/>
        <v>0</v>
      </c>
      <c r="AW276" s="57">
        <f t="shared" si="93"/>
        <v>1</v>
      </c>
      <c r="AX276" s="57" t="str">
        <f t="shared" si="94"/>
        <v>Ok</v>
      </c>
      <c r="AY276" s="55"/>
      <c r="AZ276" s="55"/>
      <c r="BA276" s="2">
        <f t="shared" si="95"/>
        <v>-1</v>
      </c>
      <c r="BB276" s="2">
        <f t="shared" si="96"/>
        <v>25</v>
      </c>
      <c r="BC276" s="2">
        <f t="shared" si="97"/>
        <v>0</v>
      </c>
      <c r="BD276" s="2">
        <f t="shared" si="98"/>
        <v>9.48</v>
      </c>
      <c r="BE276" s="2">
        <f t="shared" si="99"/>
        <v>0</v>
      </c>
    </row>
    <row r="277" spans="1:57" ht="12.75" customHeight="1" x14ac:dyDescent="0.2">
      <c r="A277" s="60">
        <v>276</v>
      </c>
      <c r="B277" s="3" t="str">
        <f>IF('[1]Poloplast Comp'!$B277="","",'[1]Poloplast Comp'!$B277)</f>
        <v>PC0086</v>
      </c>
      <c r="C277" s="3" t="str">
        <f>IF(B277="","",'[1]Poloplast Comp'!$E277)</f>
        <v>PRV-196</v>
      </c>
      <c r="D277" s="3" t="str">
        <f>IF(B277="","",'[1]Poloplast Comp'!$F277)</f>
        <v>IMAGEN Y RECUBRIMIENTOS PERDURABLES, S.A. DE C.V.</v>
      </c>
      <c r="E277" s="4">
        <f>IF(B277="","",VLOOKUP($C277,[2]Proveedores!$A$6:$C$224,3,FALSE))</f>
        <v>0</v>
      </c>
      <c r="F277" s="3" t="str">
        <f>IF(B277="","",'[1]Poloplast Comp'!$W277)</f>
        <v>HER-0023</v>
      </c>
      <c r="G277" s="3" t="str">
        <f>IF(B277="","",'[1]Poloplast Comp'!$AE277)</f>
        <v xml:space="preserve">LIJA 150 ORBITAL C/VELCRO A080  </v>
      </c>
      <c r="H277" s="4" t="str">
        <f>IF(B277="","",'[1]Poloplast Comp'!$AF277)</f>
        <v>PZA</v>
      </c>
      <c r="I277" s="4" t="str">
        <f>IF(B277="","",'[1]Poloplast Comp'!$T277)</f>
        <v>Planeacion</v>
      </c>
      <c r="J277" s="4" t="str">
        <f>IF(B277="","",'[1]Poloplast Comp'!$U277)</f>
        <v>Varios</v>
      </c>
      <c r="K277" s="4" t="str">
        <f>IF(B277="","",'[1]Poloplast Comp'!$AC277)</f>
        <v>EM-S2</v>
      </c>
      <c r="L277" s="5">
        <f>IF(B277="","",'[1]Poloplast Comp'!$AD277)</f>
        <v>2</v>
      </c>
      <c r="M277" s="6">
        <f>IF(B277="","",'[1]Poloplast Comp'!$AB277)</f>
        <v>42384</v>
      </c>
      <c r="N277" s="49">
        <f t="shared" si="80"/>
        <v>42384</v>
      </c>
      <c r="O277" s="7">
        <f>IF(B277="","",'[1]Poloplast Comp'!$V277)</f>
        <v>250</v>
      </c>
      <c r="P277" s="10">
        <f>IF(B277="","",'[1]Poloplast Comp'!$X277)</f>
        <v>6.47</v>
      </c>
      <c r="Q277" s="11">
        <v>42383</v>
      </c>
      <c r="R277" s="36"/>
      <c r="S277" s="36" t="s">
        <v>128</v>
      </c>
      <c r="T277" s="12">
        <v>250</v>
      </c>
      <c r="U277" s="12">
        <f t="shared" si="81"/>
        <v>6.47</v>
      </c>
      <c r="V277" s="41">
        <v>0</v>
      </c>
      <c r="W277" s="13">
        <f t="shared" si="82"/>
        <v>1617.5</v>
      </c>
      <c r="X277" s="14"/>
      <c r="Y277" s="46"/>
      <c r="Z277" s="15"/>
      <c r="AA277" s="15"/>
      <c r="AB277" s="15">
        <f t="shared" si="83"/>
        <v>0</v>
      </c>
      <c r="AC277" s="42"/>
      <c r="AD277" s="16">
        <f t="shared" si="84"/>
        <v>0</v>
      </c>
      <c r="AE277" s="17"/>
      <c r="AF277" s="53"/>
      <c r="AG277" s="18"/>
      <c r="AH277" s="18"/>
      <c r="AI277" s="18">
        <f t="shared" si="85"/>
        <v>0</v>
      </c>
      <c r="AJ277" s="43"/>
      <c r="AK277" s="19">
        <f t="shared" si="86"/>
        <v>0</v>
      </c>
      <c r="AL277" s="14"/>
      <c r="AM277" s="46"/>
      <c r="AN277" s="15"/>
      <c r="AO277" s="15"/>
      <c r="AP277" s="15">
        <f t="shared" si="87"/>
        <v>0</v>
      </c>
      <c r="AQ277" s="42"/>
      <c r="AR277" s="16">
        <f t="shared" si="88"/>
        <v>0</v>
      </c>
      <c r="AS277" s="34" t="str">
        <f t="shared" si="89"/>
        <v>Ok</v>
      </c>
      <c r="AT277" s="34" t="str">
        <f t="shared" si="90"/>
        <v>A Tiempo</v>
      </c>
      <c r="AU277" s="34" t="str">
        <f t="shared" si="91"/>
        <v>Ok</v>
      </c>
      <c r="AV277" s="55">
        <f t="shared" si="92"/>
        <v>0</v>
      </c>
      <c r="AW277" s="57">
        <f t="shared" si="93"/>
        <v>1</v>
      </c>
      <c r="AX277" s="57" t="str">
        <f t="shared" si="94"/>
        <v>Ok</v>
      </c>
      <c r="AY277" s="55"/>
      <c r="AZ277" s="55"/>
      <c r="BA277" s="2">
        <f t="shared" si="95"/>
        <v>-1</v>
      </c>
      <c r="BB277" s="2">
        <f t="shared" si="96"/>
        <v>250</v>
      </c>
      <c r="BC277" s="2">
        <f t="shared" si="97"/>
        <v>0</v>
      </c>
      <c r="BD277" s="2">
        <f t="shared" si="98"/>
        <v>6.47</v>
      </c>
      <c r="BE277" s="2">
        <f t="shared" si="99"/>
        <v>0</v>
      </c>
    </row>
    <row r="278" spans="1:57" ht="12.75" customHeight="1" x14ac:dyDescent="0.2">
      <c r="A278" s="59">
        <v>277</v>
      </c>
      <c r="B278" s="3" t="str">
        <f>IF('[1]Poloplast Comp'!$B278="","",'[1]Poloplast Comp'!$B278)</f>
        <v>PC0086</v>
      </c>
      <c r="C278" s="3" t="str">
        <f>IF(B278="","",'[1]Poloplast Comp'!$E278)</f>
        <v>PRV-196</v>
      </c>
      <c r="D278" s="3" t="str">
        <f>IF(B278="","",'[1]Poloplast Comp'!$F278)</f>
        <v>IMAGEN Y RECUBRIMIENTOS PERDURABLES, S.A. DE C.V.</v>
      </c>
      <c r="E278" s="4">
        <f>IF(B278="","",VLOOKUP($C278,[2]Proveedores!$A$6:$C$224,3,FALSE))</f>
        <v>0</v>
      </c>
      <c r="F278" s="3" t="str">
        <f>IF(B278="","",'[1]Poloplast Comp'!$W278)</f>
        <v>HER-0027</v>
      </c>
      <c r="G278" s="3" t="str">
        <f>IF(B278="","",'[1]Poloplast Comp'!$AE278)</f>
        <v xml:space="preserve">LIJA 220 ORBITAL C/VELCRO A080  </v>
      </c>
      <c r="H278" s="4" t="str">
        <f>IF(B278="","",'[1]Poloplast Comp'!$AF278)</f>
        <v>PZA</v>
      </c>
      <c r="I278" s="4" t="str">
        <f>IF(B278="","",'[1]Poloplast Comp'!$T278)</f>
        <v>Planeacion</v>
      </c>
      <c r="J278" s="4" t="str">
        <f>IF(B278="","",'[1]Poloplast Comp'!$U278)</f>
        <v>Varios</v>
      </c>
      <c r="K278" s="4" t="str">
        <f>IF(B278="","",'[1]Poloplast Comp'!$AC278)</f>
        <v>EM-S2</v>
      </c>
      <c r="L278" s="5">
        <f>IF(B278="","",'[1]Poloplast Comp'!$AD278)</f>
        <v>2</v>
      </c>
      <c r="M278" s="6">
        <f>IF(B278="","",'[1]Poloplast Comp'!$AB278)</f>
        <v>42384</v>
      </c>
      <c r="N278" s="49">
        <f t="shared" si="80"/>
        <v>42384</v>
      </c>
      <c r="O278" s="7">
        <f>IF(B278="","",'[1]Poloplast Comp'!$V278)</f>
        <v>100</v>
      </c>
      <c r="P278" s="10">
        <f>IF(B278="","",'[1]Poloplast Comp'!$X278)</f>
        <v>6.0344827586206904</v>
      </c>
      <c r="Q278" s="11">
        <v>42383</v>
      </c>
      <c r="R278" s="36"/>
      <c r="S278" s="36" t="s">
        <v>128</v>
      </c>
      <c r="T278" s="12">
        <v>100</v>
      </c>
      <c r="U278" s="12">
        <f t="shared" si="81"/>
        <v>6.0344827586206904</v>
      </c>
      <c r="V278" s="41">
        <v>0</v>
      </c>
      <c r="W278" s="13">
        <f t="shared" si="82"/>
        <v>603.44827586206907</v>
      </c>
      <c r="X278" s="14"/>
      <c r="Y278" s="46"/>
      <c r="Z278" s="15"/>
      <c r="AA278" s="15"/>
      <c r="AB278" s="15">
        <f t="shared" si="83"/>
        <v>0</v>
      </c>
      <c r="AC278" s="42"/>
      <c r="AD278" s="16">
        <f t="shared" si="84"/>
        <v>0</v>
      </c>
      <c r="AE278" s="17"/>
      <c r="AF278" s="53"/>
      <c r="AG278" s="18"/>
      <c r="AH278" s="18"/>
      <c r="AI278" s="18">
        <f t="shared" si="85"/>
        <v>0</v>
      </c>
      <c r="AJ278" s="43"/>
      <c r="AK278" s="19">
        <f t="shared" si="86"/>
        <v>0</v>
      </c>
      <c r="AL278" s="14"/>
      <c r="AM278" s="46"/>
      <c r="AN278" s="15"/>
      <c r="AO278" s="15"/>
      <c r="AP278" s="15">
        <f t="shared" si="87"/>
        <v>0</v>
      </c>
      <c r="AQ278" s="42"/>
      <c r="AR278" s="16">
        <f t="shared" si="88"/>
        <v>0</v>
      </c>
      <c r="AS278" s="34" t="str">
        <f t="shared" si="89"/>
        <v>Ok</v>
      </c>
      <c r="AT278" s="34" t="str">
        <f t="shared" si="90"/>
        <v>A Tiempo</v>
      </c>
      <c r="AU278" s="34" t="str">
        <f t="shared" si="91"/>
        <v>Ok</v>
      </c>
      <c r="AV278" s="55">
        <f t="shared" si="92"/>
        <v>0</v>
      </c>
      <c r="AW278" s="57">
        <f t="shared" si="93"/>
        <v>1</v>
      </c>
      <c r="AX278" s="57" t="str">
        <f t="shared" si="94"/>
        <v>Ok</v>
      </c>
      <c r="AY278" s="55"/>
      <c r="AZ278" s="55"/>
      <c r="BA278" s="2">
        <f t="shared" si="95"/>
        <v>-1</v>
      </c>
      <c r="BB278" s="2">
        <f t="shared" si="96"/>
        <v>100</v>
      </c>
      <c r="BC278" s="2">
        <f t="shared" si="97"/>
        <v>0</v>
      </c>
      <c r="BD278" s="2">
        <f t="shared" si="98"/>
        <v>6.0344827586206904</v>
      </c>
      <c r="BE278" s="2">
        <f t="shared" si="99"/>
        <v>0</v>
      </c>
    </row>
    <row r="279" spans="1:57" ht="12.75" customHeight="1" x14ac:dyDescent="0.2">
      <c r="A279" s="60">
        <v>278</v>
      </c>
      <c r="B279" s="3" t="str">
        <f>IF('[1]Poloplast Comp'!$B279="","",'[1]Poloplast Comp'!$B279)</f>
        <v>PC0086</v>
      </c>
      <c r="C279" s="3" t="str">
        <f>IF(B279="","",'[1]Poloplast Comp'!$E279)</f>
        <v>PRV-196</v>
      </c>
      <c r="D279" s="3" t="str">
        <f>IF(B279="","",'[1]Poloplast Comp'!$F279)</f>
        <v>IMAGEN Y RECUBRIMIENTOS PERDURABLES, S.A. DE C.V.</v>
      </c>
      <c r="E279" s="4">
        <f>IF(B279="","",VLOOKUP($C279,[2]Proveedores!$A$6:$C$224,3,FALSE))</f>
        <v>0</v>
      </c>
      <c r="F279" s="3" t="str">
        <f>IF(B279="","",'[1]Poloplast Comp'!$W279)</f>
        <v>HER-0028</v>
      </c>
      <c r="G279" s="3" t="str">
        <f>IF(B279="","",'[1]Poloplast Comp'!$AE279)</f>
        <v xml:space="preserve">LIJA 36 CUADRADA DE ESMERIL  </v>
      </c>
      <c r="H279" s="4" t="str">
        <f>IF(B279="","",'[1]Poloplast Comp'!$AF279)</f>
        <v>PZA</v>
      </c>
      <c r="I279" s="4" t="str">
        <f>IF(B279="","",'[1]Poloplast Comp'!$T279)</f>
        <v>Planeacion</v>
      </c>
      <c r="J279" s="4" t="str">
        <f>IF(B279="","",'[1]Poloplast Comp'!$U279)</f>
        <v>Varios</v>
      </c>
      <c r="K279" s="4" t="str">
        <f>IF(B279="","",'[1]Poloplast Comp'!$AC279)</f>
        <v>EM-S2</v>
      </c>
      <c r="L279" s="5">
        <f>IF(B279="","",'[1]Poloplast Comp'!$AD279)</f>
        <v>2</v>
      </c>
      <c r="M279" s="6">
        <f>IF(B279="","",'[1]Poloplast Comp'!$AB279)</f>
        <v>42384</v>
      </c>
      <c r="N279" s="49">
        <f t="shared" si="80"/>
        <v>42384</v>
      </c>
      <c r="O279" s="7">
        <f>IF(B279="","",'[1]Poloplast Comp'!$V279)</f>
        <v>30</v>
      </c>
      <c r="P279" s="10">
        <f>IF(B279="","",'[1]Poloplast Comp'!$X279)</f>
        <v>16.379310344827498</v>
      </c>
      <c r="Q279" s="11">
        <v>42383</v>
      </c>
      <c r="R279" s="36"/>
      <c r="S279" s="36" t="s">
        <v>128</v>
      </c>
      <c r="T279" s="12">
        <v>30</v>
      </c>
      <c r="U279" s="12">
        <f t="shared" si="81"/>
        <v>16.379310344827498</v>
      </c>
      <c r="V279" s="41">
        <v>0</v>
      </c>
      <c r="W279" s="13">
        <f t="shared" si="82"/>
        <v>491.37931034482494</v>
      </c>
      <c r="X279" s="14"/>
      <c r="Y279" s="46"/>
      <c r="Z279" s="15"/>
      <c r="AA279" s="15"/>
      <c r="AB279" s="15">
        <f t="shared" si="83"/>
        <v>0</v>
      </c>
      <c r="AC279" s="42"/>
      <c r="AD279" s="16">
        <f t="shared" si="84"/>
        <v>0</v>
      </c>
      <c r="AE279" s="17"/>
      <c r="AF279" s="53"/>
      <c r="AG279" s="18"/>
      <c r="AH279" s="18"/>
      <c r="AI279" s="18">
        <f t="shared" si="85"/>
        <v>0</v>
      </c>
      <c r="AJ279" s="43"/>
      <c r="AK279" s="19">
        <f t="shared" si="86"/>
        <v>0</v>
      </c>
      <c r="AL279" s="14"/>
      <c r="AM279" s="46"/>
      <c r="AN279" s="15"/>
      <c r="AO279" s="15"/>
      <c r="AP279" s="15">
        <f t="shared" si="87"/>
        <v>0</v>
      </c>
      <c r="AQ279" s="42"/>
      <c r="AR279" s="16">
        <f t="shared" si="88"/>
        <v>0</v>
      </c>
      <c r="AS279" s="34" t="str">
        <f t="shared" si="89"/>
        <v>Ok</v>
      </c>
      <c r="AT279" s="34" t="str">
        <f t="shared" si="90"/>
        <v>A Tiempo</v>
      </c>
      <c r="AU279" s="34" t="str">
        <f t="shared" si="91"/>
        <v>Ok</v>
      </c>
      <c r="AV279" s="55">
        <f t="shared" si="92"/>
        <v>0</v>
      </c>
      <c r="AW279" s="57">
        <f t="shared" si="93"/>
        <v>1</v>
      </c>
      <c r="AX279" s="57" t="str">
        <f t="shared" si="94"/>
        <v>Ok</v>
      </c>
      <c r="AY279" s="55"/>
      <c r="AZ279" s="55"/>
      <c r="BA279" s="2">
        <f t="shared" si="95"/>
        <v>-1</v>
      </c>
      <c r="BB279" s="2">
        <f t="shared" si="96"/>
        <v>30</v>
      </c>
      <c r="BC279" s="2">
        <f t="shared" si="97"/>
        <v>0</v>
      </c>
      <c r="BD279" s="2">
        <f t="shared" si="98"/>
        <v>16.379310344827498</v>
      </c>
      <c r="BE279" s="2">
        <f t="shared" si="99"/>
        <v>0</v>
      </c>
    </row>
    <row r="280" spans="1:57" ht="12.75" customHeight="1" x14ac:dyDescent="0.2">
      <c r="A280" s="59">
        <v>279</v>
      </c>
      <c r="B280" s="3" t="str">
        <f>IF('[1]Poloplast Comp'!$B280="","",'[1]Poloplast Comp'!$B280)</f>
        <v>PC0086</v>
      </c>
      <c r="C280" s="3" t="str">
        <f>IF(B280="","",'[1]Poloplast Comp'!$E280)</f>
        <v>PRV-196</v>
      </c>
      <c r="D280" s="3" t="str">
        <f>IF(B280="","",'[1]Poloplast Comp'!$F280)</f>
        <v>IMAGEN Y RECUBRIMIENTOS PERDURABLES, S.A. DE C.V.</v>
      </c>
      <c r="E280" s="4">
        <f>IF(B280="","",VLOOKUP($C280,[2]Proveedores!$A$6:$C$224,3,FALSE))</f>
        <v>0</v>
      </c>
      <c r="F280" s="3" t="str">
        <f>IF(B280="","",'[1]Poloplast Comp'!$W280)</f>
        <v>HER-0034</v>
      </c>
      <c r="G280" s="3" t="str">
        <f>IF(B280="","",'[1]Poloplast Comp'!$AE280)</f>
        <v xml:space="preserve">LIJA 600 CUADRADA  </v>
      </c>
      <c r="H280" s="4" t="str">
        <f>IF(B280="","",'[1]Poloplast Comp'!$AF280)</f>
        <v>PZA</v>
      </c>
      <c r="I280" s="4" t="str">
        <f>IF(B280="","",'[1]Poloplast Comp'!$T280)</f>
        <v>Planeacion</v>
      </c>
      <c r="J280" s="4" t="str">
        <f>IF(B280="","",'[1]Poloplast Comp'!$U280)</f>
        <v>Varios</v>
      </c>
      <c r="K280" s="4" t="str">
        <f>IF(B280="","",'[1]Poloplast Comp'!$AC280)</f>
        <v>EM-S2</v>
      </c>
      <c r="L280" s="5">
        <f>IF(B280="","",'[1]Poloplast Comp'!$AD280)</f>
        <v>2</v>
      </c>
      <c r="M280" s="6">
        <f>IF(B280="","",'[1]Poloplast Comp'!$AB280)</f>
        <v>42384</v>
      </c>
      <c r="N280" s="49">
        <f t="shared" si="80"/>
        <v>42384</v>
      </c>
      <c r="O280" s="7">
        <f>IF(B280="","",'[1]Poloplast Comp'!$V280)</f>
        <v>36</v>
      </c>
      <c r="P280" s="10">
        <f>IF(B280="","",'[1]Poloplast Comp'!$X280)</f>
        <v>5.1724137931034404</v>
      </c>
      <c r="Q280" s="11">
        <v>42383</v>
      </c>
      <c r="R280" s="36"/>
      <c r="S280" s="36" t="s">
        <v>128</v>
      </c>
      <c r="T280" s="12">
        <v>36</v>
      </c>
      <c r="U280" s="12">
        <f t="shared" si="81"/>
        <v>5.1724137931034404</v>
      </c>
      <c r="V280" s="41">
        <v>0</v>
      </c>
      <c r="W280" s="13">
        <f t="shared" si="82"/>
        <v>186.20689655172384</v>
      </c>
      <c r="X280" s="14"/>
      <c r="Y280" s="46"/>
      <c r="Z280" s="15"/>
      <c r="AA280" s="15"/>
      <c r="AB280" s="15">
        <f t="shared" si="83"/>
        <v>0</v>
      </c>
      <c r="AC280" s="42"/>
      <c r="AD280" s="16">
        <f t="shared" si="84"/>
        <v>0</v>
      </c>
      <c r="AE280" s="17"/>
      <c r="AF280" s="53"/>
      <c r="AG280" s="18"/>
      <c r="AH280" s="18"/>
      <c r="AI280" s="18">
        <f t="shared" si="85"/>
        <v>0</v>
      </c>
      <c r="AJ280" s="43"/>
      <c r="AK280" s="19">
        <f t="shared" si="86"/>
        <v>0</v>
      </c>
      <c r="AL280" s="14"/>
      <c r="AM280" s="46"/>
      <c r="AN280" s="15"/>
      <c r="AO280" s="15"/>
      <c r="AP280" s="15">
        <f t="shared" si="87"/>
        <v>0</v>
      </c>
      <c r="AQ280" s="42"/>
      <c r="AR280" s="16">
        <f t="shared" si="88"/>
        <v>0</v>
      </c>
      <c r="AS280" s="34" t="str">
        <f t="shared" si="89"/>
        <v>Ok</v>
      </c>
      <c r="AT280" s="34" t="str">
        <f t="shared" si="90"/>
        <v>A Tiempo</v>
      </c>
      <c r="AU280" s="34" t="str">
        <f t="shared" si="91"/>
        <v>Ok</v>
      </c>
      <c r="AV280" s="55">
        <f t="shared" si="92"/>
        <v>0</v>
      </c>
      <c r="AW280" s="57">
        <f t="shared" si="93"/>
        <v>1</v>
      </c>
      <c r="AX280" s="57" t="str">
        <f t="shared" si="94"/>
        <v>Ok</v>
      </c>
      <c r="AY280" s="55"/>
      <c r="AZ280" s="55"/>
      <c r="BA280" s="2">
        <f t="shared" si="95"/>
        <v>-1</v>
      </c>
      <c r="BB280" s="2">
        <f t="shared" si="96"/>
        <v>36</v>
      </c>
      <c r="BC280" s="2">
        <f t="shared" si="97"/>
        <v>0</v>
      </c>
      <c r="BD280" s="2">
        <f t="shared" si="98"/>
        <v>5.1724137931034404</v>
      </c>
      <c r="BE280" s="2">
        <f t="shared" si="99"/>
        <v>0</v>
      </c>
    </row>
    <row r="281" spans="1:57" ht="12.75" customHeight="1" x14ac:dyDescent="0.2">
      <c r="A281" s="60">
        <v>280</v>
      </c>
      <c r="B281" s="3" t="str">
        <f>IF('[1]Poloplast Comp'!$B281="","",'[1]Poloplast Comp'!$B281)</f>
        <v>PC0086</v>
      </c>
      <c r="C281" s="3" t="str">
        <f>IF(B281="","",'[1]Poloplast Comp'!$E281)</f>
        <v>PRV-196</v>
      </c>
      <c r="D281" s="3" t="str">
        <f>IF(B281="","",'[1]Poloplast Comp'!$F281)</f>
        <v>IMAGEN Y RECUBRIMIENTOS PERDURABLES, S.A. DE C.V.</v>
      </c>
      <c r="E281" s="4">
        <f>IF(B281="","",VLOOKUP($C281,[2]Proveedores!$A$6:$C$224,3,FALSE))</f>
        <v>0</v>
      </c>
      <c r="F281" s="3" t="str">
        <f>IF(B281="","",'[1]Poloplast Comp'!$W281)</f>
        <v>HER-0036</v>
      </c>
      <c r="G281" s="3" t="str">
        <f>IF(B281="","",'[1]Poloplast Comp'!$AE281)</f>
        <v xml:space="preserve">LIJA 80 CUADRADA P/METAL  </v>
      </c>
      <c r="H281" s="4" t="str">
        <f>IF(B281="","",'[1]Poloplast Comp'!$AF281)</f>
        <v>PZA</v>
      </c>
      <c r="I281" s="4" t="str">
        <f>IF(B281="","",'[1]Poloplast Comp'!$T281)</f>
        <v>Planeacion</v>
      </c>
      <c r="J281" s="4" t="str">
        <f>IF(B281="","",'[1]Poloplast Comp'!$U281)</f>
        <v>Varios</v>
      </c>
      <c r="K281" s="4" t="str">
        <f>IF(B281="","",'[1]Poloplast Comp'!$AC281)</f>
        <v>EM-S2</v>
      </c>
      <c r="L281" s="5">
        <f>IF(B281="","",'[1]Poloplast Comp'!$AD281)</f>
        <v>2</v>
      </c>
      <c r="M281" s="6">
        <f>IF(B281="","",'[1]Poloplast Comp'!$AB281)</f>
        <v>42384</v>
      </c>
      <c r="N281" s="49">
        <f t="shared" si="80"/>
        <v>42384</v>
      </c>
      <c r="O281" s="7">
        <f>IF(B281="","",'[1]Poloplast Comp'!$V281)</f>
        <v>70</v>
      </c>
      <c r="P281" s="10">
        <f>IF(B281="","",'[1]Poloplast Comp'!$X281)</f>
        <v>12.068965517241301</v>
      </c>
      <c r="Q281" s="11">
        <v>42383</v>
      </c>
      <c r="R281" s="36"/>
      <c r="S281" s="36" t="s">
        <v>128</v>
      </c>
      <c r="T281" s="12">
        <v>70</v>
      </c>
      <c r="U281" s="12">
        <f t="shared" si="81"/>
        <v>12.068965517241301</v>
      </c>
      <c r="V281" s="41">
        <v>0</v>
      </c>
      <c r="W281" s="13">
        <f t="shared" si="82"/>
        <v>844.82758620689106</v>
      </c>
      <c r="X281" s="14"/>
      <c r="Y281" s="46"/>
      <c r="Z281" s="15"/>
      <c r="AA281" s="15"/>
      <c r="AB281" s="15">
        <f t="shared" si="83"/>
        <v>0</v>
      </c>
      <c r="AC281" s="42"/>
      <c r="AD281" s="16">
        <f t="shared" si="84"/>
        <v>0</v>
      </c>
      <c r="AE281" s="17"/>
      <c r="AF281" s="53"/>
      <c r="AG281" s="18"/>
      <c r="AH281" s="18"/>
      <c r="AI281" s="18">
        <f t="shared" si="85"/>
        <v>0</v>
      </c>
      <c r="AJ281" s="43"/>
      <c r="AK281" s="19">
        <f t="shared" si="86"/>
        <v>0</v>
      </c>
      <c r="AL281" s="14"/>
      <c r="AM281" s="46"/>
      <c r="AN281" s="15"/>
      <c r="AO281" s="15"/>
      <c r="AP281" s="15">
        <f t="shared" si="87"/>
        <v>0</v>
      </c>
      <c r="AQ281" s="42"/>
      <c r="AR281" s="16">
        <f t="shared" si="88"/>
        <v>0</v>
      </c>
      <c r="AS281" s="34" t="str">
        <f t="shared" si="89"/>
        <v>Ok</v>
      </c>
      <c r="AT281" s="34" t="str">
        <f t="shared" si="90"/>
        <v>A Tiempo</v>
      </c>
      <c r="AU281" s="34" t="str">
        <f t="shared" si="91"/>
        <v>Ok</v>
      </c>
      <c r="AV281" s="55">
        <f t="shared" si="92"/>
        <v>0</v>
      </c>
      <c r="AW281" s="57">
        <f t="shared" si="93"/>
        <v>1</v>
      </c>
      <c r="AX281" s="57" t="str">
        <f t="shared" si="94"/>
        <v>Ok</v>
      </c>
      <c r="AY281" s="55"/>
      <c r="AZ281" s="55"/>
      <c r="BA281" s="2">
        <f t="shared" si="95"/>
        <v>-1</v>
      </c>
      <c r="BB281" s="2">
        <f t="shared" si="96"/>
        <v>70</v>
      </c>
      <c r="BC281" s="2">
        <f t="shared" si="97"/>
        <v>0</v>
      </c>
      <c r="BD281" s="2">
        <f t="shared" si="98"/>
        <v>12.068965517241301</v>
      </c>
      <c r="BE281" s="2">
        <f t="shared" si="99"/>
        <v>0</v>
      </c>
    </row>
    <row r="282" spans="1:57" ht="12.75" customHeight="1" x14ac:dyDescent="0.2">
      <c r="A282" s="59">
        <v>281</v>
      </c>
      <c r="B282" s="3" t="str">
        <f>IF('[1]Poloplast Comp'!$B282="","",'[1]Poloplast Comp'!$B282)</f>
        <v>PC0086</v>
      </c>
      <c r="C282" s="3" t="str">
        <f>IF(B282="","",'[1]Poloplast Comp'!$E282)</f>
        <v>PRV-196</v>
      </c>
      <c r="D282" s="3" t="str">
        <f>IF(B282="","",'[1]Poloplast Comp'!$F282)</f>
        <v>IMAGEN Y RECUBRIMIENTOS PERDURABLES, S.A. DE C.V.</v>
      </c>
      <c r="E282" s="4">
        <f>IF(B282="","",VLOOKUP($C282,[2]Proveedores!$A$6:$C$224,3,FALSE))</f>
        <v>0</v>
      </c>
      <c r="F282" s="3" t="str">
        <f>IF(B282="","",'[1]Poloplast Comp'!$W282)</f>
        <v>HER-0037</v>
      </c>
      <c r="G282" s="3" t="str">
        <f>IF(B282="","",'[1]Poloplast Comp'!$AE282)</f>
        <v xml:space="preserve">LIJA 80 ORBITAL C/VELCRO A080  </v>
      </c>
      <c r="H282" s="4" t="str">
        <f>IF(B282="","",'[1]Poloplast Comp'!$AF282)</f>
        <v>PZA</v>
      </c>
      <c r="I282" s="4" t="str">
        <f>IF(B282="","",'[1]Poloplast Comp'!$T282)</f>
        <v>Planeacion</v>
      </c>
      <c r="J282" s="4" t="str">
        <f>IF(B282="","",'[1]Poloplast Comp'!$U282)</f>
        <v>Varios</v>
      </c>
      <c r="K282" s="4" t="str">
        <f>IF(B282="","",'[1]Poloplast Comp'!$AC282)</f>
        <v>EM-S2</v>
      </c>
      <c r="L282" s="5">
        <f>IF(B282="","",'[1]Poloplast Comp'!$AD282)</f>
        <v>2</v>
      </c>
      <c r="M282" s="6">
        <f>IF(B282="","",'[1]Poloplast Comp'!$AB282)</f>
        <v>42384</v>
      </c>
      <c r="N282" s="49">
        <f t="shared" si="80"/>
        <v>42384</v>
      </c>
      <c r="O282" s="7">
        <f>IF(B282="","",'[1]Poloplast Comp'!$V282)</f>
        <v>100</v>
      </c>
      <c r="P282" s="10">
        <f>IF(B282="","",'[1]Poloplast Comp'!$X282)</f>
        <v>6.8965517241379297</v>
      </c>
      <c r="Q282" s="11">
        <v>42383</v>
      </c>
      <c r="R282" s="36"/>
      <c r="S282" s="36" t="s">
        <v>128</v>
      </c>
      <c r="T282" s="12">
        <v>100</v>
      </c>
      <c r="U282" s="12">
        <f t="shared" si="81"/>
        <v>6.8965517241379297</v>
      </c>
      <c r="V282" s="41">
        <v>0</v>
      </c>
      <c r="W282" s="13">
        <f t="shared" si="82"/>
        <v>689.65517241379303</v>
      </c>
      <c r="X282" s="14"/>
      <c r="Y282" s="46"/>
      <c r="Z282" s="15"/>
      <c r="AA282" s="15"/>
      <c r="AB282" s="15">
        <f t="shared" si="83"/>
        <v>0</v>
      </c>
      <c r="AC282" s="42"/>
      <c r="AD282" s="16">
        <f t="shared" si="84"/>
        <v>0</v>
      </c>
      <c r="AE282" s="17"/>
      <c r="AF282" s="53"/>
      <c r="AG282" s="18"/>
      <c r="AH282" s="18"/>
      <c r="AI282" s="18">
        <f t="shared" si="85"/>
        <v>0</v>
      </c>
      <c r="AJ282" s="43"/>
      <c r="AK282" s="19">
        <f t="shared" si="86"/>
        <v>0</v>
      </c>
      <c r="AL282" s="14"/>
      <c r="AM282" s="46"/>
      <c r="AN282" s="15"/>
      <c r="AO282" s="15"/>
      <c r="AP282" s="15">
        <f t="shared" si="87"/>
        <v>0</v>
      </c>
      <c r="AQ282" s="42"/>
      <c r="AR282" s="16">
        <f t="shared" si="88"/>
        <v>0</v>
      </c>
      <c r="AS282" s="34" t="str">
        <f t="shared" si="89"/>
        <v>Ok</v>
      </c>
      <c r="AT282" s="34" t="str">
        <f t="shared" si="90"/>
        <v>A Tiempo</v>
      </c>
      <c r="AU282" s="34" t="str">
        <f t="shared" si="91"/>
        <v>Ok</v>
      </c>
      <c r="AV282" s="55">
        <f t="shared" si="92"/>
        <v>0</v>
      </c>
      <c r="AW282" s="57">
        <f t="shared" si="93"/>
        <v>1</v>
      </c>
      <c r="AX282" s="57" t="str">
        <f t="shared" si="94"/>
        <v>Ok</v>
      </c>
      <c r="AY282" s="55"/>
      <c r="AZ282" s="55"/>
      <c r="BA282" s="2">
        <f t="shared" si="95"/>
        <v>-1</v>
      </c>
      <c r="BB282" s="2">
        <f t="shared" si="96"/>
        <v>100</v>
      </c>
      <c r="BC282" s="2">
        <f t="shared" si="97"/>
        <v>0</v>
      </c>
      <c r="BD282" s="2">
        <f t="shared" si="98"/>
        <v>6.8965517241379297</v>
      </c>
      <c r="BE282" s="2">
        <f t="shared" si="99"/>
        <v>0</v>
      </c>
    </row>
    <row r="283" spans="1:57" ht="12.75" customHeight="1" x14ac:dyDescent="0.2">
      <c r="A283" s="60">
        <v>282</v>
      </c>
      <c r="B283" s="3" t="str">
        <f>IF('[1]Poloplast Comp'!$B283="","",'[1]Poloplast Comp'!$B283)</f>
        <v>PC0086</v>
      </c>
      <c r="C283" s="3" t="str">
        <f>IF(B283="","",'[1]Poloplast Comp'!$E283)</f>
        <v>PRV-196</v>
      </c>
      <c r="D283" s="3" t="str">
        <f>IF(B283="","",'[1]Poloplast Comp'!$F283)</f>
        <v>IMAGEN Y RECUBRIMIENTOS PERDURABLES, S.A. DE C.V.</v>
      </c>
      <c r="E283" s="4">
        <f>IF(B283="","",VLOOKUP($C283,[2]Proveedores!$A$6:$C$224,3,FALSE))</f>
        <v>0</v>
      </c>
      <c r="F283" s="3" t="str">
        <f>IF(B283="","",'[1]Poloplast Comp'!$W283)</f>
        <v>HER-0046</v>
      </c>
      <c r="G283" s="3" t="str">
        <f>IF(B283="","",'[1]Poloplast Comp'!$AE283)</f>
        <v xml:space="preserve">FIBRA MARRON FANDELI  </v>
      </c>
      <c r="H283" s="4" t="str">
        <f>IF(B283="","",'[1]Poloplast Comp'!$AF283)</f>
        <v>PZA</v>
      </c>
      <c r="I283" s="4" t="str">
        <f>IF(B283="","",'[1]Poloplast Comp'!$T283)</f>
        <v>Planeacion</v>
      </c>
      <c r="J283" s="4" t="str">
        <f>IF(B283="","",'[1]Poloplast Comp'!$U283)</f>
        <v>Varios</v>
      </c>
      <c r="K283" s="4" t="str">
        <f>IF(B283="","",'[1]Poloplast Comp'!$AC283)</f>
        <v>EM-S2</v>
      </c>
      <c r="L283" s="5">
        <f>IF(B283="","",'[1]Poloplast Comp'!$AD283)</f>
        <v>2</v>
      </c>
      <c r="M283" s="6">
        <f>IF(B283="","",'[1]Poloplast Comp'!$AB283)</f>
        <v>42384</v>
      </c>
      <c r="N283" s="49">
        <f t="shared" si="80"/>
        <v>42384</v>
      </c>
      <c r="O283" s="7">
        <f>IF(B283="","",'[1]Poloplast Comp'!$V283)</f>
        <v>50</v>
      </c>
      <c r="P283" s="10">
        <f>IF(B283="","",'[1]Poloplast Comp'!$X283)</f>
        <v>10.7758620689655</v>
      </c>
      <c r="Q283" s="11">
        <v>42383</v>
      </c>
      <c r="R283" s="36"/>
      <c r="S283" s="36" t="s">
        <v>128</v>
      </c>
      <c r="T283" s="12">
        <v>50</v>
      </c>
      <c r="U283" s="12">
        <f t="shared" si="81"/>
        <v>10.7758620689655</v>
      </c>
      <c r="V283" s="41">
        <v>0</v>
      </c>
      <c r="W283" s="13">
        <f t="shared" si="82"/>
        <v>538.79310344827502</v>
      </c>
      <c r="X283" s="14"/>
      <c r="Y283" s="46"/>
      <c r="Z283" s="15"/>
      <c r="AA283" s="15"/>
      <c r="AB283" s="15">
        <f t="shared" si="83"/>
        <v>0</v>
      </c>
      <c r="AC283" s="42"/>
      <c r="AD283" s="16">
        <f t="shared" si="84"/>
        <v>0</v>
      </c>
      <c r="AE283" s="17"/>
      <c r="AF283" s="53"/>
      <c r="AG283" s="18"/>
      <c r="AH283" s="18"/>
      <c r="AI283" s="18">
        <f t="shared" si="85"/>
        <v>0</v>
      </c>
      <c r="AJ283" s="43"/>
      <c r="AK283" s="19">
        <f t="shared" si="86"/>
        <v>0</v>
      </c>
      <c r="AL283" s="14"/>
      <c r="AM283" s="46"/>
      <c r="AN283" s="15"/>
      <c r="AO283" s="15"/>
      <c r="AP283" s="15">
        <f t="shared" si="87"/>
        <v>0</v>
      </c>
      <c r="AQ283" s="42"/>
      <c r="AR283" s="16">
        <f t="shared" si="88"/>
        <v>0</v>
      </c>
      <c r="AS283" s="34" t="str">
        <f t="shared" si="89"/>
        <v>Ok</v>
      </c>
      <c r="AT283" s="34" t="str">
        <f t="shared" si="90"/>
        <v>A Tiempo</v>
      </c>
      <c r="AU283" s="34" t="str">
        <f t="shared" si="91"/>
        <v>Ok</v>
      </c>
      <c r="AV283" s="55">
        <f t="shared" si="92"/>
        <v>0</v>
      </c>
      <c r="AW283" s="57">
        <f t="shared" si="93"/>
        <v>1</v>
      </c>
      <c r="AX283" s="57" t="str">
        <f t="shared" si="94"/>
        <v>Ok</v>
      </c>
      <c r="AY283" s="55"/>
      <c r="AZ283" s="55"/>
      <c r="BA283" s="2">
        <f t="shared" si="95"/>
        <v>-1</v>
      </c>
      <c r="BB283" s="2">
        <f t="shared" si="96"/>
        <v>50</v>
      </c>
      <c r="BC283" s="2">
        <f t="shared" si="97"/>
        <v>0</v>
      </c>
      <c r="BD283" s="2">
        <f t="shared" si="98"/>
        <v>10.7758620689655</v>
      </c>
      <c r="BE283" s="2">
        <f t="shared" si="99"/>
        <v>0</v>
      </c>
    </row>
    <row r="284" spans="1:57" ht="12.75" customHeight="1" x14ac:dyDescent="0.2">
      <c r="A284" s="59">
        <v>283</v>
      </c>
      <c r="B284" s="3" t="str">
        <f>IF('[1]Poloplast Comp'!$B284="","",'[1]Poloplast Comp'!$B284)</f>
        <v>PC0086</v>
      </c>
      <c r="C284" s="3" t="str">
        <f>IF(B284="","",'[1]Poloplast Comp'!$E284)</f>
        <v>PRV-196</v>
      </c>
      <c r="D284" s="3" t="str">
        <f>IF(B284="","",'[1]Poloplast Comp'!$F284)</f>
        <v>IMAGEN Y RECUBRIMIENTOS PERDURABLES, S.A. DE C.V.</v>
      </c>
      <c r="E284" s="4">
        <f>IF(B284="","",VLOOKUP($C284,[2]Proveedores!$A$6:$C$224,3,FALSE))</f>
        <v>0</v>
      </c>
      <c r="F284" s="3" t="str">
        <f>IF(B284="","",'[1]Poloplast Comp'!$W284)</f>
        <v>HER-0049</v>
      </c>
      <c r="G284" s="3" t="str">
        <f>IF(B284="","",'[1]Poloplast Comp'!$AE284)</f>
        <v xml:space="preserve">SEGUETA PARA ARCO  </v>
      </c>
      <c r="H284" s="4" t="str">
        <f>IF(B284="","",'[1]Poloplast Comp'!$AF284)</f>
        <v>PZA</v>
      </c>
      <c r="I284" s="4" t="str">
        <f>IF(B284="","",'[1]Poloplast Comp'!$T284)</f>
        <v>Planeacion</v>
      </c>
      <c r="J284" s="4" t="str">
        <f>IF(B284="","",'[1]Poloplast Comp'!$U284)</f>
        <v>Varios</v>
      </c>
      <c r="K284" s="4" t="str">
        <f>IF(B284="","",'[1]Poloplast Comp'!$AC284)</f>
        <v>EM-S2</v>
      </c>
      <c r="L284" s="5">
        <f>IF(B284="","",'[1]Poloplast Comp'!$AD284)</f>
        <v>2</v>
      </c>
      <c r="M284" s="6">
        <f>IF(B284="","",'[1]Poloplast Comp'!$AB284)</f>
        <v>42384</v>
      </c>
      <c r="N284" s="49">
        <f t="shared" si="80"/>
        <v>42384</v>
      </c>
      <c r="O284" s="7">
        <f>IF(B284="","",'[1]Poloplast Comp'!$V284)</f>
        <v>30</v>
      </c>
      <c r="P284" s="10">
        <f>IF(B284="","",'[1]Poloplast Comp'!$X284)</f>
        <v>12.9310344827586</v>
      </c>
      <c r="Q284" s="11">
        <v>42383</v>
      </c>
      <c r="R284" s="36"/>
      <c r="S284" s="36" t="s">
        <v>128</v>
      </c>
      <c r="T284" s="12">
        <v>30</v>
      </c>
      <c r="U284" s="12">
        <f t="shared" si="81"/>
        <v>12.9310344827586</v>
      </c>
      <c r="V284" s="41">
        <v>0</v>
      </c>
      <c r="W284" s="13">
        <f t="shared" si="82"/>
        <v>387.93103448275798</v>
      </c>
      <c r="X284" s="14"/>
      <c r="Y284" s="46"/>
      <c r="Z284" s="15"/>
      <c r="AA284" s="15"/>
      <c r="AB284" s="15">
        <f t="shared" si="83"/>
        <v>0</v>
      </c>
      <c r="AC284" s="42"/>
      <c r="AD284" s="16">
        <f t="shared" si="84"/>
        <v>0</v>
      </c>
      <c r="AE284" s="17"/>
      <c r="AF284" s="53"/>
      <c r="AG284" s="18"/>
      <c r="AH284" s="18"/>
      <c r="AI284" s="18">
        <f t="shared" si="85"/>
        <v>0</v>
      </c>
      <c r="AJ284" s="43"/>
      <c r="AK284" s="19">
        <f t="shared" si="86"/>
        <v>0</v>
      </c>
      <c r="AL284" s="14"/>
      <c r="AM284" s="46"/>
      <c r="AN284" s="15"/>
      <c r="AO284" s="15"/>
      <c r="AP284" s="15">
        <f t="shared" si="87"/>
        <v>0</v>
      </c>
      <c r="AQ284" s="42"/>
      <c r="AR284" s="16">
        <f t="shared" si="88"/>
        <v>0</v>
      </c>
      <c r="AS284" s="34" t="str">
        <f t="shared" si="89"/>
        <v>Ok</v>
      </c>
      <c r="AT284" s="34" t="str">
        <f t="shared" si="90"/>
        <v>A Tiempo</v>
      </c>
      <c r="AU284" s="34" t="str">
        <f t="shared" si="91"/>
        <v>Ok</v>
      </c>
      <c r="AV284" s="55">
        <f t="shared" si="92"/>
        <v>0</v>
      </c>
      <c r="AW284" s="57">
        <f t="shared" si="93"/>
        <v>1</v>
      </c>
      <c r="AX284" s="57" t="str">
        <f t="shared" si="94"/>
        <v>Ok</v>
      </c>
      <c r="AY284" s="55"/>
      <c r="AZ284" s="55"/>
      <c r="BA284" s="2">
        <f t="shared" si="95"/>
        <v>-1</v>
      </c>
      <c r="BB284" s="2">
        <f t="shared" si="96"/>
        <v>30</v>
      </c>
      <c r="BC284" s="2">
        <f t="shared" si="97"/>
        <v>0</v>
      </c>
      <c r="BD284" s="2">
        <f t="shared" si="98"/>
        <v>12.9310344827586</v>
      </c>
      <c r="BE284" s="2">
        <f t="shared" si="99"/>
        <v>0</v>
      </c>
    </row>
    <row r="285" spans="1:57" ht="12.75" customHeight="1" x14ac:dyDescent="0.2">
      <c r="A285" s="60">
        <v>284</v>
      </c>
      <c r="B285" s="3" t="str">
        <f>IF('[1]Poloplast Comp'!$B285="","",'[1]Poloplast Comp'!$B285)</f>
        <v>PC0086</v>
      </c>
      <c r="C285" s="3" t="str">
        <f>IF(B285="","",'[1]Poloplast Comp'!$E285)</f>
        <v>PRV-196</v>
      </c>
      <c r="D285" s="3" t="str">
        <f>IF(B285="","",'[1]Poloplast Comp'!$F285)</f>
        <v>IMAGEN Y RECUBRIMIENTOS PERDURABLES, S.A. DE C.V.</v>
      </c>
      <c r="E285" s="4">
        <f>IF(B285="","",VLOOKUP($C285,[2]Proveedores!$A$6:$C$224,3,FALSE))</f>
        <v>0</v>
      </c>
      <c r="F285" s="3" t="str">
        <f>IF(B285="","",'[1]Poloplast Comp'!$W285)</f>
        <v>HER-0411</v>
      </c>
      <c r="G285" s="3" t="str">
        <f>IF(B285="","",'[1]Poloplast Comp'!$AE285)</f>
        <v xml:space="preserve">LIJA CUADRADA DE AGUA No 1000  </v>
      </c>
      <c r="H285" s="4" t="str">
        <f>IF(B285="","",'[1]Poloplast Comp'!$AF285)</f>
        <v>PZA</v>
      </c>
      <c r="I285" s="4" t="str">
        <f>IF(B285="","",'[1]Poloplast Comp'!$T285)</f>
        <v>Planeacion</v>
      </c>
      <c r="J285" s="4" t="str">
        <f>IF(B285="","",'[1]Poloplast Comp'!$U285)</f>
        <v>Varios</v>
      </c>
      <c r="K285" s="4" t="str">
        <f>IF(B285="","",'[1]Poloplast Comp'!$AC285)</f>
        <v>EM-S2</v>
      </c>
      <c r="L285" s="5">
        <f>IF(B285="","",'[1]Poloplast Comp'!$AD285)</f>
        <v>2</v>
      </c>
      <c r="M285" s="6">
        <f>IF(B285="","",'[1]Poloplast Comp'!$AB285)</f>
        <v>42384</v>
      </c>
      <c r="N285" s="49">
        <f t="shared" si="80"/>
        <v>42384</v>
      </c>
      <c r="O285" s="7">
        <f>IF(B285="","",'[1]Poloplast Comp'!$V285)</f>
        <v>25</v>
      </c>
      <c r="P285" s="10">
        <f>IF(B285="","",'[1]Poloplast Comp'!$X285)</f>
        <v>10.3448275862069</v>
      </c>
      <c r="Q285" s="11">
        <v>42383</v>
      </c>
      <c r="R285" s="36"/>
      <c r="S285" s="36" t="s">
        <v>128</v>
      </c>
      <c r="T285" s="12">
        <v>25</v>
      </c>
      <c r="U285" s="12">
        <f t="shared" si="81"/>
        <v>10.3448275862069</v>
      </c>
      <c r="V285" s="41">
        <v>0</v>
      </c>
      <c r="W285" s="13">
        <f t="shared" si="82"/>
        <v>258.6206896551725</v>
      </c>
      <c r="X285" s="14"/>
      <c r="Y285" s="46"/>
      <c r="Z285" s="15"/>
      <c r="AA285" s="15"/>
      <c r="AB285" s="15">
        <f t="shared" si="83"/>
        <v>0</v>
      </c>
      <c r="AC285" s="42"/>
      <c r="AD285" s="16">
        <f t="shared" si="84"/>
        <v>0</v>
      </c>
      <c r="AE285" s="17"/>
      <c r="AF285" s="53"/>
      <c r="AG285" s="18"/>
      <c r="AH285" s="18"/>
      <c r="AI285" s="18">
        <f t="shared" si="85"/>
        <v>0</v>
      </c>
      <c r="AJ285" s="43"/>
      <c r="AK285" s="19">
        <f t="shared" si="86"/>
        <v>0</v>
      </c>
      <c r="AL285" s="14"/>
      <c r="AM285" s="46"/>
      <c r="AN285" s="15"/>
      <c r="AO285" s="15"/>
      <c r="AP285" s="15">
        <f t="shared" si="87"/>
        <v>0</v>
      </c>
      <c r="AQ285" s="42"/>
      <c r="AR285" s="16">
        <f t="shared" si="88"/>
        <v>0</v>
      </c>
      <c r="AS285" s="34" t="str">
        <f t="shared" si="89"/>
        <v>Ok</v>
      </c>
      <c r="AT285" s="34" t="str">
        <f t="shared" si="90"/>
        <v>A Tiempo</v>
      </c>
      <c r="AU285" s="34" t="str">
        <f t="shared" si="91"/>
        <v>Ok</v>
      </c>
      <c r="AV285" s="55">
        <f t="shared" si="92"/>
        <v>0</v>
      </c>
      <c r="AW285" s="57">
        <f t="shared" si="93"/>
        <v>1</v>
      </c>
      <c r="AX285" s="57" t="str">
        <f t="shared" si="94"/>
        <v>Ok</v>
      </c>
      <c r="AY285" s="55"/>
      <c r="AZ285" s="55"/>
      <c r="BA285" s="2">
        <f t="shared" si="95"/>
        <v>-1</v>
      </c>
      <c r="BB285" s="2">
        <f t="shared" si="96"/>
        <v>25</v>
      </c>
      <c r="BC285" s="2">
        <f t="shared" si="97"/>
        <v>0</v>
      </c>
      <c r="BD285" s="2">
        <f t="shared" si="98"/>
        <v>10.3448275862069</v>
      </c>
      <c r="BE285" s="2">
        <f t="shared" si="99"/>
        <v>0</v>
      </c>
    </row>
    <row r="286" spans="1:57" ht="12.75" customHeight="1" x14ac:dyDescent="0.2">
      <c r="A286" s="59">
        <v>285</v>
      </c>
      <c r="B286" s="3" t="str">
        <f>IF('[1]Poloplast Comp'!$B286="","",'[1]Poloplast Comp'!$B286)</f>
        <v>PC0086</v>
      </c>
      <c r="C286" s="3" t="str">
        <f>IF(B286="","",'[1]Poloplast Comp'!$E286)</f>
        <v>PRV-196</v>
      </c>
      <c r="D286" s="3" t="str">
        <f>IF(B286="","",'[1]Poloplast Comp'!$F286)</f>
        <v>IMAGEN Y RECUBRIMIENTOS PERDURABLES, S.A. DE C.V.</v>
      </c>
      <c r="E286" s="4">
        <f>IF(B286="","",VLOOKUP($C286,[2]Proveedores!$A$6:$C$224,3,FALSE))</f>
        <v>0</v>
      </c>
      <c r="F286" s="3" t="str">
        <f>IF(B286="","",'[1]Poloplast Comp'!$W286)</f>
        <v>MAD-0022</v>
      </c>
      <c r="G286" s="3" t="str">
        <f>IF(B286="","",'[1]Poloplast Comp'!$AE286)</f>
        <v xml:space="preserve">LACA NEGRA INDUSTRIAL  </v>
      </c>
      <c r="H286" s="4" t="str">
        <f>IF(B286="","",'[1]Poloplast Comp'!$AF286)</f>
        <v>LTS</v>
      </c>
      <c r="I286" s="4" t="str">
        <f>IF(B286="","",'[1]Poloplast Comp'!$T286)</f>
        <v>Planeacion</v>
      </c>
      <c r="J286" s="4" t="str">
        <f>IF(B286="","",'[1]Poloplast Comp'!$U286)</f>
        <v>Varios</v>
      </c>
      <c r="K286" s="4" t="str">
        <f>IF(B286="","",'[1]Poloplast Comp'!$AC286)</f>
        <v>EM-S2</v>
      </c>
      <c r="L286" s="5">
        <f>IF(B286="","",'[1]Poloplast Comp'!$AD286)</f>
        <v>2</v>
      </c>
      <c r="M286" s="6">
        <f>IF(B286="","",'[1]Poloplast Comp'!$AB286)</f>
        <v>42384</v>
      </c>
      <c r="N286" s="49">
        <f t="shared" si="80"/>
        <v>42384</v>
      </c>
      <c r="O286" s="7">
        <f>IF(B286="","",'[1]Poloplast Comp'!$V286)</f>
        <v>95</v>
      </c>
      <c r="P286" s="10">
        <f>IF(B286="","",'[1]Poloplast Comp'!$X286)</f>
        <v>72.958257713248599</v>
      </c>
      <c r="Q286" s="11">
        <v>42383</v>
      </c>
      <c r="R286" s="36"/>
      <c r="S286" s="36" t="s">
        <v>128</v>
      </c>
      <c r="T286" s="12">
        <v>95</v>
      </c>
      <c r="U286" s="12">
        <f t="shared" si="81"/>
        <v>72.958257713248599</v>
      </c>
      <c r="V286" s="41">
        <v>0</v>
      </c>
      <c r="W286" s="13">
        <f t="shared" si="82"/>
        <v>6931.0344827586168</v>
      </c>
      <c r="X286" s="14"/>
      <c r="Y286" s="46"/>
      <c r="Z286" s="15"/>
      <c r="AA286" s="15"/>
      <c r="AB286" s="15">
        <f t="shared" si="83"/>
        <v>0</v>
      </c>
      <c r="AC286" s="42"/>
      <c r="AD286" s="16">
        <f t="shared" si="84"/>
        <v>0</v>
      </c>
      <c r="AE286" s="17"/>
      <c r="AF286" s="53"/>
      <c r="AG286" s="18"/>
      <c r="AH286" s="18"/>
      <c r="AI286" s="18">
        <f t="shared" si="85"/>
        <v>0</v>
      </c>
      <c r="AJ286" s="43"/>
      <c r="AK286" s="19">
        <f t="shared" si="86"/>
        <v>0</v>
      </c>
      <c r="AL286" s="14"/>
      <c r="AM286" s="46"/>
      <c r="AN286" s="15"/>
      <c r="AO286" s="15"/>
      <c r="AP286" s="15">
        <f t="shared" si="87"/>
        <v>0</v>
      </c>
      <c r="AQ286" s="42"/>
      <c r="AR286" s="16">
        <f t="shared" si="88"/>
        <v>0</v>
      </c>
      <c r="AS286" s="34" t="str">
        <f t="shared" si="89"/>
        <v>Ok</v>
      </c>
      <c r="AT286" s="34" t="str">
        <f t="shared" si="90"/>
        <v>A Tiempo</v>
      </c>
      <c r="AU286" s="34" t="str">
        <f t="shared" si="91"/>
        <v>Ok</v>
      </c>
      <c r="AV286" s="55">
        <f t="shared" si="92"/>
        <v>0</v>
      </c>
      <c r="AW286" s="57">
        <f t="shared" si="93"/>
        <v>1</v>
      </c>
      <c r="AX286" s="57" t="str">
        <f t="shared" si="94"/>
        <v>Ok</v>
      </c>
      <c r="AY286" s="55"/>
      <c r="AZ286" s="55"/>
      <c r="BA286" s="2">
        <f t="shared" si="95"/>
        <v>-1</v>
      </c>
      <c r="BB286" s="2">
        <f t="shared" si="96"/>
        <v>95</v>
      </c>
      <c r="BC286" s="2">
        <f t="shared" si="97"/>
        <v>0</v>
      </c>
      <c r="BD286" s="2">
        <f t="shared" si="98"/>
        <v>72.958257713248599</v>
      </c>
      <c r="BE286" s="2">
        <f t="shared" si="99"/>
        <v>0</v>
      </c>
    </row>
    <row r="287" spans="1:57" ht="12.75" customHeight="1" x14ac:dyDescent="0.2">
      <c r="A287" s="60">
        <v>286</v>
      </c>
      <c r="B287" s="3" t="str">
        <f>IF('[1]Poloplast Comp'!$B287="","",'[1]Poloplast Comp'!$B287)</f>
        <v>PC0087</v>
      </c>
      <c r="C287" s="3" t="str">
        <f>IF(B287="","",'[1]Poloplast Comp'!$E287)</f>
        <v>PRV-214</v>
      </c>
      <c r="D287" s="3" t="str">
        <f>IF(B287="","",'[1]Poloplast Comp'!$F287)</f>
        <v>PROCESOS PLASTICOS DE HIDALGO S.A. DE C.V.</v>
      </c>
      <c r="E287" s="4">
        <f>IF(B287="","",VLOOKUP($C287,[2]Proveedores!$A$6:$C$224,3,FALSE))</f>
        <v>0</v>
      </c>
      <c r="F287" s="3" t="str">
        <f>IF(B287="","",'[1]Poloplast Comp'!$W287)</f>
        <v>CYA-0217</v>
      </c>
      <c r="G287" s="3" t="str">
        <f>IF(B287="","",'[1]Poloplast Comp'!$AE287)</f>
        <v>Revistero Consola Conductor Poliuretano color negro 281 x 140 mm</v>
      </c>
      <c r="H287" s="4" t="str">
        <f>IF(B287="","",'[1]Poloplast Comp'!$AF287)</f>
        <v>PZA</v>
      </c>
      <c r="I287" s="4" t="str">
        <f>IF(B287="","",'[1]Poloplast Comp'!$T287)</f>
        <v>Planeacion</v>
      </c>
      <c r="J287" s="4" t="str">
        <f>IF(B287="","",'[1]Poloplast Comp'!$U287)</f>
        <v>Varios</v>
      </c>
      <c r="K287" s="4" t="str">
        <f>IF(B287="","",'[1]Poloplast Comp'!$AC287)</f>
        <v>EM-S2</v>
      </c>
      <c r="L287" s="5">
        <f>IF(B287="","",'[1]Poloplast Comp'!$AD287)</f>
        <v>2</v>
      </c>
      <c r="M287" s="6">
        <f>IF(B287="","",'[1]Poloplast Comp'!$AB287)</f>
        <v>42383</v>
      </c>
      <c r="N287" s="49">
        <f t="shared" si="80"/>
        <v>42383</v>
      </c>
      <c r="O287" s="7">
        <f>IF(B287="","",'[1]Poloplast Comp'!$V287)</f>
        <v>25</v>
      </c>
      <c r="P287" s="10">
        <f>IF(B287="","",'[1]Poloplast Comp'!$X287)</f>
        <v>197.18</v>
      </c>
      <c r="Q287" s="11">
        <v>42391</v>
      </c>
      <c r="R287" s="36"/>
      <c r="S287" s="36" t="s">
        <v>177</v>
      </c>
      <c r="T287" s="12">
        <v>25</v>
      </c>
      <c r="U287" s="12">
        <f t="shared" si="81"/>
        <v>197.18</v>
      </c>
      <c r="V287" s="41">
        <v>0</v>
      </c>
      <c r="W287" s="13">
        <f t="shared" si="82"/>
        <v>4929.5</v>
      </c>
      <c r="X287" s="14"/>
      <c r="Y287" s="46"/>
      <c r="Z287" s="15"/>
      <c r="AA287" s="15"/>
      <c r="AB287" s="15">
        <f t="shared" si="83"/>
        <v>0</v>
      </c>
      <c r="AC287" s="42"/>
      <c r="AD287" s="16">
        <f t="shared" si="84"/>
        <v>0</v>
      </c>
      <c r="AE287" s="17"/>
      <c r="AF287" s="53"/>
      <c r="AG287" s="18"/>
      <c r="AH287" s="18"/>
      <c r="AI287" s="18">
        <f t="shared" si="85"/>
        <v>0</v>
      </c>
      <c r="AJ287" s="43"/>
      <c r="AK287" s="19">
        <f t="shared" si="86"/>
        <v>0</v>
      </c>
      <c r="AL287" s="14"/>
      <c r="AM287" s="46"/>
      <c r="AN287" s="15"/>
      <c r="AO287" s="15"/>
      <c r="AP287" s="15">
        <f t="shared" si="87"/>
        <v>0</v>
      </c>
      <c r="AQ287" s="42"/>
      <c r="AR287" s="16">
        <f t="shared" si="88"/>
        <v>0</v>
      </c>
      <c r="AS287" s="34" t="str">
        <f t="shared" si="89"/>
        <v>Ok</v>
      </c>
      <c r="AT287" s="34" t="str">
        <f t="shared" si="90"/>
        <v>Atrasado</v>
      </c>
      <c r="AU287" s="34" t="str">
        <f t="shared" si="91"/>
        <v>Ok</v>
      </c>
      <c r="AV287" s="55">
        <v>6</v>
      </c>
      <c r="AW287" s="57">
        <f t="shared" si="93"/>
        <v>1</v>
      </c>
      <c r="AX287" s="57" t="str">
        <f t="shared" si="94"/>
        <v>Ok</v>
      </c>
      <c r="AY287" s="55" t="s">
        <v>69</v>
      </c>
      <c r="AZ287" s="55" t="s">
        <v>74</v>
      </c>
      <c r="BA287" s="2">
        <f t="shared" si="95"/>
        <v>8</v>
      </c>
      <c r="BB287" s="2">
        <f t="shared" si="96"/>
        <v>25</v>
      </c>
      <c r="BC287" s="2">
        <f t="shared" si="97"/>
        <v>0</v>
      </c>
      <c r="BD287" s="2">
        <f t="shared" si="98"/>
        <v>197.18</v>
      </c>
      <c r="BE287" s="2">
        <f t="shared" si="99"/>
        <v>0</v>
      </c>
    </row>
    <row r="288" spans="1:57" ht="12.75" customHeight="1" x14ac:dyDescent="0.2">
      <c r="A288" s="59">
        <v>287</v>
      </c>
      <c r="B288" s="3" t="str">
        <f>IF('[1]Poloplast Comp'!$B288="","",'[1]Poloplast Comp'!$B288)</f>
        <v>PC0088</v>
      </c>
      <c r="C288" s="3" t="str">
        <f>IF(B288="","",'[1]Poloplast Comp'!$E288)</f>
        <v>PRV-208</v>
      </c>
      <c r="D288" s="3" t="str">
        <f>IF(B288="","",'[1]Poloplast Comp'!$F288)</f>
        <v>IRAIS LEONOR CRUZ GONZALEZ</v>
      </c>
      <c r="E288" s="4">
        <f>IF(B288="","",VLOOKUP($C288,[2]Proveedores!$A$6:$C$224,3,FALSE))</f>
        <v>0</v>
      </c>
      <c r="F288" s="3" t="str">
        <f>IF(B288="","",'[1]Poloplast Comp'!$W288)</f>
        <v>FER-0013</v>
      </c>
      <c r="G288" s="3" t="str">
        <f>IF(B288="","",'[1]Poloplast Comp'!$AE288)</f>
        <v>TORNILLO CE CABEZA DE GOTA RANURADA GALVANIZADA  3/16"x1 1/2"</v>
      </c>
      <c r="H288" s="4" t="str">
        <f>IF(B288="","",'[1]Poloplast Comp'!$AF288)</f>
        <v>PZA</v>
      </c>
      <c r="I288" s="4" t="str">
        <f>IF(B288="","",'[1]Poloplast Comp'!$T288)</f>
        <v>Planeacion</v>
      </c>
      <c r="J288" s="4" t="str">
        <f>IF(B288="","",'[1]Poloplast Comp'!$U288)</f>
        <v>Varios</v>
      </c>
      <c r="K288" s="4" t="str">
        <f>IF(B288="","",'[1]Poloplast Comp'!$AC288)</f>
        <v>EM-S2</v>
      </c>
      <c r="L288" s="5">
        <f>IF(B288="","",'[1]Poloplast Comp'!$AD288)</f>
        <v>2</v>
      </c>
      <c r="M288" s="6">
        <f>IF(B288="","",'[1]Poloplast Comp'!$AB288)</f>
        <v>42389</v>
      </c>
      <c r="N288" s="49">
        <f t="shared" si="80"/>
        <v>42389</v>
      </c>
      <c r="O288" s="7">
        <f>IF(B288="","",'[1]Poloplast Comp'!$V288)</f>
        <v>500</v>
      </c>
      <c r="P288" s="10">
        <f>IF(B288="","",'[1]Poloplast Comp'!$X288)</f>
        <v>0.28000000000000003</v>
      </c>
      <c r="Q288" s="11">
        <v>42387</v>
      </c>
      <c r="R288" s="36" t="s">
        <v>119</v>
      </c>
      <c r="S288" s="36">
        <v>20</v>
      </c>
      <c r="T288" s="12">
        <v>500</v>
      </c>
      <c r="U288" s="12">
        <f t="shared" si="81"/>
        <v>0.28000000000000003</v>
      </c>
      <c r="V288" s="41">
        <v>0</v>
      </c>
      <c r="W288" s="13">
        <f t="shared" si="82"/>
        <v>140</v>
      </c>
      <c r="X288" s="14"/>
      <c r="Y288" s="46"/>
      <c r="Z288" s="15"/>
      <c r="AA288" s="15"/>
      <c r="AB288" s="15">
        <f t="shared" si="83"/>
        <v>0</v>
      </c>
      <c r="AC288" s="42"/>
      <c r="AD288" s="16">
        <f t="shared" si="84"/>
        <v>0</v>
      </c>
      <c r="AE288" s="17"/>
      <c r="AF288" s="53"/>
      <c r="AG288" s="18"/>
      <c r="AH288" s="18"/>
      <c r="AI288" s="18">
        <f t="shared" si="85"/>
        <v>0</v>
      </c>
      <c r="AJ288" s="43"/>
      <c r="AK288" s="19">
        <f t="shared" si="86"/>
        <v>0</v>
      </c>
      <c r="AL288" s="14"/>
      <c r="AM288" s="46"/>
      <c r="AN288" s="15"/>
      <c r="AO288" s="15"/>
      <c r="AP288" s="15">
        <f t="shared" si="87"/>
        <v>0</v>
      </c>
      <c r="AQ288" s="42"/>
      <c r="AR288" s="16">
        <f t="shared" si="88"/>
        <v>0</v>
      </c>
      <c r="AS288" s="34" t="str">
        <f t="shared" si="89"/>
        <v>Ok</v>
      </c>
      <c r="AT288" s="34" t="str">
        <f t="shared" si="90"/>
        <v>A Tiempo</v>
      </c>
      <c r="AU288" s="34" t="str">
        <f t="shared" si="91"/>
        <v>Ok</v>
      </c>
      <c r="AV288" s="55">
        <f t="shared" si="92"/>
        <v>0</v>
      </c>
      <c r="AW288" s="57">
        <f t="shared" si="93"/>
        <v>1</v>
      </c>
      <c r="AX288" s="57" t="str">
        <f t="shared" si="94"/>
        <v>Ok</v>
      </c>
      <c r="AY288" s="55"/>
      <c r="AZ288" s="55"/>
      <c r="BA288" s="2">
        <f t="shared" si="95"/>
        <v>-2</v>
      </c>
      <c r="BB288" s="2">
        <f t="shared" si="96"/>
        <v>500</v>
      </c>
      <c r="BC288" s="2">
        <f t="shared" si="97"/>
        <v>0</v>
      </c>
      <c r="BD288" s="2">
        <f t="shared" si="98"/>
        <v>0.28000000000000003</v>
      </c>
      <c r="BE288" s="2">
        <f t="shared" si="99"/>
        <v>0</v>
      </c>
    </row>
    <row r="289" spans="1:57" ht="12.75" customHeight="1" x14ac:dyDescent="0.2">
      <c r="A289" s="60">
        <v>288</v>
      </c>
      <c r="B289" s="3" t="str">
        <f>IF('[1]Poloplast Comp'!$B289="","",'[1]Poloplast Comp'!$B289)</f>
        <v>PC0088</v>
      </c>
      <c r="C289" s="3" t="str">
        <f>IF(B289="","",'[1]Poloplast Comp'!$E289)</f>
        <v>PRV-208</v>
      </c>
      <c r="D289" s="3" t="str">
        <f>IF(B289="","",'[1]Poloplast Comp'!$F289)</f>
        <v>IRAIS LEONOR CRUZ GONZALEZ</v>
      </c>
      <c r="E289" s="4">
        <f>IF(B289="","",VLOOKUP($C289,[2]Proveedores!$A$6:$C$224,3,FALSE))</f>
        <v>0</v>
      </c>
      <c r="F289" s="3" t="str">
        <f>IF(B289="","",'[1]Poloplast Comp'!$W289)</f>
        <v>FER-0081</v>
      </c>
      <c r="G289" s="3" t="str">
        <f>IF(B289="","",'[1]Poloplast Comp'!$AE289)</f>
        <v>PIJA CABEZA REDONDA, PHILIPS, GALVANIZADA  8 - 1"</v>
      </c>
      <c r="H289" s="4" t="str">
        <f>IF(B289="","",'[1]Poloplast Comp'!$AF289)</f>
        <v>PZA</v>
      </c>
      <c r="I289" s="4" t="str">
        <f>IF(B289="","",'[1]Poloplast Comp'!$T289)</f>
        <v>Planeacion</v>
      </c>
      <c r="J289" s="4" t="str">
        <f>IF(B289="","",'[1]Poloplast Comp'!$U289)</f>
        <v>Varios</v>
      </c>
      <c r="K289" s="4" t="str">
        <f>IF(B289="","",'[1]Poloplast Comp'!$AC289)</f>
        <v>EM-S2</v>
      </c>
      <c r="L289" s="5">
        <f>IF(B289="","",'[1]Poloplast Comp'!$AD289)</f>
        <v>2</v>
      </c>
      <c r="M289" s="6">
        <f>IF(B289="","",'[1]Poloplast Comp'!$AB289)</f>
        <v>42389</v>
      </c>
      <c r="N289" s="49">
        <f t="shared" si="80"/>
        <v>42389</v>
      </c>
      <c r="O289" s="7">
        <f>IF(B289="","",'[1]Poloplast Comp'!$V289)</f>
        <v>100</v>
      </c>
      <c r="P289" s="10">
        <f>IF(B289="","",'[1]Poloplast Comp'!$X289)</f>
        <v>0.3</v>
      </c>
      <c r="Q289" s="11">
        <v>42387</v>
      </c>
      <c r="R289" s="36" t="s">
        <v>119</v>
      </c>
      <c r="S289" s="36">
        <v>20</v>
      </c>
      <c r="T289" s="12">
        <v>100</v>
      </c>
      <c r="U289" s="12">
        <f t="shared" si="81"/>
        <v>0.3</v>
      </c>
      <c r="V289" s="41">
        <v>0</v>
      </c>
      <c r="W289" s="13">
        <f t="shared" si="82"/>
        <v>30</v>
      </c>
      <c r="X289" s="14"/>
      <c r="Y289" s="46"/>
      <c r="Z289" s="15"/>
      <c r="AA289" s="15"/>
      <c r="AB289" s="15">
        <f t="shared" si="83"/>
        <v>0</v>
      </c>
      <c r="AC289" s="42"/>
      <c r="AD289" s="16">
        <f t="shared" si="84"/>
        <v>0</v>
      </c>
      <c r="AE289" s="17"/>
      <c r="AF289" s="53"/>
      <c r="AG289" s="18"/>
      <c r="AH289" s="18"/>
      <c r="AI289" s="18">
        <f t="shared" si="85"/>
        <v>0</v>
      </c>
      <c r="AJ289" s="43"/>
      <c r="AK289" s="19">
        <f t="shared" si="86"/>
        <v>0</v>
      </c>
      <c r="AL289" s="14"/>
      <c r="AM289" s="46"/>
      <c r="AN289" s="15"/>
      <c r="AO289" s="15"/>
      <c r="AP289" s="15">
        <f t="shared" si="87"/>
        <v>0</v>
      </c>
      <c r="AQ289" s="42"/>
      <c r="AR289" s="16">
        <f t="shared" si="88"/>
        <v>0</v>
      </c>
      <c r="AS289" s="34" t="str">
        <f t="shared" si="89"/>
        <v>Ok</v>
      </c>
      <c r="AT289" s="34" t="str">
        <f t="shared" si="90"/>
        <v>A Tiempo</v>
      </c>
      <c r="AU289" s="34" t="str">
        <f t="shared" si="91"/>
        <v>Ok</v>
      </c>
      <c r="AV289" s="55">
        <f t="shared" si="92"/>
        <v>0</v>
      </c>
      <c r="AW289" s="57">
        <f t="shared" si="93"/>
        <v>1</v>
      </c>
      <c r="AX289" s="57" t="str">
        <f t="shared" si="94"/>
        <v>Ok</v>
      </c>
      <c r="AY289" s="55"/>
      <c r="AZ289" s="55"/>
      <c r="BA289" s="2">
        <f t="shared" si="95"/>
        <v>-2</v>
      </c>
      <c r="BB289" s="2">
        <f t="shared" si="96"/>
        <v>100</v>
      </c>
      <c r="BC289" s="2">
        <f t="shared" si="97"/>
        <v>0</v>
      </c>
      <c r="BD289" s="2">
        <f t="shared" si="98"/>
        <v>0.3</v>
      </c>
      <c r="BE289" s="2">
        <f t="shared" si="99"/>
        <v>0</v>
      </c>
    </row>
    <row r="290" spans="1:57" ht="12.75" customHeight="1" x14ac:dyDescent="0.2">
      <c r="A290" s="59">
        <v>289</v>
      </c>
      <c r="B290" s="3" t="str">
        <f>IF('[1]Poloplast Comp'!$B290="","",'[1]Poloplast Comp'!$B290)</f>
        <v>PC0088</v>
      </c>
      <c r="C290" s="3" t="str">
        <f>IF(B290="","",'[1]Poloplast Comp'!$E290)</f>
        <v>PRV-208</v>
      </c>
      <c r="D290" s="3" t="str">
        <f>IF(B290="","",'[1]Poloplast Comp'!$F290)</f>
        <v>IRAIS LEONOR CRUZ GONZALEZ</v>
      </c>
      <c r="E290" s="4">
        <f>IF(B290="","",VLOOKUP($C290,[2]Proveedores!$A$6:$C$224,3,FALSE))</f>
        <v>0</v>
      </c>
      <c r="F290" s="3" t="str">
        <f>IF(B290="","",'[1]Poloplast Comp'!$W290)</f>
        <v>FER-0159</v>
      </c>
      <c r="G290" s="3" t="str">
        <f>IF(B290="","",'[1]Poloplast Comp'!$AE290)</f>
        <v xml:space="preserve">TUERCA HEXAGONAL 5/16 GALVANIZADA  </v>
      </c>
      <c r="H290" s="4" t="str">
        <f>IF(B290="","",'[1]Poloplast Comp'!$AF290)</f>
        <v>PZA</v>
      </c>
      <c r="I290" s="4" t="str">
        <f>IF(B290="","",'[1]Poloplast Comp'!$T290)</f>
        <v>Planeacion</v>
      </c>
      <c r="J290" s="4" t="str">
        <f>IF(B290="","",'[1]Poloplast Comp'!$U290)</f>
        <v>Varios</v>
      </c>
      <c r="K290" s="4" t="str">
        <f>IF(B290="","",'[1]Poloplast Comp'!$AC290)</f>
        <v>EM-S2</v>
      </c>
      <c r="L290" s="5">
        <f>IF(B290="","",'[1]Poloplast Comp'!$AD290)</f>
        <v>2</v>
      </c>
      <c r="M290" s="6">
        <f>IF(B290="","",'[1]Poloplast Comp'!$AB290)</f>
        <v>42389</v>
      </c>
      <c r="N290" s="49">
        <f t="shared" si="80"/>
        <v>42389</v>
      </c>
      <c r="O290" s="7">
        <f>IF(B290="","",'[1]Poloplast Comp'!$V290)</f>
        <v>500</v>
      </c>
      <c r="P290" s="10">
        <f>IF(B290="","",'[1]Poloplast Comp'!$X290)</f>
        <v>0.36</v>
      </c>
      <c r="Q290" s="11">
        <v>42387</v>
      </c>
      <c r="R290" s="36" t="s">
        <v>119</v>
      </c>
      <c r="S290" s="36">
        <v>20</v>
      </c>
      <c r="T290" s="12">
        <v>500</v>
      </c>
      <c r="U290" s="12">
        <f t="shared" si="81"/>
        <v>0.36</v>
      </c>
      <c r="V290" s="41">
        <v>0</v>
      </c>
      <c r="W290" s="13">
        <f t="shared" si="82"/>
        <v>180</v>
      </c>
      <c r="X290" s="14"/>
      <c r="Y290" s="46"/>
      <c r="Z290" s="15"/>
      <c r="AA290" s="15"/>
      <c r="AB290" s="15">
        <f t="shared" si="83"/>
        <v>0</v>
      </c>
      <c r="AC290" s="42"/>
      <c r="AD290" s="16">
        <f t="shared" si="84"/>
        <v>0</v>
      </c>
      <c r="AE290" s="17"/>
      <c r="AF290" s="53"/>
      <c r="AG290" s="18"/>
      <c r="AH290" s="18"/>
      <c r="AI290" s="18">
        <f t="shared" si="85"/>
        <v>0</v>
      </c>
      <c r="AJ290" s="43"/>
      <c r="AK290" s="19">
        <f t="shared" si="86"/>
        <v>0</v>
      </c>
      <c r="AL290" s="14"/>
      <c r="AM290" s="46"/>
      <c r="AN290" s="15"/>
      <c r="AO290" s="15"/>
      <c r="AP290" s="15">
        <f t="shared" si="87"/>
        <v>0</v>
      </c>
      <c r="AQ290" s="42"/>
      <c r="AR290" s="16">
        <f t="shared" si="88"/>
        <v>0</v>
      </c>
      <c r="AS290" s="34" t="str">
        <f t="shared" si="89"/>
        <v>Ok</v>
      </c>
      <c r="AT290" s="34" t="str">
        <f t="shared" si="90"/>
        <v>A Tiempo</v>
      </c>
      <c r="AU290" s="34" t="str">
        <f t="shared" si="91"/>
        <v>Ok</v>
      </c>
      <c r="AV290" s="55">
        <f t="shared" si="92"/>
        <v>0</v>
      </c>
      <c r="AW290" s="57">
        <f t="shared" si="93"/>
        <v>1</v>
      </c>
      <c r="AX290" s="57" t="str">
        <f t="shared" si="94"/>
        <v>Ok</v>
      </c>
      <c r="AY290" s="55"/>
      <c r="AZ290" s="55"/>
      <c r="BA290" s="2">
        <f t="shared" si="95"/>
        <v>-2</v>
      </c>
      <c r="BB290" s="2">
        <f t="shared" si="96"/>
        <v>500</v>
      </c>
      <c r="BC290" s="2">
        <f t="shared" si="97"/>
        <v>0</v>
      </c>
      <c r="BD290" s="2">
        <f t="shared" si="98"/>
        <v>0.36</v>
      </c>
      <c r="BE290" s="2">
        <f t="shared" si="99"/>
        <v>0</v>
      </c>
    </row>
    <row r="291" spans="1:57" ht="12.75" customHeight="1" x14ac:dyDescent="0.2">
      <c r="A291" s="60">
        <v>290</v>
      </c>
      <c r="B291" s="3" t="str">
        <f>IF('[1]Poloplast Comp'!$B291="","",'[1]Poloplast Comp'!$B291)</f>
        <v>PC0088</v>
      </c>
      <c r="C291" s="3" t="str">
        <f>IF(B291="","",'[1]Poloplast Comp'!$E291)</f>
        <v>PRV-208</v>
      </c>
      <c r="D291" s="3" t="str">
        <f>IF(B291="","",'[1]Poloplast Comp'!$F291)</f>
        <v>IRAIS LEONOR CRUZ GONZALEZ</v>
      </c>
      <c r="E291" s="4">
        <f>IF(B291="","",VLOOKUP($C291,[2]Proveedores!$A$6:$C$224,3,FALSE))</f>
        <v>0</v>
      </c>
      <c r="F291" s="3" t="str">
        <f>IF(B291="","",'[1]Poloplast Comp'!$W291)</f>
        <v>FER-0162</v>
      </c>
      <c r="G291" s="3" t="str">
        <f>IF(B291="","",'[1]Poloplast Comp'!$AE291)</f>
        <v>ARANDELA DE PRESION  3/16"</v>
      </c>
      <c r="H291" s="4" t="str">
        <f>IF(B291="","",'[1]Poloplast Comp'!$AF291)</f>
        <v>PZA</v>
      </c>
      <c r="I291" s="4" t="str">
        <f>IF(B291="","",'[1]Poloplast Comp'!$T291)</f>
        <v>Planeacion</v>
      </c>
      <c r="J291" s="4" t="str">
        <f>IF(B291="","",'[1]Poloplast Comp'!$U291)</f>
        <v>Varios</v>
      </c>
      <c r="K291" s="4" t="str">
        <f>IF(B291="","",'[1]Poloplast Comp'!$AC291)</f>
        <v>EM-S2</v>
      </c>
      <c r="L291" s="5">
        <f>IF(B291="","",'[1]Poloplast Comp'!$AD291)</f>
        <v>2</v>
      </c>
      <c r="M291" s="6">
        <f>IF(B291="","",'[1]Poloplast Comp'!$AB291)</f>
        <v>42389</v>
      </c>
      <c r="N291" s="49">
        <f t="shared" si="80"/>
        <v>42389</v>
      </c>
      <c r="O291" s="7">
        <f>IF(B291="","",'[1]Poloplast Comp'!$V291)</f>
        <v>500</v>
      </c>
      <c r="P291" s="10">
        <f>IF(B291="","",'[1]Poloplast Comp'!$X291)</f>
        <v>0.08</v>
      </c>
      <c r="Q291" s="11">
        <v>42387</v>
      </c>
      <c r="R291" s="36" t="s">
        <v>119</v>
      </c>
      <c r="S291" s="36">
        <v>20</v>
      </c>
      <c r="T291" s="12">
        <v>500</v>
      </c>
      <c r="U291" s="12">
        <f t="shared" si="81"/>
        <v>0.08</v>
      </c>
      <c r="V291" s="41">
        <v>0</v>
      </c>
      <c r="W291" s="13">
        <f t="shared" si="82"/>
        <v>40</v>
      </c>
      <c r="X291" s="14"/>
      <c r="Y291" s="46"/>
      <c r="Z291" s="15"/>
      <c r="AA291" s="15"/>
      <c r="AB291" s="15">
        <f t="shared" si="83"/>
        <v>0</v>
      </c>
      <c r="AC291" s="42"/>
      <c r="AD291" s="16">
        <f t="shared" si="84"/>
        <v>0</v>
      </c>
      <c r="AE291" s="17"/>
      <c r="AF291" s="53"/>
      <c r="AG291" s="18"/>
      <c r="AH291" s="18"/>
      <c r="AI291" s="18">
        <f t="shared" si="85"/>
        <v>0</v>
      </c>
      <c r="AJ291" s="43"/>
      <c r="AK291" s="19">
        <f t="shared" si="86"/>
        <v>0</v>
      </c>
      <c r="AL291" s="14"/>
      <c r="AM291" s="46"/>
      <c r="AN291" s="15"/>
      <c r="AO291" s="15"/>
      <c r="AP291" s="15">
        <f t="shared" si="87"/>
        <v>0</v>
      </c>
      <c r="AQ291" s="42"/>
      <c r="AR291" s="16">
        <f t="shared" si="88"/>
        <v>0</v>
      </c>
      <c r="AS291" s="34" t="str">
        <f t="shared" si="89"/>
        <v>Ok</v>
      </c>
      <c r="AT291" s="34" t="str">
        <f t="shared" si="90"/>
        <v>A Tiempo</v>
      </c>
      <c r="AU291" s="34" t="str">
        <f t="shared" si="91"/>
        <v>Ok</v>
      </c>
      <c r="AV291" s="55">
        <f t="shared" si="92"/>
        <v>0</v>
      </c>
      <c r="AW291" s="57">
        <f t="shared" si="93"/>
        <v>1</v>
      </c>
      <c r="AX291" s="57" t="str">
        <f t="shared" si="94"/>
        <v>Ok</v>
      </c>
      <c r="AY291" s="55"/>
      <c r="AZ291" s="55"/>
      <c r="BA291" s="2">
        <f t="shared" si="95"/>
        <v>-2</v>
      </c>
      <c r="BB291" s="2">
        <f t="shared" si="96"/>
        <v>500</v>
      </c>
      <c r="BC291" s="2">
        <f t="shared" si="97"/>
        <v>0</v>
      </c>
      <c r="BD291" s="2">
        <f t="shared" si="98"/>
        <v>0.08</v>
      </c>
      <c r="BE291" s="2">
        <f t="shared" si="99"/>
        <v>0</v>
      </c>
    </row>
    <row r="292" spans="1:57" ht="12.75" customHeight="1" x14ac:dyDescent="0.2">
      <c r="A292" s="59">
        <v>291</v>
      </c>
      <c r="B292" s="3" t="str">
        <f>IF('[1]Poloplast Comp'!$B292="","",'[1]Poloplast Comp'!$B292)</f>
        <v>PC0088</v>
      </c>
      <c r="C292" s="3" t="str">
        <f>IF(B292="","",'[1]Poloplast Comp'!$E292)</f>
        <v>PRV-208</v>
      </c>
      <c r="D292" s="3" t="str">
        <f>IF(B292="","",'[1]Poloplast Comp'!$F292)</f>
        <v>IRAIS LEONOR CRUZ GONZALEZ</v>
      </c>
      <c r="E292" s="4">
        <f>IF(B292="","",VLOOKUP($C292,[2]Proveedores!$A$6:$C$224,3,FALSE))</f>
        <v>0</v>
      </c>
      <c r="F292" s="3" t="str">
        <f>IF(B292="","",'[1]Poloplast Comp'!$W292)</f>
        <v>FER-0198</v>
      </c>
      <c r="G292" s="3" t="str">
        <f>IF(B292="","",'[1]Poloplast Comp'!$AE292)</f>
        <v xml:space="preserve">ARANDELA 3/16 PLANA ALA CORTA  </v>
      </c>
      <c r="H292" s="4" t="str">
        <f>IF(B292="","",'[1]Poloplast Comp'!$AF292)</f>
        <v>PZA</v>
      </c>
      <c r="I292" s="4" t="str">
        <f>IF(B292="","",'[1]Poloplast Comp'!$T292)</f>
        <v>Planeacion</v>
      </c>
      <c r="J292" s="4" t="str">
        <f>IF(B292="","",'[1]Poloplast Comp'!$U292)</f>
        <v>Varios</v>
      </c>
      <c r="K292" s="4" t="str">
        <f>IF(B292="","",'[1]Poloplast Comp'!$AC292)</f>
        <v>EM-S2</v>
      </c>
      <c r="L292" s="5">
        <f>IF(B292="","",'[1]Poloplast Comp'!$AD292)</f>
        <v>2</v>
      </c>
      <c r="M292" s="6">
        <f>IF(B292="","",'[1]Poloplast Comp'!$AB292)</f>
        <v>42389</v>
      </c>
      <c r="N292" s="49">
        <f t="shared" si="80"/>
        <v>42389</v>
      </c>
      <c r="O292" s="7">
        <f>IF(B292="","",'[1]Poloplast Comp'!$V292)</f>
        <v>1000</v>
      </c>
      <c r="P292" s="10">
        <f>IF(B292="","",'[1]Poloplast Comp'!$X292)</f>
        <v>0.3</v>
      </c>
      <c r="Q292" s="11">
        <v>42387</v>
      </c>
      <c r="R292" s="36" t="s">
        <v>119</v>
      </c>
      <c r="S292" s="36">
        <v>20</v>
      </c>
      <c r="T292" s="12">
        <v>1000</v>
      </c>
      <c r="U292" s="12">
        <f t="shared" si="81"/>
        <v>0.3</v>
      </c>
      <c r="V292" s="41">
        <v>0</v>
      </c>
      <c r="W292" s="13">
        <f t="shared" si="82"/>
        <v>300</v>
      </c>
      <c r="X292" s="14"/>
      <c r="Y292" s="46"/>
      <c r="Z292" s="15"/>
      <c r="AA292" s="15"/>
      <c r="AB292" s="15">
        <f t="shared" si="83"/>
        <v>0</v>
      </c>
      <c r="AC292" s="42"/>
      <c r="AD292" s="16">
        <f t="shared" si="84"/>
        <v>0</v>
      </c>
      <c r="AE292" s="17"/>
      <c r="AF292" s="53"/>
      <c r="AG292" s="18"/>
      <c r="AH292" s="18"/>
      <c r="AI292" s="18">
        <f t="shared" si="85"/>
        <v>0</v>
      </c>
      <c r="AJ292" s="43"/>
      <c r="AK292" s="19">
        <f t="shared" si="86"/>
        <v>0</v>
      </c>
      <c r="AL292" s="14"/>
      <c r="AM292" s="46"/>
      <c r="AN292" s="15"/>
      <c r="AO292" s="15"/>
      <c r="AP292" s="15">
        <f t="shared" si="87"/>
        <v>0</v>
      </c>
      <c r="AQ292" s="42"/>
      <c r="AR292" s="16">
        <f t="shared" si="88"/>
        <v>0</v>
      </c>
      <c r="AS292" s="34" t="str">
        <f t="shared" si="89"/>
        <v>Ok</v>
      </c>
      <c r="AT292" s="34" t="str">
        <f t="shared" si="90"/>
        <v>A Tiempo</v>
      </c>
      <c r="AU292" s="34" t="str">
        <f t="shared" si="91"/>
        <v>Ok</v>
      </c>
      <c r="AV292" s="55">
        <f t="shared" si="92"/>
        <v>0</v>
      </c>
      <c r="AW292" s="57">
        <f t="shared" si="93"/>
        <v>1</v>
      </c>
      <c r="AX292" s="57" t="str">
        <f t="shared" si="94"/>
        <v>Ok</v>
      </c>
      <c r="AY292" s="55"/>
      <c r="AZ292" s="55"/>
      <c r="BA292" s="2">
        <f t="shared" si="95"/>
        <v>-2</v>
      </c>
      <c r="BB292" s="2">
        <f t="shared" si="96"/>
        <v>1000</v>
      </c>
      <c r="BC292" s="2">
        <f t="shared" si="97"/>
        <v>0</v>
      </c>
      <c r="BD292" s="2">
        <f t="shared" si="98"/>
        <v>0.3</v>
      </c>
      <c r="BE292" s="2">
        <f t="shared" si="99"/>
        <v>0</v>
      </c>
    </row>
    <row r="293" spans="1:57" ht="12.75" customHeight="1" x14ac:dyDescent="0.2">
      <c r="A293" s="60">
        <v>292</v>
      </c>
      <c r="B293" s="3" t="str">
        <f>IF('[1]Poloplast Comp'!$B293="","",'[1]Poloplast Comp'!$B293)</f>
        <v>PC0088</v>
      </c>
      <c r="C293" s="3" t="str">
        <f>IF(B293="","",'[1]Poloplast Comp'!$E293)</f>
        <v>PRV-208</v>
      </c>
      <c r="D293" s="3" t="str">
        <f>IF(B293="","",'[1]Poloplast Comp'!$F293)</f>
        <v>IRAIS LEONOR CRUZ GONZALEZ</v>
      </c>
      <c r="E293" s="4">
        <f>IF(B293="","",VLOOKUP($C293,[2]Proveedores!$A$6:$C$224,3,FALSE))</f>
        <v>0</v>
      </c>
      <c r="F293" s="3" t="str">
        <f>IF(B293="","",'[1]Poloplast Comp'!$W293)</f>
        <v>FER-0219</v>
      </c>
      <c r="G293" s="3" t="str">
        <f>IF(B293="","",'[1]Poloplast Comp'!$AE293)</f>
        <v>TORNILLO HEXAGONAL  CUERDA STD GALVANIZADO 5/16 X 1 1/2"</v>
      </c>
      <c r="H293" s="4" t="str">
        <f>IF(B293="","",'[1]Poloplast Comp'!$AF293)</f>
        <v>PZA</v>
      </c>
      <c r="I293" s="4" t="str">
        <f>IF(B293="","",'[1]Poloplast Comp'!$T293)</f>
        <v>Planeacion</v>
      </c>
      <c r="J293" s="4" t="str">
        <f>IF(B293="","",'[1]Poloplast Comp'!$U293)</f>
        <v>Varios</v>
      </c>
      <c r="K293" s="4" t="str">
        <f>IF(B293="","",'[1]Poloplast Comp'!$AC293)</f>
        <v>EM-S2</v>
      </c>
      <c r="L293" s="5">
        <f>IF(B293="","",'[1]Poloplast Comp'!$AD293)</f>
        <v>2</v>
      </c>
      <c r="M293" s="6">
        <f>IF(B293="","",'[1]Poloplast Comp'!$AB293)</f>
        <v>42389</v>
      </c>
      <c r="N293" s="49">
        <f t="shared" si="80"/>
        <v>42389</v>
      </c>
      <c r="O293" s="7">
        <f>IF(B293="","",'[1]Poloplast Comp'!$V293)</f>
        <v>500</v>
      </c>
      <c r="P293" s="10">
        <f>IF(B293="","",'[1]Poloplast Comp'!$X293)</f>
        <v>0.9</v>
      </c>
      <c r="Q293" s="11">
        <v>42387</v>
      </c>
      <c r="R293" s="36" t="s">
        <v>119</v>
      </c>
      <c r="S293" s="36">
        <v>20</v>
      </c>
      <c r="T293" s="12">
        <v>500</v>
      </c>
      <c r="U293" s="12">
        <f t="shared" si="81"/>
        <v>0.9</v>
      </c>
      <c r="V293" s="41">
        <v>0</v>
      </c>
      <c r="W293" s="13">
        <f t="shared" si="82"/>
        <v>450</v>
      </c>
      <c r="X293" s="14"/>
      <c r="Y293" s="46"/>
      <c r="Z293" s="15"/>
      <c r="AA293" s="15"/>
      <c r="AB293" s="15">
        <f t="shared" si="83"/>
        <v>0</v>
      </c>
      <c r="AC293" s="42"/>
      <c r="AD293" s="16">
        <f t="shared" si="84"/>
        <v>0</v>
      </c>
      <c r="AE293" s="17"/>
      <c r="AF293" s="53"/>
      <c r="AG293" s="18"/>
      <c r="AH293" s="18"/>
      <c r="AI293" s="18">
        <f t="shared" si="85"/>
        <v>0</v>
      </c>
      <c r="AJ293" s="43"/>
      <c r="AK293" s="19">
        <f t="shared" si="86"/>
        <v>0</v>
      </c>
      <c r="AL293" s="14"/>
      <c r="AM293" s="46"/>
      <c r="AN293" s="15"/>
      <c r="AO293" s="15"/>
      <c r="AP293" s="15">
        <f t="shared" si="87"/>
        <v>0</v>
      </c>
      <c r="AQ293" s="42"/>
      <c r="AR293" s="16">
        <f t="shared" si="88"/>
        <v>0</v>
      </c>
      <c r="AS293" s="34" t="str">
        <f t="shared" si="89"/>
        <v>Ok</v>
      </c>
      <c r="AT293" s="34" t="str">
        <f t="shared" si="90"/>
        <v>A Tiempo</v>
      </c>
      <c r="AU293" s="34" t="str">
        <f t="shared" si="91"/>
        <v>Ok</v>
      </c>
      <c r="AV293" s="55">
        <f t="shared" si="92"/>
        <v>0</v>
      </c>
      <c r="AW293" s="57">
        <f t="shared" si="93"/>
        <v>1</v>
      </c>
      <c r="AX293" s="57" t="str">
        <f t="shared" si="94"/>
        <v>Ok</v>
      </c>
      <c r="AY293" s="55"/>
      <c r="AZ293" s="55"/>
      <c r="BA293" s="2">
        <f t="shared" si="95"/>
        <v>-2</v>
      </c>
      <c r="BB293" s="2">
        <f t="shared" si="96"/>
        <v>500</v>
      </c>
      <c r="BC293" s="2">
        <f t="shared" si="97"/>
        <v>0</v>
      </c>
      <c r="BD293" s="2">
        <f t="shared" si="98"/>
        <v>0.9</v>
      </c>
      <c r="BE293" s="2">
        <f t="shared" si="99"/>
        <v>0</v>
      </c>
    </row>
    <row r="294" spans="1:57" ht="12.75" customHeight="1" x14ac:dyDescent="0.2">
      <c r="A294" s="59">
        <v>293</v>
      </c>
      <c r="B294" s="3" t="str">
        <f>IF('[1]Poloplast Comp'!$B294="","",'[1]Poloplast Comp'!$B294)</f>
        <v>PC0088</v>
      </c>
      <c r="C294" s="3" t="str">
        <f>IF(B294="","",'[1]Poloplast Comp'!$E294)</f>
        <v>PRV-208</v>
      </c>
      <c r="D294" s="3" t="str">
        <f>IF(B294="","",'[1]Poloplast Comp'!$F294)</f>
        <v>IRAIS LEONOR CRUZ GONZALEZ</v>
      </c>
      <c r="E294" s="4">
        <f>IF(B294="","",VLOOKUP($C294,[2]Proveedores!$A$6:$C$224,3,FALSE))</f>
        <v>0</v>
      </c>
      <c r="F294" s="3" t="str">
        <f>IF(B294="","",'[1]Poloplast Comp'!$W294)</f>
        <v>FER-0239</v>
      </c>
      <c r="G294" s="3" t="str">
        <f>IF(B294="","",'[1]Poloplast Comp'!$AE294)</f>
        <v>PIJA CABEZA REDONDA PHILLIPS 10 X 3/4"  GALVANIZADO 10 X 3/4"</v>
      </c>
      <c r="H294" s="4" t="str">
        <f>IF(B294="","",'[1]Poloplast Comp'!$AF294)</f>
        <v>PZA</v>
      </c>
      <c r="I294" s="4" t="str">
        <f>IF(B294="","",'[1]Poloplast Comp'!$T294)</f>
        <v>Planeacion</v>
      </c>
      <c r="J294" s="4" t="str">
        <f>IF(B294="","",'[1]Poloplast Comp'!$U294)</f>
        <v>Varios</v>
      </c>
      <c r="K294" s="4" t="str">
        <f>IF(B294="","",'[1]Poloplast Comp'!$AC294)</f>
        <v>EM-S2</v>
      </c>
      <c r="L294" s="5">
        <f>IF(B294="","",'[1]Poloplast Comp'!$AD294)</f>
        <v>2</v>
      </c>
      <c r="M294" s="6">
        <f>IF(B294="","",'[1]Poloplast Comp'!$AB294)</f>
        <v>42389</v>
      </c>
      <c r="N294" s="49">
        <f t="shared" si="80"/>
        <v>42389</v>
      </c>
      <c r="O294" s="7">
        <f>IF(B294="","",'[1]Poloplast Comp'!$V294)</f>
        <v>100</v>
      </c>
      <c r="P294" s="10">
        <f>IF(B294="","",'[1]Poloplast Comp'!$X294)</f>
        <v>0.23</v>
      </c>
      <c r="Q294" s="11">
        <v>42387</v>
      </c>
      <c r="R294" s="36" t="s">
        <v>119</v>
      </c>
      <c r="S294" s="36">
        <v>20</v>
      </c>
      <c r="T294" s="12">
        <v>100</v>
      </c>
      <c r="U294" s="12">
        <f t="shared" si="81"/>
        <v>0.23</v>
      </c>
      <c r="V294" s="41">
        <v>0</v>
      </c>
      <c r="W294" s="13">
        <f t="shared" si="82"/>
        <v>23</v>
      </c>
      <c r="X294" s="14"/>
      <c r="Y294" s="46"/>
      <c r="Z294" s="15"/>
      <c r="AA294" s="15"/>
      <c r="AB294" s="15">
        <f t="shared" si="83"/>
        <v>0</v>
      </c>
      <c r="AC294" s="42"/>
      <c r="AD294" s="16">
        <f t="shared" si="84"/>
        <v>0</v>
      </c>
      <c r="AE294" s="17"/>
      <c r="AF294" s="53"/>
      <c r="AG294" s="18"/>
      <c r="AH294" s="18"/>
      <c r="AI294" s="18">
        <f t="shared" si="85"/>
        <v>0</v>
      </c>
      <c r="AJ294" s="43"/>
      <c r="AK294" s="19">
        <f t="shared" si="86"/>
        <v>0</v>
      </c>
      <c r="AL294" s="14"/>
      <c r="AM294" s="46"/>
      <c r="AN294" s="15"/>
      <c r="AO294" s="15"/>
      <c r="AP294" s="15">
        <f t="shared" si="87"/>
        <v>0</v>
      </c>
      <c r="AQ294" s="42"/>
      <c r="AR294" s="16">
        <f t="shared" si="88"/>
        <v>0</v>
      </c>
      <c r="AS294" s="34" t="str">
        <f t="shared" si="89"/>
        <v>Ok</v>
      </c>
      <c r="AT294" s="34" t="str">
        <f t="shared" si="90"/>
        <v>A Tiempo</v>
      </c>
      <c r="AU294" s="34" t="str">
        <f t="shared" si="91"/>
        <v>Ok</v>
      </c>
      <c r="AV294" s="55">
        <f t="shared" si="92"/>
        <v>0</v>
      </c>
      <c r="AW294" s="57">
        <f t="shared" si="93"/>
        <v>1</v>
      </c>
      <c r="AX294" s="57" t="str">
        <f t="shared" si="94"/>
        <v>Ok</v>
      </c>
      <c r="AY294" s="55"/>
      <c r="AZ294" s="55"/>
      <c r="BA294" s="2">
        <f t="shared" si="95"/>
        <v>-2</v>
      </c>
      <c r="BB294" s="2">
        <f t="shared" si="96"/>
        <v>100</v>
      </c>
      <c r="BC294" s="2">
        <f t="shared" si="97"/>
        <v>0</v>
      </c>
      <c r="BD294" s="2">
        <f t="shared" si="98"/>
        <v>0.23</v>
      </c>
      <c r="BE294" s="2">
        <f t="shared" si="99"/>
        <v>0</v>
      </c>
    </row>
    <row r="295" spans="1:57" ht="12.75" customHeight="1" x14ac:dyDescent="0.2">
      <c r="A295" s="60">
        <v>294</v>
      </c>
      <c r="B295" s="3" t="str">
        <f>IF('[1]Poloplast Comp'!$B295="","",'[1]Poloplast Comp'!$B295)</f>
        <v>PC0088</v>
      </c>
      <c r="C295" s="3" t="str">
        <f>IF(B295="","",'[1]Poloplast Comp'!$E295)</f>
        <v>PRV-208</v>
      </c>
      <c r="D295" s="3" t="str">
        <f>IF(B295="","",'[1]Poloplast Comp'!$F295)</f>
        <v>IRAIS LEONOR CRUZ GONZALEZ</v>
      </c>
      <c r="E295" s="4">
        <f>IF(B295="","",VLOOKUP($C295,[2]Proveedores!$A$6:$C$224,3,FALSE))</f>
        <v>0</v>
      </c>
      <c r="F295" s="3" t="str">
        <f>IF(B295="","",'[1]Poloplast Comp'!$W295)</f>
        <v>FER-0246</v>
      </c>
      <c r="G295" s="3" t="str">
        <f>IF(B295="","",'[1]Poloplast Comp'!$AE295)</f>
        <v>ARANDELA PLANA GALVANIZADO 5/16"</v>
      </c>
      <c r="H295" s="4" t="str">
        <f>IF(B295="","",'[1]Poloplast Comp'!$AF295)</f>
        <v>PZA</v>
      </c>
      <c r="I295" s="4" t="str">
        <f>IF(B295="","",'[1]Poloplast Comp'!$T295)</f>
        <v>Planeacion</v>
      </c>
      <c r="J295" s="4" t="str">
        <f>IF(B295="","",'[1]Poloplast Comp'!$U295)</f>
        <v>Varios</v>
      </c>
      <c r="K295" s="4" t="str">
        <f>IF(B295="","",'[1]Poloplast Comp'!$AC295)</f>
        <v>EM-S2</v>
      </c>
      <c r="L295" s="5">
        <f>IF(B295="","",'[1]Poloplast Comp'!$AD295)</f>
        <v>2</v>
      </c>
      <c r="M295" s="6">
        <f>IF(B295="","",'[1]Poloplast Comp'!$AB295)</f>
        <v>42389</v>
      </c>
      <c r="N295" s="49">
        <f t="shared" si="80"/>
        <v>42389</v>
      </c>
      <c r="O295" s="7">
        <f>IF(B295="","",'[1]Poloplast Comp'!$V295)</f>
        <v>2000</v>
      </c>
      <c r="P295" s="10">
        <f>IF(B295="","",'[1]Poloplast Comp'!$X295)</f>
        <v>0.25</v>
      </c>
      <c r="Q295" s="11">
        <v>42387</v>
      </c>
      <c r="R295" s="36" t="s">
        <v>119</v>
      </c>
      <c r="S295" s="36">
        <v>20</v>
      </c>
      <c r="T295" s="12">
        <v>2000</v>
      </c>
      <c r="U295" s="12">
        <f t="shared" si="81"/>
        <v>0.25</v>
      </c>
      <c r="V295" s="41">
        <v>0</v>
      </c>
      <c r="W295" s="13">
        <f t="shared" si="82"/>
        <v>500</v>
      </c>
      <c r="X295" s="14"/>
      <c r="Y295" s="46"/>
      <c r="Z295" s="15"/>
      <c r="AA295" s="15"/>
      <c r="AB295" s="15">
        <f t="shared" si="83"/>
        <v>0</v>
      </c>
      <c r="AC295" s="42"/>
      <c r="AD295" s="16">
        <f t="shared" si="84"/>
        <v>0</v>
      </c>
      <c r="AE295" s="17"/>
      <c r="AF295" s="53"/>
      <c r="AG295" s="18"/>
      <c r="AH295" s="18"/>
      <c r="AI295" s="18">
        <f t="shared" si="85"/>
        <v>0</v>
      </c>
      <c r="AJ295" s="43"/>
      <c r="AK295" s="19">
        <f t="shared" si="86"/>
        <v>0</v>
      </c>
      <c r="AL295" s="14"/>
      <c r="AM295" s="46"/>
      <c r="AN295" s="15"/>
      <c r="AO295" s="15"/>
      <c r="AP295" s="15">
        <f t="shared" si="87"/>
        <v>0</v>
      </c>
      <c r="AQ295" s="42"/>
      <c r="AR295" s="16">
        <f t="shared" si="88"/>
        <v>0</v>
      </c>
      <c r="AS295" s="34" t="str">
        <f t="shared" si="89"/>
        <v>Ok</v>
      </c>
      <c r="AT295" s="34" t="str">
        <f t="shared" si="90"/>
        <v>A Tiempo</v>
      </c>
      <c r="AU295" s="34" t="str">
        <f t="shared" si="91"/>
        <v>Ok</v>
      </c>
      <c r="AV295" s="55">
        <f t="shared" si="92"/>
        <v>0</v>
      </c>
      <c r="AW295" s="57">
        <f t="shared" si="93"/>
        <v>1</v>
      </c>
      <c r="AX295" s="57" t="str">
        <f t="shared" si="94"/>
        <v>Ok</v>
      </c>
      <c r="AY295" s="55"/>
      <c r="AZ295" s="55"/>
      <c r="BA295" s="2">
        <f t="shared" si="95"/>
        <v>-2</v>
      </c>
      <c r="BB295" s="2">
        <f t="shared" si="96"/>
        <v>2000</v>
      </c>
      <c r="BC295" s="2">
        <f t="shared" si="97"/>
        <v>0</v>
      </c>
      <c r="BD295" s="2">
        <f t="shared" si="98"/>
        <v>0.25</v>
      </c>
      <c r="BE295" s="2">
        <f t="shared" si="99"/>
        <v>0</v>
      </c>
    </row>
    <row r="296" spans="1:57" ht="12.75" customHeight="1" x14ac:dyDescent="0.2">
      <c r="A296" s="59">
        <v>295</v>
      </c>
      <c r="B296" s="3" t="str">
        <f>IF('[1]Poloplast Comp'!$B296="","",'[1]Poloplast Comp'!$B296)</f>
        <v>PC0088</v>
      </c>
      <c r="C296" s="3" t="str">
        <f>IF(B296="","",'[1]Poloplast Comp'!$E296)</f>
        <v>PRV-208</v>
      </c>
      <c r="D296" s="3" t="str">
        <f>IF(B296="","",'[1]Poloplast Comp'!$F296)</f>
        <v>IRAIS LEONOR CRUZ GONZALEZ</v>
      </c>
      <c r="E296" s="4">
        <f>IF(B296="","",VLOOKUP($C296,[2]Proveedores!$A$6:$C$224,3,FALSE))</f>
        <v>0</v>
      </c>
      <c r="F296" s="3" t="str">
        <f>IF(B296="","",'[1]Poloplast Comp'!$W296)</f>
        <v>FER-0251</v>
      </c>
      <c r="G296" s="3" t="str">
        <f>IF(B296="","",'[1]Poloplast Comp'!$AE296)</f>
        <v xml:space="preserve">Arandela de presion M5 Geomet </v>
      </c>
      <c r="H296" s="4" t="str">
        <f>IF(B296="","",'[1]Poloplast Comp'!$AF296)</f>
        <v>PZA</v>
      </c>
      <c r="I296" s="4" t="str">
        <f>IF(B296="","",'[1]Poloplast Comp'!$T296)</f>
        <v>Planeacion</v>
      </c>
      <c r="J296" s="4" t="str">
        <f>IF(B296="","",'[1]Poloplast Comp'!$U296)</f>
        <v>Varios</v>
      </c>
      <c r="K296" s="4" t="str">
        <f>IF(B296="","",'[1]Poloplast Comp'!$AC296)</f>
        <v>EM-S2</v>
      </c>
      <c r="L296" s="5">
        <f>IF(B296="","",'[1]Poloplast Comp'!$AD296)</f>
        <v>2</v>
      </c>
      <c r="M296" s="6">
        <f>IF(B296="","",'[1]Poloplast Comp'!$AB296)</f>
        <v>42389</v>
      </c>
      <c r="N296" s="49">
        <f t="shared" si="80"/>
        <v>42389</v>
      </c>
      <c r="O296" s="7">
        <f>IF(B296="","",'[1]Poloplast Comp'!$V296)</f>
        <v>100</v>
      </c>
      <c r="P296" s="10">
        <f>IF(B296="","",'[1]Poloplast Comp'!$X296)</f>
        <v>3</v>
      </c>
      <c r="Q296" s="11">
        <v>42387</v>
      </c>
      <c r="R296" s="36" t="s">
        <v>119</v>
      </c>
      <c r="S296" s="36">
        <v>20</v>
      </c>
      <c r="T296" s="12">
        <v>100</v>
      </c>
      <c r="U296" s="12">
        <f t="shared" si="81"/>
        <v>3</v>
      </c>
      <c r="V296" s="41">
        <v>0</v>
      </c>
      <c r="W296" s="13">
        <f t="shared" si="82"/>
        <v>300</v>
      </c>
      <c r="X296" s="14"/>
      <c r="Y296" s="46"/>
      <c r="Z296" s="15"/>
      <c r="AA296" s="15"/>
      <c r="AB296" s="15">
        <f t="shared" si="83"/>
        <v>0</v>
      </c>
      <c r="AC296" s="42"/>
      <c r="AD296" s="16">
        <f t="shared" si="84"/>
        <v>0</v>
      </c>
      <c r="AE296" s="17"/>
      <c r="AF296" s="53"/>
      <c r="AG296" s="18"/>
      <c r="AH296" s="18"/>
      <c r="AI296" s="18">
        <f t="shared" si="85"/>
        <v>0</v>
      </c>
      <c r="AJ296" s="43"/>
      <c r="AK296" s="19">
        <f t="shared" si="86"/>
        <v>0</v>
      </c>
      <c r="AL296" s="14"/>
      <c r="AM296" s="46"/>
      <c r="AN296" s="15"/>
      <c r="AO296" s="15"/>
      <c r="AP296" s="15">
        <f t="shared" si="87"/>
        <v>0</v>
      </c>
      <c r="AQ296" s="42"/>
      <c r="AR296" s="16">
        <f t="shared" si="88"/>
        <v>0</v>
      </c>
      <c r="AS296" s="34" t="str">
        <f t="shared" si="89"/>
        <v>Ok</v>
      </c>
      <c r="AT296" s="34" t="str">
        <f t="shared" si="90"/>
        <v>A Tiempo</v>
      </c>
      <c r="AU296" s="34" t="str">
        <f t="shared" si="91"/>
        <v>Ok</v>
      </c>
      <c r="AV296" s="55">
        <f t="shared" si="92"/>
        <v>0</v>
      </c>
      <c r="AW296" s="57">
        <f t="shared" si="93"/>
        <v>1</v>
      </c>
      <c r="AX296" s="57" t="str">
        <f t="shared" si="94"/>
        <v>Ok</v>
      </c>
      <c r="AY296" s="55"/>
      <c r="AZ296" s="55"/>
      <c r="BA296" s="2">
        <f t="shared" si="95"/>
        <v>-2</v>
      </c>
      <c r="BB296" s="2">
        <f t="shared" si="96"/>
        <v>100</v>
      </c>
      <c r="BC296" s="2">
        <f t="shared" si="97"/>
        <v>0</v>
      </c>
      <c r="BD296" s="2">
        <f t="shared" si="98"/>
        <v>3</v>
      </c>
      <c r="BE296" s="2">
        <f t="shared" si="99"/>
        <v>0</v>
      </c>
    </row>
    <row r="297" spans="1:57" ht="12.75" customHeight="1" x14ac:dyDescent="0.2">
      <c r="A297" s="60">
        <v>296</v>
      </c>
      <c r="B297" s="3" t="str">
        <f>IF('[1]Poloplast Comp'!$B297="","",'[1]Poloplast Comp'!$B297)</f>
        <v>PC0088</v>
      </c>
      <c r="C297" s="3" t="str">
        <f>IF(B297="","",'[1]Poloplast Comp'!$E297)</f>
        <v>PRV-208</v>
      </c>
      <c r="D297" s="3" t="str">
        <f>IF(B297="","",'[1]Poloplast Comp'!$F297)</f>
        <v>IRAIS LEONOR CRUZ GONZALEZ</v>
      </c>
      <c r="E297" s="4">
        <f>IF(B297="","",VLOOKUP($C297,[2]Proveedores!$A$6:$C$224,3,FALSE))</f>
        <v>0</v>
      </c>
      <c r="F297" s="3" t="str">
        <f>IF(B297="","",'[1]Poloplast Comp'!$W297)</f>
        <v>FER-0252</v>
      </c>
      <c r="G297" s="3" t="str">
        <f>IF(B297="","",'[1]Poloplast Comp'!$AE297)</f>
        <v xml:space="preserve">Arandela plana M5 Geomet </v>
      </c>
      <c r="H297" s="4" t="str">
        <f>IF(B297="","",'[1]Poloplast Comp'!$AF297)</f>
        <v>PZA</v>
      </c>
      <c r="I297" s="4" t="str">
        <f>IF(B297="","",'[1]Poloplast Comp'!$T297)</f>
        <v>Planeacion</v>
      </c>
      <c r="J297" s="4" t="str">
        <f>IF(B297="","",'[1]Poloplast Comp'!$U297)</f>
        <v>Varios</v>
      </c>
      <c r="K297" s="4" t="str">
        <f>IF(B297="","",'[1]Poloplast Comp'!$AC297)</f>
        <v>EM-S2</v>
      </c>
      <c r="L297" s="5">
        <f>IF(B297="","",'[1]Poloplast Comp'!$AD297)</f>
        <v>2</v>
      </c>
      <c r="M297" s="6">
        <f>IF(B297="","",'[1]Poloplast Comp'!$AB297)</f>
        <v>42389</v>
      </c>
      <c r="N297" s="49">
        <f t="shared" si="80"/>
        <v>42389</v>
      </c>
      <c r="O297" s="7">
        <f>IF(B297="","",'[1]Poloplast Comp'!$V297)</f>
        <v>100</v>
      </c>
      <c r="P297" s="10">
        <f>IF(B297="","",'[1]Poloplast Comp'!$X297)</f>
        <v>3</v>
      </c>
      <c r="Q297" s="11">
        <v>42387</v>
      </c>
      <c r="R297" s="36" t="s">
        <v>119</v>
      </c>
      <c r="S297" s="36">
        <v>20</v>
      </c>
      <c r="T297" s="12">
        <v>100</v>
      </c>
      <c r="U297" s="12">
        <f t="shared" si="81"/>
        <v>3</v>
      </c>
      <c r="V297" s="41">
        <v>0</v>
      </c>
      <c r="W297" s="13">
        <f t="shared" si="82"/>
        <v>300</v>
      </c>
      <c r="X297" s="14"/>
      <c r="Y297" s="46"/>
      <c r="Z297" s="15"/>
      <c r="AA297" s="15"/>
      <c r="AB297" s="15">
        <f t="shared" si="83"/>
        <v>0</v>
      </c>
      <c r="AC297" s="42"/>
      <c r="AD297" s="16">
        <f t="shared" si="84"/>
        <v>0</v>
      </c>
      <c r="AE297" s="17"/>
      <c r="AF297" s="53"/>
      <c r="AG297" s="18"/>
      <c r="AH297" s="18"/>
      <c r="AI297" s="18">
        <f t="shared" si="85"/>
        <v>0</v>
      </c>
      <c r="AJ297" s="43"/>
      <c r="AK297" s="19">
        <f t="shared" si="86"/>
        <v>0</v>
      </c>
      <c r="AL297" s="14"/>
      <c r="AM297" s="46"/>
      <c r="AN297" s="15"/>
      <c r="AO297" s="15"/>
      <c r="AP297" s="15">
        <f t="shared" si="87"/>
        <v>0</v>
      </c>
      <c r="AQ297" s="42"/>
      <c r="AR297" s="16">
        <f t="shared" si="88"/>
        <v>0</v>
      </c>
      <c r="AS297" s="34" t="str">
        <f t="shared" si="89"/>
        <v>Ok</v>
      </c>
      <c r="AT297" s="34" t="str">
        <f t="shared" si="90"/>
        <v>A Tiempo</v>
      </c>
      <c r="AU297" s="34" t="str">
        <f t="shared" si="91"/>
        <v>Ok</v>
      </c>
      <c r="AV297" s="55">
        <f t="shared" si="92"/>
        <v>0</v>
      </c>
      <c r="AW297" s="57">
        <f t="shared" si="93"/>
        <v>1</v>
      </c>
      <c r="AX297" s="57" t="str">
        <f t="shared" si="94"/>
        <v>Ok</v>
      </c>
      <c r="AY297" s="55"/>
      <c r="AZ297" s="55"/>
      <c r="BA297" s="2">
        <f t="shared" si="95"/>
        <v>-2</v>
      </c>
      <c r="BB297" s="2">
        <f t="shared" si="96"/>
        <v>100</v>
      </c>
      <c r="BC297" s="2">
        <f t="shared" si="97"/>
        <v>0</v>
      </c>
      <c r="BD297" s="2">
        <f t="shared" si="98"/>
        <v>3</v>
      </c>
      <c r="BE297" s="2">
        <f t="shared" si="99"/>
        <v>0</v>
      </c>
    </row>
    <row r="298" spans="1:57" ht="12.75" customHeight="1" x14ac:dyDescent="0.2">
      <c r="A298" s="59">
        <v>297</v>
      </c>
      <c r="B298" s="3" t="str">
        <f>IF('[1]Poloplast Comp'!$B298="","",'[1]Poloplast Comp'!$B298)</f>
        <v>PC0088</v>
      </c>
      <c r="C298" s="3" t="str">
        <f>IF(B298="","",'[1]Poloplast Comp'!$E298)</f>
        <v>PRV-208</v>
      </c>
      <c r="D298" s="3" t="str">
        <f>IF(B298="","",'[1]Poloplast Comp'!$F298)</f>
        <v>IRAIS LEONOR CRUZ GONZALEZ</v>
      </c>
      <c r="E298" s="4">
        <f>IF(B298="","",VLOOKUP($C298,[2]Proveedores!$A$6:$C$224,3,FALSE))</f>
        <v>0</v>
      </c>
      <c r="F298" s="3" t="str">
        <f>IF(B298="","",'[1]Poloplast Comp'!$W298)</f>
        <v>FER-0253</v>
      </c>
      <c r="G298" s="3" t="str">
        <f>IF(B298="","",'[1]Poloplast Comp'!$AE298)</f>
        <v>Tornillo maquinado M5 x 0.8 x 50mm cabeza lomada phillips Geomet M5x0.8x50mm</v>
      </c>
      <c r="H298" s="4" t="str">
        <f>IF(B298="","",'[1]Poloplast Comp'!$AF298)</f>
        <v>PZA</v>
      </c>
      <c r="I298" s="4" t="str">
        <f>IF(B298="","",'[1]Poloplast Comp'!$T298)</f>
        <v>Planeacion</v>
      </c>
      <c r="J298" s="4" t="str">
        <f>IF(B298="","",'[1]Poloplast Comp'!$U298)</f>
        <v>Varios</v>
      </c>
      <c r="K298" s="4" t="str">
        <f>IF(B298="","",'[1]Poloplast Comp'!$AC298)</f>
        <v>EM-S2</v>
      </c>
      <c r="L298" s="5">
        <f>IF(B298="","",'[1]Poloplast Comp'!$AD298)</f>
        <v>2</v>
      </c>
      <c r="M298" s="6">
        <f>IF(B298="","",'[1]Poloplast Comp'!$AB298)</f>
        <v>42389</v>
      </c>
      <c r="N298" s="49">
        <f t="shared" si="80"/>
        <v>42389</v>
      </c>
      <c r="O298" s="7">
        <f>IF(B298="","",'[1]Poloplast Comp'!$V298)</f>
        <v>100</v>
      </c>
      <c r="P298" s="10">
        <f>IF(B298="","",'[1]Poloplast Comp'!$X298)</f>
        <v>6</v>
      </c>
      <c r="Q298" s="11">
        <v>42389</v>
      </c>
      <c r="R298" s="36"/>
      <c r="S298" s="36">
        <v>20</v>
      </c>
      <c r="T298" s="12">
        <v>100</v>
      </c>
      <c r="U298" s="12">
        <f t="shared" si="81"/>
        <v>6</v>
      </c>
      <c r="V298" s="41">
        <v>0</v>
      </c>
      <c r="W298" s="13">
        <f t="shared" si="82"/>
        <v>600</v>
      </c>
      <c r="X298" s="14"/>
      <c r="Y298" s="46"/>
      <c r="Z298" s="15"/>
      <c r="AA298" s="15"/>
      <c r="AB298" s="15">
        <f t="shared" si="83"/>
        <v>0</v>
      </c>
      <c r="AC298" s="42"/>
      <c r="AD298" s="16">
        <f t="shared" si="84"/>
        <v>0</v>
      </c>
      <c r="AE298" s="17"/>
      <c r="AF298" s="53"/>
      <c r="AG298" s="18"/>
      <c r="AH298" s="18"/>
      <c r="AI298" s="18">
        <f t="shared" si="85"/>
        <v>0</v>
      </c>
      <c r="AJ298" s="43"/>
      <c r="AK298" s="19">
        <f t="shared" si="86"/>
        <v>0</v>
      </c>
      <c r="AL298" s="14"/>
      <c r="AM298" s="46"/>
      <c r="AN298" s="15"/>
      <c r="AO298" s="15"/>
      <c r="AP298" s="15">
        <f t="shared" si="87"/>
        <v>0</v>
      </c>
      <c r="AQ298" s="42"/>
      <c r="AR298" s="16">
        <f t="shared" si="88"/>
        <v>0</v>
      </c>
      <c r="AS298" s="34" t="str">
        <f t="shared" si="89"/>
        <v>Ok</v>
      </c>
      <c r="AT298" s="34" t="str">
        <f t="shared" si="90"/>
        <v>A Tiempo</v>
      </c>
      <c r="AU298" s="34" t="str">
        <f t="shared" si="91"/>
        <v>Ok</v>
      </c>
      <c r="AV298" s="55">
        <f t="shared" si="92"/>
        <v>0</v>
      </c>
      <c r="AW298" s="57">
        <f t="shared" si="93"/>
        <v>1</v>
      </c>
      <c r="AX298" s="57" t="str">
        <f t="shared" si="94"/>
        <v>Ok</v>
      </c>
      <c r="AY298" s="55"/>
      <c r="AZ298" s="55"/>
      <c r="BA298" s="2">
        <f t="shared" si="95"/>
        <v>0</v>
      </c>
      <c r="BB298" s="2">
        <f t="shared" si="96"/>
        <v>100</v>
      </c>
      <c r="BC298" s="2">
        <f t="shared" si="97"/>
        <v>0</v>
      </c>
      <c r="BD298" s="2">
        <f t="shared" si="98"/>
        <v>6</v>
      </c>
      <c r="BE298" s="2">
        <f t="shared" si="99"/>
        <v>0</v>
      </c>
    </row>
    <row r="299" spans="1:57" ht="12.75" customHeight="1" x14ac:dyDescent="0.2">
      <c r="A299" s="60">
        <v>298</v>
      </c>
      <c r="B299" s="3" t="str">
        <f>IF('[1]Poloplast Comp'!$B299="","",'[1]Poloplast Comp'!$B299)</f>
        <v>PC0088</v>
      </c>
      <c r="C299" s="3" t="str">
        <f>IF(B299="","",'[1]Poloplast Comp'!$E299)</f>
        <v>PRV-208</v>
      </c>
      <c r="D299" s="3" t="str">
        <f>IF(B299="","",'[1]Poloplast Comp'!$F299)</f>
        <v>IRAIS LEONOR CRUZ GONZALEZ</v>
      </c>
      <c r="E299" s="4">
        <f>IF(B299="","",VLOOKUP($C299,[2]Proveedores!$A$6:$C$224,3,FALSE))</f>
        <v>0</v>
      </c>
      <c r="F299" s="3" t="str">
        <f>IF(B299="","",'[1]Poloplast Comp'!$W299)</f>
        <v>FER-0091</v>
      </c>
      <c r="G299" s="3" t="str">
        <f>IF(B299="","",'[1]Poloplast Comp'!$AE299)</f>
        <v xml:space="preserve">ARANDELA PLANA M10 TROPICALIZADO  </v>
      </c>
      <c r="H299" s="4" t="str">
        <f>IF(B299="","",'[1]Poloplast Comp'!$AF299)</f>
        <v>PZA</v>
      </c>
      <c r="I299" s="4" t="str">
        <f>IF(B299="","",'[1]Poloplast Comp'!$T299)</f>
        <v>Planeacion</v>
      </c>
      <c r="J299" s="4" t="str">
        <f>IF(B299="","",'[1]Poloplast Comp'!$U299)</f>
        <v>Varios</v>
      </c>
      <c r="K299" s="4" t="str">
        <f>IF(B299="","",'[1]Poloplast Comp'!$AC299)</f>
        <v>EM-S2</v>
      </c>
      <c r="L299" s="5">
        <f>IF(B299="","",'[1]Poloplast Comp'!$AD299)</f>
        <v>2</v>
      </c>
      <c r="M299" s="6">
        <f>IF(B299="","",'[1]Poloplast Comp'!$AB299)</f>
        <v>42389</v>
      </c>
      <c r="N299" s="49">
        <f t="shared" si="80"/>
        <v>42389</v>
      </c>
      <c r="O299" s="7">
        <f>IF(B299="","",'[1]Poloplast Comp'!$V299)</f>
        <v>500</v>
      </c>
      <c r="P299" s="10">
        <f>IF(B299="","",'[1]Poloplast Comp'!$X299)</f>
        <v>0.83160000000000012</v>
      </c>
      <c r="Q299" s="11">
        <v>42387</v>
      </c>
      <c r="R299" s="36" t="s">
        <v>119</v>
      </c>
      <c r="S299" s="36">
        <v>20</v>
      </c>
      <c r="T299" s="12">
        <v>50</v>
      </c>
      <c r="U299" s="12">
        <f t="shared" si="81"/>
        <v>0.83160000000000012</v>
      </c>
      <c r="V299" s="41">
        <v>0</v>
      </c>
      <c r="W299" s="13">
        <f t="shared" si="82"/>
        <v>41.580000000000005</v>
      </c>
      <c r="X299" s="14">
        <v>42389</v>
      </c>
      <c r="Y299" s="46"/>
      <c r="Z299" s="15">
        <v>20</v>
      </c>
      <c r="AA299" s="15">
        <v>450</v>
      </c>
      <c r="AB299" s="15">
        <f t="shared" si="83"/>
        <v>0.83160000000000012</v>
      </c>
      <c r="AC299" s="42">
        <v>0</v>
      </c>
      <c r="AD299" s="16">
        <f t="shared" si="84"/>
        <v>374.22</v>
      </c>
      <c r="AE299" s="17"/>
      <c r="AF299" s="53"/>
      <c r="AG299" s="18"/>
      <c r="AH299" s="18"/>
      <c r="AI299" s="18">
        <f t="shared" si="85"/>
        <v>0</v>
      </c>
      <c r="AJ299" s="43"/>
      <c r="AK299" s="19">
        <f t="shared" si="86"/>
        <v>0</v>
      </c>
      <c r="AL299" s="14"/>
      <c r="AM299" s="46"/>
      <c r="AN299" s="15"/>
      <c r="AO299" s="15"/>
      <c r="AP299" s="15">
        <f t="shared" si="87"/>
        <v>0</v>
      </c>
      <c r="AQ299" s="42"/>
      <c r="AR299" s="16">
        <f t="shared" si="88"/>
        <v>0</v>
      </c>
      <c r="AS299" s="34" t="str">
        <f t="shared" si="89"/>
        <v>Ok</v>
      </c>
      <c r="AT299" s="34" t="str">
        <f t="shared" si="90"/>
        <v>A Tiempo</v>
      </c>
      <c r="AU299" s="34" t="str">
        <f t="shared" si="91"/>
        <v>Ok</v>
      </c>
      <c r="AV299" s="55">
        <f t="shared" si="92"/>
        <v>0</v>
      </c>
      <c r="AW299" s="57">
        <f t="shared" si="93"/>
        <v>1</v>
      </c>
      <c r="AX299" s="57" t="str">
        <f t="shared" si="94"/>
        <v>Ok</v>
      </c>
      <c r="AY299" s="55"/>
      <c r="AZ299" s="55"/>
      <c r="BA299" s="2">
        <f t="shared" si="95"/>
        <v>0</v>
      </c>
      <c r="BB299" s="2">
        <f t="shared" si="96"/>
        <v>500</v>
      </c>
      <c r="BC299" s="2">
        <f t="shared" si="97"/>
        <v>0</v>
      </c>
      <c r="BD299" s="2">
        <f t="shared" si="98"/>
        <v>0.83160000000000012</v>
      </c>
      <c r="BE299" s="2">
        <f t="shared" si="99"/>
        <v>0</v>
      </c>
    </row>
    <row r="300" spans="1:57" ht="12.75" customHeight="1" x14ac:dyDescent="0.2">
      <c r="A300" s="59">
        <v>299</v>
      </c>
      <c r="B300" s="3" t="str">
        <f>IF('[1]Poloplast Comp'!$B300="","",'[1]Poloplast Comp'!$B300)</f>
        <v>PC0089</v>
      </c>
      <c r="C300" s="3" t="str">
        <f>IF(B300="","",'[1]Poloplast Comp'!$E300)</f>
        <v>PRV-203</v>
      </c>
      <c r="D300" s="3" t="str">
        <f>IF(B300="","",'[1]Poloplast Comp'!$F300)</f>
        <v>ISAIAS DAVID ZAMUDIO HERNANDEZ</v>
      </c>
      <c r="E300" s="4">
        <f>IF(B300="","",VLOOKUP($C300,[2]Proveedores!$A$6:$C$224,3,FALSE))</f>
        <v>0</v>
      </c>
      <c r="F300" s="3" t="str">
        <f>IF(B300="","",'[1]Poloplast Comp'!$W300)</f>
        <v>MAD-0030</v>
      </c>
      <c r="G300" s="3" t="str">
        <f>IF(B300="","",'[1]Poloplast Comp'!$AE300)</f>
        <v xml:space="preserve">POLIBURBUJA CHICA  </v>
      </c>
      <c r="H300" s="4" t="str">
        <f>IF(B300="","",'[1]Poloplast Comp'!$AF300)</f>
        <v>ROLLO</v>
      </c>
      <c r="I300" s="4" t="str">
        <f>IF(B300="","",'[1]Poloplast Comp'!$T300)</f>
        <v>Planeacion</v>
      </c>
      <c r="J300" s="4" t="str">
        <f>IF(B300="","",'[1]Poloplast Comp'!$U300)</f>
        <v>Varios</v>
      </c>
      <c r="K300" s="4" t="str">
        <f>IF(B300="","",'[1]Poloplast Comp'!$AC300)</f>
        <v>EM-S2</v>
      </c>
      <c r="L300" s="5">
        <f>IF(B300="","",'[1]Poloplast Comp'!$AD300)</f>
        <v>2</v>
      </c>
      <c r="M300" s="6">
        <f>IF(B300="","",'[1]Poloplast Comp'!$AB300)</f>
        <v>42387</v>
      </c>
      <c r="N300" s="49">
        <f t="shared" si="80"/>
        <v>42387</v>
      </c>
      <c r="O300" s="7">
        <f>IF(B300="","",'[1]Poloplast Comp'!$V300)</f>
        <v>6</v>
      </c>
      <c r="P300" s="10">
        <f>IF(B300="","",'[1]Poloplast Comp'!$X300)</f>
        <v>441</v>
      </c>
      <c r="Q300" s="11">
        <v>42384</v>
      </c>
      <c r="R300" s="36"/>
      <c r="S300" s="36" t="s">
        <v>154</v>
      </c>
      <c r="T300" s="12">
        <v>6</v>
      </c>
      <c r="U300" s="12">
        <f t="shared" si="81"/>
        <v>441</v>
      </c>
      <c r="V300" s="41">
        <v>0</v>
      </c>
      <c r="W300" s="13">
        <f t="shared" si="82"/>
        <v>2646</v>
      </c>
      <c r="X300" s="14"/>
      <c r="Y300" s="46"/>
      <c r="Z300" s="15"/>
      <c r="AA300" s="15"/>
      <c r="AB300" s="15">
        <f t="shared" si="83"/>
        <v>0</v>
      </c>
      <c r="AC300" s="42"/>
      <c r="AD300" s="16">
        <f t="shared" si="84"/>
        <v>0</v>
      </c>
      <c r="AE300" s="17"/>
      <c r="AF300" s="53"/>
      <c r="AG300" s="18"/>
      <c r="AH300" s="18"/>
      <c r="AI300" s="18">
        <f t="shared" si="85"/>
        <v>0</v>
      </c>
      <c r="AJ300" s="43"/>
      <c r="AK300" s="19">
        <f t="shared" si="86"/>
        <v>0</v>
      </c>
      <c r="AL300" s="14"/>
      <c r="AM300" s="46"/>
      <c r="AN300" s="15"/>
      <c r="AO300" s="15"/>
      <c r="AP300" s="15">
        <f t="shared" si="87"/>
        <v>0</v>
      </c>
      <c r="AQ300" s="42"/>
      <c r="AR300" s="16">
        <f t="shared" si="88"/>
        <v>0</v>
      </c>
      <c r="AS300" s="34" t="str">
        <f t="shared" si="89"/>
        <v>Ok</v>
      </c>
      <c r="AT300" s="34" t="str">
        <f t="shared" si="90"/>
        <v>A Tiempo</v>
      </c>
      <c r="AU300" s="34" t="str">
        <f t="shared" si="91"/>
        <v>Ok</v>
      </c>
      <c r="AV300" s="55">
        <f t="shared" si="92"/>
        <v>0</v>
      </c>
      <c r="AW300" s="57">
        <f t="shared" si="93"/>
        <v>1</v>
      </c>
      <c r="AX300" s="57" t="str">
        <f t="shared" si="94"/>
        <v>Ok</v>
      </c>
      <c r="AY300" s="55"/>
      <c r="AZ300" s="55"/>
      <c r="BA300" s="2">
        <f t="shared" si="95"/>
        <v>-3</v>
      </c>
      <c r="BB300" s="2">
        <f t="shared" si="96"/>
        <v>6</v>
      </c>
      <c r="BC300" s="2">
        <f t="shared" si="97"/>
        <v>0</v>
      </c>
      <c r="BD300" s="2">
        <f t="shared" si="98"/>
        <v>441</v>
      </c>
      <c r="BE300" s="2">
        <f t="shared" si="99"/>
        <v>0</v>
      </c>
    </row>
    <row r="301" spans="1:57" ht="12.75" customHeight="1" x14ac:dyDescent="0.2">
      <c r="A301" s="60">
        <v>300</v>
      </c>
      <c r="B301" s="3" t="str">
        <f>IF('[1]Poloplast Comp'!$B301="","",'[1]Poloplast Comp'!$B301)</f>
        <v>PC0089</v>
      </c>
      <c r="C301" s="3" t="str">
        <f>IF(B301="","",'[1]Poloplast Comp'!$E301)</f>
        <v>PRV-203</v>
      </c>
      <c r="D301" s="3" t="str">
        <f>IF(B301="","",'[1]Poloplast Comp'!$F301)</f>
        <v>ISAIAS DAVID ZAMUDIO HERNANDEZ</v>
      </c>
      <c r="E301" s="4">
        <f>IF(B301="","",VLOOKUP($C301,[2]Proveedores!$A$6:$C$224,3,FALSE))</f>
        <v>0</v>
      </c>
      <c r="F301" s="3" t="str">
        <f>IF(B301="","",'[1]Poloplast Comp'!$W301)</f>
        <v>HER-0040</v>
      </c>
      <c r="G301" s="3" t="str">
        <f>IF(B301="","",'[1]Poloplast Comp'!$AE301)</f>
        <v xml:space="preserve">PELICULA STRECH  </v>
      </c>
      <c r="H301" s="4" t="str">
        <f>IF(B301="","",'[1]Poloplast Comp'!$AF301)</f>
        <v>ROLLO</v>
      </c>
      <c r="I301" s="4" t="str">
        <f>IF(B301="","",'[1]Poloplast Comp'!$T301)</f>
        <v>Planeacion</v>
      </c>
      <c r="J301" s="4" t="str">
        <f>IF(B301="","",'[1]Poloplast Comp'!$U301)</f>
        <v>Varios</v>
      </c>
      <c r="K301" s="4" t="str">
        <f>IF(B301="","",'[1]Poloplast Comp'!$AC301)</f>
        <v>EM-S2</v>
      </c>
      <c r="L301" s="5">
        <f>IF(B301="","",'[1]Poloplast Comp'!$AD301)</f>
        <v>2</v>
      </c>
      <c r="M301" s="6">
        <f>IF(B301="","",'[1]Poloplast Comp'!$AB301)</f>
        <v>42387</v>
      </c>
      <c r="N301" s="49">
        <f t="shared" si="80"/>
        <v>42387</v>
      </c>
      <c r="O301" s="7">
        <f>IF(B301="","",'[1]Poloplast Comp'!$V301)</f>
        <v>16</v>
      </c>
      <c r="P301" s="10">
        <f>IF(B301="","",'[1]Poloplast Comp'!$X301)</f>
        <v>123.11</v>
      </c>
      <c r="Q301" s="11">
        <v>42384</v>
      </c>
      <c r="R301" s="36"/>
      <c r="S301" s="36" t="s">
        <v>154</v>
      </c>
      <c r="T301" s="12">
        <v>16</v>
      </c>
      <c r="U301" s="12">
        <f t="shared" si="81"/>
        <v>123.11</v>
      </c>
      <c r="V301" s="41">
        <v>0</v>
      </c>
      <c r="W301" s="13">
        <f t="shared" si="82"/>
        <v>1969.76</v>
      </c>
      <c r="X301" s="14"/>
      <c r="Y301" s="46"/>
      <c r="Z301" s="15"/>
      <c r="AA301" s="15"/>
      <c r="AB301" s="15">
        <f t="shared" si="83"/>
        <v>0</v>
      </c>
      <c r="AC301" s="42"/>
      <c r="AD301" s="16">
        <f t="shared" si="84"/>
        <v>0</v>
      </c>
      <c r="AE301" s="17"/>
      <c r="AF301" s="53"/>
      <c r="AG301" s="18"/>
      <c r="AH301" s="18"/>
      <c r="AI301" s="18">
        <f t="shared" si="85"/>
        <v>0</v>
      </c>
      <c r="AJ301" s="43"/>
      <c r="AK301" s="19">
        <f t="shared" si="86"/>
        <v>0</v>
      </c>
      <c r="AL301" s="14"/>
      <c r="AM301" s="46"/>
      <c r="AN301" s="15"/>
      <c r="AO301" s="15"/>
      <c r="AP301" s="15">
        <f t="shared" si="87"/>
        <v>0</v>
      </c>
      <c r="AQ301" s="42"/>
      <c r="AR301" s="16">
        <f t="shared" si="88"/>
        <v>0</v>
      </c>
      <c r="AS301" s="34" t="str">
        <f t="shared" si="89"/>
        <v>Ok</v>
      </c>
      <c r="AT301" s="34" t="str">
        <f t="shared" si="90"/>
        <v>A Tiempo</v>
      </c>
      <c r="AU301" s="34" t="str">
        <f t="shared" si="91"/>
        <v>Ok</v>
      </c>
      <c r="AV301" s="55">
        <f t="shared" si="92"/>
        <v>0</v>
      </c>
      <c r="AW301" s="57">
        <f t="shared" si="93"/>
        <v>1</v>
      </c>
      <c r="AX301" s="57" t="str">
        <f t="shared" si="94"/>
        <v>Ok</v>
      </c>
      <c r="AY301" s="55"/>
      <c r="AZ301" s="55"/>
      <c r="BA301" s="2">
        <f t="shared" si="95"/>
        <v>-3</v>
      </c>
      <c r="BB301" s="2">
        <f t="shared" si="96"/>
        <v>16</v>
      </c>
      <c r="BC301" s="2">
        <f t="shared" si="97"/>
        <v>0</v>
      </c>
      <c r="BD301" s="2">
        <f t="shared" si="98"/>
        <v>123.11</v>
      </c>
      <c r="BE301" s="2">
        <f t="shared" si="99"/>
        <v>0</v>
      </c>
    </row>
    <row r="302" spans="1:57" ht="12.75" customHeight="1" x14ac:dyDescent="0.2">
      <c r="A302" s="59">
        <v>301</v>
      </c>
      <c r="B302" s="3" t="str">
        <f>IF('[1]Poloplast Comp'!$B302="","",'[1]Poloplast Comp'!$B302)</f>
        <v>PC0089</v>
      </c>
      <c r="C302" s="3" t="str">
        <f>IF(B302="","",'[1]Poloplast Comp'!$E302)</f>
        <v>PRV-203</v>
      </c>
      <c r="D302" s="3" t="str">
        <f>IF(B302="","",'[1]Poloplast Comp'!$F302)</f>
        <v>ISAIAS DAVID ZAMUDIO HERNANDEZ</v>
      </c>
      <c r="E302" s="4">
        <f>IF(B302="","",VLOOKUP($C302,[2]Proveedores!$A$6:$C$224,3,FALSE))</f>
        <v>0</v>
      </c>
      <c r="F302" s="3" t="str">
        <f>IF(B302="","",'[1]Poloplast Comp'!$W302)</f>
        <v>HER-0012</v>
      </c>
      <c r="G302" s="3" t="str">
        <f>IF(B302="","",'[1]Poloplast Comp'!$AE302)</f>
        <v xml:space="preserve">CINTA CANELA  </v>
      </c>
      <c r="H302" s="4" t="str">
        <f>IF(B302="","",'[1]Poloplast Comp'!$AF302)</f>
        <v>PZA</v>
      </c>
      <c r="I302" s="4" t="str">
        <f>IF(B302="","",'[1]Poloplast Comp'!$T302)</f>
        <v>Planeacion</v>
      </c>
      <c r="J302" s="4" t="str">
        <f>IF(B302="","",'[1]Poloplast Comp'!$U302)</f>
        <v>Varios</v>
      </c>
      <c r="K302" s="4" t="str">
        <f>IF(B302="","",'[1]Poloplast Comp'!$AC302)</f>
        <v>EM-S2</v>
      </c>
      <c r="L302" s="5">
        <f>IF(B302="","",'[1]Poloplast Comp'!$AD302)</f>
        <v>2</v>
      </c>
      <c r="M302" s="6">
        <f>IF(B302="","",'[1]Poloplast Comp'!$AB302)</f>
        <v>42387</v>
      </c>
      <c r="N302" s="49">
        <f t="shared" si="80"/>
        <v>42387</v>
      </c>
      <c r="O302" s="7">
        <f>IF(B302="","",'[1]Poloplast Comp'!$V302)</f>
        <v>36</v>
      </c>
      <c r="P302" s="10">
        <f>IF(B302="","",'[1]Poloplast Comp'!$X302)</f>
        <v>23.118137900000001</v>
      </c>
      <c r="Q302" s="11">
        <v>42384</v>
      </c>
      <c r="R302" s="36"/>
      <c r="S302" s="36" t="s">
        <v>154</v>
      </c>
      <c r="T302" s="12">
        <v>36</v>
      </c>
      <c r="U302" s="12">
        <v>23.05</v>
      </c>
      <c r="V302" s="41">
        <v>0</v>
      </c>
      <c r="W302" s="13">
        <f t="shared" si="82"/>
        <v>829.80000000000007</v>
      </c>
      <c r="X302" s="14"/>
      <c r="Y302" s="46"/>
      <c r="Z302" s="15"/>
      <c r="AA302" s="15"/>
      <c r="AB302" s="15">
        <f t="shared" si="83"/>
        <v>0</v>
      </c>
      <c r="AC302" s="42"/>
      <c r="AD302" s="16">
        <f t="shared" si="84"/>
        <v>0</v>
      </c>
      <c r="AE302" s="17"/>
      <c r="AF302" s="53"/>
      <c r="AG302" s="18"/>
      <c r="AH302" s="18"/>
      <c r="AI302" s="18">
        <f t="shared" si="85"/>
        <v>0</v>
      </c>
      <c r="AJ302" s="43"/>
      <c r="AK302" s="19">
        <f t="shared" si="86"/>
        <v>0</v>
      </c>
      <c r="AL302" s="14"/>
      <c r="AM302" s="46"/>
      <c r="AN302" s="15"/>
      <c r="AO302" s="15"/>
      <c r="AP302" s="15">
        <f t="shared" si="87"/>
        <v>0</v>
      </c>
      <c r="AQ302" s="42"/>
      <c r="AR302" s="16">
        <f t="shared" si="88"/>
        <v>0</v>
      </c>
      <c r="AS302" s="34" t="str">
        <f t="shared" si="89"/>
        <v>Ok</v>
      </c>
      <c r="AT302" s="34" t="str">
        <f t="shared" si="90"/>
        <v>A Tiempo</v>
      </c>
      <c r="AU302" s="34" t="str">
        <f t="shared" si="91"/>
        <v>Revisar Precio</v>
      </c>
      <c r="AV302" s="55">
        <f t="shared" si="92"/>
        <v>0</v>
      </c>
      <c r="AW302" s="57">
        <f t="shared" si="93"/>
        <v>1</v>
      </c>
      <c r="AX302" s="57" t="str">
        <f t="shared" si="94"/>
        <v>Ok</v>
      </c>
      <c r="AY302" s="55"/>
      <c r="AZ302" s="55"/>
      <c r="BA302" s="2">
        <f t="shared" si="95"/>
        <v>-3</v>
      </c>
      <c r="BB302" s="2">
        <f t="shared" si="96"/>
        <v>36</v>
      </c>
      <c r="BC302" s="2">
        <f t="shared" si="97"/>
        <v>0</v>
      </c>
      <c r="BD302" s="2">
        <f t="shared" si="98"/>
        <v>23.05</v>
      </c>
      <c r="BE302" s="2">
        <f t="shared" si="99"/>
        <v>-6.8137899999999973E-2</v>
      </c>
    </row>
    <row r="303" spans="1:57" ht="12.75" customHeight="1" x14ac:dyDescent="0.2">
      <c r="A303" s="60">
        <v>302</v>
      </c>
      <c r="B303" s="3" t="str">
        <f>IF('[1]Poloplast Comp'!$B303="","",'[1]Poloplast Comp'!$B303)</f>
        <v>PC0090</v>
      </c>
      <c r="C303" s="3" t="str">
        <f>IF(B303="","",'[1]Poloplast Comp'!$E303)</f>
        <v>PRV-032</v>
      </c>
      <c r="D303" s="3" t="str">
        <f>IF(B303="","",'[1]Poloplast Comp'!$F303)</f>
        <v>ALVARO RAMIREZ CERON (LA CASA DEL TORNILLO)</v>
      </c>
      <c r="E303" s="4">
        <f>IF(B303="","",VLOOKUP($C303,[2]Proveedores!$A$6:$C$224,3,FALSE))</f>
        <v>0</v>
      </c>
      <c r="F303" s="3" t="str">
        <f>IF(B303="","",'[1]Poloplast Comp'!$W303)</f>
        <v>HER-0003</v>
      </c>
      <c r="G303" s="3" t="str">
        <f>IF(B303="","",'[1]Poloplast Comp'!$AE303)</f>
        <v xml:space="preserve">BROCA 1/8  </v>
      </c>
      <c r="H303" s="4" t="str">
        <f>IF(B303="","",'[1]Poloplast Comp'!$AF303)</f>
        <v>PZA</v>
      </c>
      <c r="I303" s="4" t="str">
        <f>IF(B303="","",'[1]Poloplast Comp'!$T303)</f>
        <v>Planeacion</v>
      </c>
      <c r="J303" s="4" t="str">
        <f>IF(B303="","",'[1]Poloplast Comp'!$U303)</f>
        <v>Varios</v>
      </c>
      <c r="K303" s="4" t="str">
        <f>IF(B303="","",'[1]Poloplast Comp'!$AC303)</f>
        <v>EM-S2</v>
      </c>
      <c r="L303" s="5">
        <f>IF(B303="","",'[1]Poloplast Comp'!$AD303)</f>
        <v>2</v>
      </c>
      <c r="M303" s="6">
        <f>IF(B303="","",'[1]Poloplast Comp'!$AB303)</f>
        <v>42387</v>
      </c>
      <c r="N303" s="49">
        <f t="shared" si="80"/>
        <v>42387</v>
      </c>
      <c r="O303" s="7">
        <f>IF(B303="","",'[1]Poloplast Comp'!$V303)</f>
        <v>4</v>
      </c>
      <c r="P303" s="10">
        <f>IF(B303="","",'[1]Poloplast Comp'!$X303)</f>
        <v>12.79</v>
      </c>
      <c r="Q303" s="11">
        <v>42384</v>
      </c>
      <c r="R303" s="36"/>
      <c r="S303" s="36" t="s">
        <v>132</v>
      </c>
      <c r="T303" s="12">
        <v>4</v>
      </c>
      <c r="U303" s="12">
        <v>8.6199999999999992</v>
      </c>
      <c r="V303" s="41">
        <v>0</v>
      </c>
      <c r="W303" s="13">
        <f t="shared" si="82"/>
        <v>34.479999999999997</v>
      </c>
      <c r="X303" s="14"/>
      <c r="Y303" s="46"/>
      <c r="Z303" s="15"/>
      <c r="AA303" s="15"/>
      <c r="AB303" s="15">
        <f t="shared" si="83"/>
        <v>0</v>
      </c>
      <c r="AC303" s="42"/>
      <c r="AD303" s="16">
        <f t="shared" si="84"/>
        <v>0</v>
      </c>
      <c r="AE303" s="17"/>
      <c r="AF303" s="53"/>
      <c r="AG303" s="18"/>
      <c r="AH303" s="18"/>
      <c r="AI303" s="18">
        <f t="shared" si="85"/>
        <v>0</v>
      </c>
      <c r="AJ303" s="43"/>
      <c r="AK303" s="19">
        <f t="shared" si="86"/>
        <v>0</v>
      </c>
      <c r="AL303" s="14"/>
      <c r="AM303" s="46"/>
      <c r="AN303" s="15"/>
      <c r="AO303" s="15"/>
      <c r="AP303" s="15">
        <f t="shared" si="87"/>
        <v>0</v>
      </c>
      <c r="AQ303" s="42"/>
      <c r="AR303" s="16">
        <f t="shared" si="88"/>
        <v>0</v>
      </c>
      <c r="AS303" s="34" t="str">
        <f t="shared" si="89"/>
        <v>Ok</v>
      </c>
      <c r="AT303" s="34" t="str">
        <f t="shared" si="90"/>
        <v>A Tiempo</v>
      </c>
      <c r="AU303" s="34" t="str">
        <f t="shared" si="91"/>
        <v>Revisar Precio</v>
      </c>
      <c r="AV303" s="55">
        <f t="shared" si="92"/>
        <v>0</v>
      </c>
      <c r="AW303" s="57">
        <f t="shared" si="93"/>
        <v>1</v>
      </c>
      <c r="AX303" s="57" t="str">
        <f t="shared" si="94"/>
        <v>Ok</v>
      </c>
      <c r="AY303" s="55"/>
      <c r="AZ303" s="55"/>
      <c r="BA303" s="2">
        <f t="shared" si="95"/>
        <v>-3</v>
      </c>
      <c r="BB303" s="2">
        <f t="shared" si="96"/>
        <v>4</v>
      </c>
      <c r="BC303" s="2">
        <f t="shared" si="97"/>
        <v>0</v>
      </c>
      <c r="BD303" s="2">
        <f t="shared" si="98"/>
        <v>8.6199999999999992</v>
      </c>
      <c r="BE303" s="2">
        <f t="shared" si="99"/>
        <v>-4.17</v>
      </c>
    </row>
    <row r="304" spans="1:57" ht="12.75" customHeight="1" x14ac:dyDescent="0.2">
      <c r="A304" s="59">
        <v>303</v>
      </c>
      <c r="B304" s="3" t="str">
        <f>IF('[1]Poloplast Comp'!$B304="","",'[1]Poloplast Comp'!$B304)</f>
        <v>PC0090</v>
      </c>
      <c r="C304" s="3" t="str">
        <f>IF(B304="","",'[1]Poloplast Comp'!$E304)</f>
        <v>PRV-032</v>
      </c>
      <c r="D304" s="3" t="str">
        <f>IF(B304="","",'[1]Poloplast Comp'!$F304)</f>
        <v>ALVARO RAMIREZ CERON (LA CASA DEL TORNILLO)</v>
      </c>
      <c r="E304" s="4">
        <f>IF(B304="","",VLOOKUP($C304,[2]Proveedores!$A$6:$C$224,3,FALSE))</f>
        <v>0</v>
      </c>
      <c r="F304" s="3" t="str">
        <f>IF(B304="","",'[1]Poloplast Comp'!$W304)</f>
        <v>HER-0008</v>
      </c>
      <c r="G304" s="3" t="str">
        <f>IF(B304="","",'[1]Poloplast Comp'!$AE304)</f>
        <v xml:space="preserve">BROCA 9/64  </v>
      </c>
      <c r="H304" s="4" t="str">
        <f>IF(B304="","",'[1]Poloplast Comp'!$AF304)</f>
        <v>PZA</v>
      </c>
      <c r="I304" s="4" t="str">
        <f>IF(B304="","",'[1]Poloplast Comp'!$T304)</f>
        <v>Planeacion</v>
      </c>
      <c r="J304" s="4" t="str">
        <f>IF(B304="","",'[1]Poloplast Comp'!$U304)</f>
        <v>Varios</v>
      </c>
      <c r="K304" s="4" t="str">
        <f>IF(B304="","",'[1]Poloplast Comp'!$AC304)</f>
        <v>EM-S2</v>
      </c>
      <c r="L304" s="5">
        <f>IF(B304="","",'[1]Poloplast Comp'!$AD304)</f>
        <v>2</v>
      </c>
      <c r="M304" s="6">
        <f>IF(B304="","",'[1]Poloplast Comp'!$AB304)</f>
        <v>42387</v>
      </c>
      <c r="N304" s="49">
        <f t="shared" si="80"/>
        <v>42387</v>
      </c>
      <c r="O304" s="7">
        <f>IF(B304="","",'[1]Poloplast Comp'!$V304)</f>
        <v>5</v>
      </c>
      <c r="P304" s="10">
        <f>IF(B304="","",'[1]Poloplast Comp'!$X304)</f>
        <v>12.23</v>
      </c>
      <c r="Q304" s="11">
        <v>42384</v>
      </c>
      <c r="R304" s="36"/>
      <c r="S304" s="36" t="s">
        <v>132</v>
      </c>
      <c r="T304" s="12">
        <v>5</v>
      </c>
      <c r="U304" s="12">
        <v>8.6199999999999992</v>
      </c>
      <c r="V304" s="41">
        <v>0</v>
      </c>
      <c r="W304" s="13">
        <f t="shared" si="82"/>
        <v>43.099999999999994</v>
      </c>
      <c r="X304" s="14"/>
      <c r="Y304" s="46"/>
      <c r="Z304" s="15"/>
      <c r="AA304" s="15"/>
      <c r="AB304" s="15">
        <f t="shared" si="83"/>
        <v>0</v>
      </c>
      <c r="AC304" s="42"/>
      <c r="AD304" s="16">
        <f t="shared" si="84"/>
        <v>0</v>
      </c>
      <c r="AE304" s="17"/>
      <c r="AF304" s="53"/>
      <c r="AG304" s="18"/>
      <c r="AH304" s="18"/>
      <c r="AI304" s="18">
        <f t="shared" si="85"/>
        <v>0</v>
      </c>
      <c r="AJ304" s="43"/>
      <c r="AK304" s="19">
        <f t="shared" si="86"/>
        <v>0</v>
      </c>
      <c r="AL304" s="14"/>
      <c r="AM304" s="46"/>
      <c r="AN304" s="15"/>
      <c r="AO304" s="15"/>
      <c r="AP304" s="15">
        <f t="shared" si="87"/>
        <v>0</v>
      </c>
      <c r="AQ304" s="42"/>
      <c r="AR304" s="16">
        <f t="shared" si="88"/>
        <v>0</v>
      </c>
      <c r="AS304" s="34" t="str">
        <f t="shared" si="89"/>
        <v>Ok</v>
      </c>
      <c r="AT304" s="34" t="str">
        <f t="shared" si="90"/>
        <v>A Tiempo</v>
      </c>
      <c r="AU304" s="34" t="str">
        <f t="shared" si="91"/>
        <v>Revisar Precio</v>
      </c>
      <c r="AV304" s="55">
        <f t="shared" si="92"/>
        <v>0</v>
      </c>
      <c r="AW304" s="57">
        <f t="shared" si="93"/>
        <v>1</v>
      </c>
      <c r="AX304" s="57" t="str">
        <f t="shared" si="94"/>
        <v>Ok</v>
      </c>
      <c r="AY304" s="55"/>
      <c r="AZ304" s="55"/>
      <c r="BA304" s="2">
        <f t="shared" si="95"/>
        <v>-3</v>
      </c>
      <c r="BB304" s="2">
        <f t="shared" si="96"/>
        <v>5</v>
      </c>
      <c r="BC304" s="2">
        <f t="shared" si="97"/>
        <v>0</v>
      </c>
      <c r="BD304" s="2">
        <f t="shared" si="98"/>
        <v>8.6199999999999992</v>
      </c>
      <c r="BE304" s="2">
        <f t="shared" si="99"/>
        <v>-3.6100000000000012</v>
      </c>
    </row>
    <row r="305" spans="1:57" ht="12.75" customHeight="1" x14ac:dyDescent="0.2">
      <c r="A305" s="60">
        <v>304</v>
      </c>
      <c r="B305" s="3" t="str">
        <f>IF('[1]Poloplast Comp'!$B305="","",'[1]Poloplast Comp'!$B305)</f>
        <v>PC0090</v>
      </c>
      <c r="C305" s="3" t="str">
        <f>IF(B305="","",'[1]Poloplast Comp'!$E305)</f>
        <v>PRV-032</v>
      </c>
      <c r="D305" s="3" t="str">
        <f>IF(B305="","",'[1]Poloplast Comp'!$F305)</f>
        <v>ALVARO RAMIREZ CERON (LA CASA DEL TORNILLO)</v>
      </c>
      <c r="E305" s="4">
        <f>IF(B305="","",VLOOKUP($C305,[2]Proveedores!$A$6:$C$224,3,FALSE))</f>
        <v>0</v>
      </c>
      <c r="F305" s="3" t="str">
        <f>IF(B305="","",'[1]Poloplast Comp'!$W305)</f>
        <v>HER-0089</v>
      </c>
      <c r="G305" s="3" t="str">
        <f>IF(B305="","",'[1]Poloplast Comp'!$AE305)</f>
        <v xml:space="preserve">MACHUELO M6  </v>
      </c>
      <c r="H305" s="4" t="str">
        <f>IF(B305="","",'[1]Poloplast Comp'!$AF305)</f>
        <v>PZA</v>
      </c>
      <c r="I305" s="4" t="str">
        <f>IF(B305="","",'[1]Poloplast Comp'!$T305)</f>
        <v>Planeacion</v>
      </c>
      <c r="J305" s="4" t="str">
        <f>IF(B305="","",'[1]Poloplast Comp'!$U305)</f>
        <v>Varios</v>
      </c>
      <c r="K305" s="4" t="str">
        <f>IF(B305="","",'[1]Poloplast Comp'!$AC305)</f>
        <v>EM-S2</v>
      </c>
      <c r="L305" s="5">
        <f>IF(B305="","",'[1]Poloplast Comp'!$AD305)</f>
        <v>2</v>
      </c>
      <c r="M305" s="6">
        <f>IF(B305="","",'[1]Poloplast Comp'!$AB305)</f>
        <v>42387</v>
      </c>
      <c r="N305" s="49">
        <f t="shared" si="80"/>
        <v>42387</v>
      </c>
      <c r="O305" s="7">
        <f>IF(B305="","",'[1]Poloplast Comp'!$V305)</f>
        <v>2</v>
      </c>
      <c r="P305" s="10">
        <f>IF(B305="","",'[1]Poloplast Comp'!$X305)</f>
        <v>31.03448275862069</v>
      </c>
      <c r="Q305" s="11">
        <v>42384</v>
      </c>
      <c r="R305" s="36"/>
      <c r="S305" s="36" t="s">
        <v>132</v>
      </c>
      <c r="T305" s="12">
        <v>2</v>
      </c>
      <c r="U305" s="12">
        <v>36.21</v>
      </c>
      <c r="V305" s="41">
        <v>0</v>
      </c>
      <c r="W305" s="13">
        <f t="shared" si="82"/>
        <v>72.42</v>
      </c>
      <c r="X305" s="14"/>
      <c r="Y305" s="46"/>
      <c r="Z305" s="15"/>
      <c r="AA305" s="15"/>
      <c r="AB305" s="15">
        <f t="shared" si="83"/>
        <v>0</v>
      </c>
      <c r="AC305" s="42"/>
      <c r="AD305" s="16">
        <f t="shared" si="84"/>
        <v>0</v>
      </c>
      <c r="AE305" s="17"/>
      <c r="AF305" s="53"/>
      <c r="AG305" s="18"/>
      <c r="AH305" s="18"/>
      <c r="AI305" s="18">
        <f t="shared" si="85"/>
        <v>0</v>
      </c>
      <c r="AJ305" s="43"/>
      <c r="AK305" s="19">
        <f t="shared" si="86"/>
        <v>0</v>
      </c>
      <c r="AL305" s="14"/>
      <c r="AM305" s="46"/>
      <c r="AN305" s="15"/>
      <c r="AO305" s="15"/>
      <c r="AP305" s="15">
        <f t="shared" si="87"/>
        <v>0</v>
      </c>
      <c r="AQ305" s="42"/>
      <c r="AR305" s="16">
        <f t="shared" si="88"/>
        <v>0</v>
      </c>
      <c r="AS305" s="34" t="str">
        <f t="shared" si="89"/>
        <v>Ok</v>
      </c>
      <c r="AT305" s="34" t="str">
        <f t="shared" si="90"/>
        <v>A Tiempo</v>
      </c>
      <c r="AU305" s="34" t="str">
        <f t="shared" si="91"/>
        <v>Revisar Precio</v>
      </c>
      <c r="AV305" s="55">
        <f t="shared" si="92"/>
        <v>0</v>
      </c>
      <c r="AW305" s="57">
        <f t="shared" si="93"/>
        <v>1</v>
      </c>
      <c r="AX305" s="57" t="str">
        <f t="shared" si="94"/>
        <v>Ok</v>
      </c>
      <c r="AY305" s="55"/>
      <c r="AZ305" s="55"/>
      <c r="BA305" s="2">
        <f t="shared" si="95"/>
        <v>-3</v>
      </c>
      <c r="BB305" s="2">
        <f t="shared" si="96"/>
        <v>2</v>
      </c>
      <c r="BC305" s="2">
        <f t="shared" si="97"/>
        <v>0</v>
      </c>
      <c r="BD305" s="2">
        <f t="shared" si="98"/>
        <v>36.21</v>
      </c>
      <c r="BE305" s="2">
        <f t="shared" si="99"/>
        <v>5.1755172413793105</v>
      </c>
    </row>
    <row r="306" spans="1:57" ht="12.75" customHeight="1" x14ac:dyDescent="0.2">
      <c r="A306" s="59">
        <v>305</v>
      </c>
      <c r="B306" s="3" t="str">
        <f>IF('[1]Poloplast Comp'!$B306="","",'[1]Poloplast Comp'!$B306)</f>
        <v>PC0091</v>
      </c>
      <c r="C306" s="3" t="str">
        <f>IF(B306="","",'[1]Poloplast Comp'!$E306)</f>
        <v>PRV-209</v>
      </c>
      <c r="D306" s="3" t="str">
        <f>IF(B306="","",'[1]Poloplast Comp'!$F306)</f>
        <v>NACIONAL DE BISAGRAS Y ACABADOS S.A. DE C.V.</v>
      </c>
      <c r="E306" s="4">
        <f>IF(B306="","",VLOOKUP($C306,[2]Proveedores!$A$6:$C$224,3,FALSE))</f>
        <v>0</v>
      </c>
      <c r="F306" s="3" t="str">
        <f>IF(B306="","",'[1]Poloplast Comp'!$W306)</f>
        <v>CYA-0002</v>
      </c>
      <c r="G306" s="3" t="str">
        <f>IF(B306="","",'[1]Poloplast Comp'!$AE306)</f>
        <v xml:space="preserve">BISAGRA DE PIANO, 1 1/4", Cal 18 Dorada </v>
      </c>
      <c r="H306" s="4" t="str">
        <f>IF(B306="","",'[1]Poloplast Comp'!$AF306)</f>
        <v>TRAMO 3M</v>
      </c>
      <c r="I306" s="4" t="str">
        <f>IF(B306="","",'[1]Poloplast Comp'!$T306)</f>
        <v>Planeacion</v>
      </c>
      <c r="J306" s="4" t="str">
        <f>IF(B306="","",'[1]Poloplast Comp'!$U306)</f>
        <v>Varios</v>
      </c>
      <c r="K306" s="4" t="str">
        <f>IF(B306="","",'[1]Poloplast Comp'!$AC306)</f>
        <v>EM-S2</v>
      </c>
      <c r="L306" s="5">
        <f>IF(B306="","",'[1]Poloplast Comp'!$AD306)</f>
        <v>2</v>
      </c>
      <c r="M306" s="6">
        <f>IF(B306="","",'[1]Poloplast Comp'!$AB306)</f>
        <v>42394</v>
      </c>
      <c r="N306" s="49">
        <f t="shared" si="80"/>
        <v>42394</v>
      </c>
      <c r="O306" s="7">
        <f>IF(B306="","",'[1]Poloplast Comp'!$V306)</f>
        <v>10</v>
      </c>
      <c r="P306" s="10">
        <f>IF(B306="","",'[1]Poloplast Comp'!$X306)</f>
        <v>106.85</v>
      </c>
      <c r="Q306" s="11">
        <v>42384</v>
      </c>
      <c r="R306" s="36"/>
      <c r="S306" s="36">
        <v>442</v>
      </c>
      <c r="T306" s="12">
        <v>10</v>
      </c>
      <c r="U306" s="12">
        <v>132.29</v>
      </c>
      <c r="V306" s="41">
        <v>0</v>
      </c>
      <c r="W306" s="13">
        <f t="shared" si="82"/>
        <v>1322.8999999999999</v>
      </c>
      <c r="X306" s="14"/>
      <c r="Y306" s="46"/>
      <c r="Z306" s="15"/>
      <c r="AA306" s="15"/>
      <c r="AB306" s="15">
        <f t="shared" si="83"/>
        <v>0</v>
      </c>
      <c r="AC306" s="42"/>
      <c r="AD306" s="16">
        <f t="shared" si="84"/>
        <v>0</v>
      </c>
      <c r="AE306" s="17"/>
      <c r="AF306" s="53"/>
      <c r="AG306" s="18"/>
      <c r="AH306" s="18"/>
      <c r="AI306" s="18">
        <f t="shared" si="85"/>
        <v>0</v>
      </c>
      <c r="AJ306" s="43"/>
      <c r="AK306" s="19">
        <f t="shared" si="86"/>
        <v>0</v>
      </c>
      <c r="AL306" s="14"/>
      <c r="AM306" s="46"/>
      <c r="AN306" s="15"/>
      <c r="AO306" s="15"/>
      <c r="AP306" s="15">
        <f t="shared" si="87"/>
        <v>0</v>
      </c>
      <c r="AQ306" s="42"/>
      <c r="AR306" s="16">
        <f t="shared" si="88"/>
        <v>0</v>
      </c>
      <c r="AS306" s="34" t="str">
        <f t="shared" si="89"/>
        <v>Ok</v>
      </c>
      <c r="AT306" s="34" t="str">
        <f t="shared" si="90"/>
        <v>A Tiempo</v>
      </c>
      <c r="AU306" s="34" t="str">
        <f t="shared" si="91"/>
        <v>Revisar Precio</v>
      </c>
      <c r="AV306" s="55">
        <f t="shared" si="92"/>
        <v>0</v>
      </c>
      <c r="AW306" s="57">
        <f t="shared" si="93"/>
        <v>1</v>
      </c>
      <c r="AX306" s="57" t="str">
        <f t="shared" si="94"/>
        <v>Ok</v>
      </c>
      <c r="AY306" s="55"/>
      <c r="AZ306" s="55"/>
      <c r="BA306" s="2">
        <f t="shared" si="95"/>
        <v>-10</v>
      </c>
      <c r="BB306" s="2">
        <f t="shared" si="96"/>
        <v>10</v>
      </c>
      <c r="BC306" s="2">
        <f t="shared" si="97"/>
        <v>0</v>
      </c>
      <c r="BD306" s="2">
        <f t="shared" si="98"/>
        <v>132.29</v>
      </c>
      <c r="BE306" s="2">
        <f t="shared" si="99"/>
        <v>25.439999999999998</v>
      </c>
    </row>
    <row r="307" spans="1:57" ht="12.75" customHeight="1" x14ac:dyDescent="0.2">
      <c r="A307" s="60">
        <v>306</v>
      </c>
      <c r="B307" s="3" t="str">
        <f>IF('[1]Poloplast Comp'!$B307="","",'[1]Poloplast Comp'!$B307)</f>
        <v>PC0092</v>
      </c>
      <c r="C307" s="3" t="str">
        <f>IF(B307="","",'[1]Poloplast Comp'!$E307)</f>
        <v>PRV-076</v>
      </c>
      <c r="D307" s="3" t="str">
        <f>IF(B307="","",'[1]Poloplast Comp'!$F307)</f>
        <v>NICASIO RODRIGUEZ HERNANDEZ (ARCO IRIS)</v>
      </c>
      <c r="E307" s="4">
        <f>IF(B307="","",VLOOKUP($C307,[2]Proveedores!$A$6:$C$224,3,FALSE))</f>
        <v>0</v>
      </c>
      <c r="F307" s="3" t="str">
        <f>IF(B307="","",'[1]Poloplast Comp'!$W307)</f>
        <v>MAD-0006</v>
      </c>
      <c r="G307" s="3" t="str">
        <f>IF(B307="","",'[1]Poloplast Comp'!$AE307)</f>
        <v xml:space="preserve">PASTA SPOT LITE  </v>
      </c>
      <c r="H307" s="4" t="str">
        <f>IF(B307="","",'[1]Poloplast Comp'!$AF307)</f>
        <v>BOTE</v>
      </c>
      <c r="I307" s="4" t="str">
        <f>IF(B307="","",'[1]Poloplast Comp'!$T307)</f>
        <v>Planeacion</v>
      </c>
      <c r="J307" s="4" t="str">
        <f>IF(B307="","",'[1]Poloplast Comp'!$U307)</f>
        <v>Varios</v>
      </c>
      <c r="K307" s="4" t="str">
        <f>IF(B307="","",'[1]Poloplast Comp'!$AC307)</f>
        <v>EM-S2</v>
      </c>
      <c r="L307" s="5">
        <f>IF(B307="","",'[1]Poloplast Comp'!$AD307)</f>
        <v>2</v>
      </c>
      <c r="M307" s="6">
        <f>IF(B307="","",'[1]Poloplast Comp'!$AB307)</f>
        <v>42387</v>
      </c>
      <c r="N307" s="49">
        <f t="shared" si="80"/>
        <v>42387</v>
      </c>
      <c r="O307" s="7">
        <f>IF(B307="","",'[1]Poloplast Comp'!$V307)</f>
        <v>7</v>
      </c>
      <c r="P307" s="10">
        <f>IF(B307="","",'[1]Poloplast Comp'!$X307)</f>
        <v>311.20999999999998</v>
      </c>
      <c r="Q307" s="11">
        <v>42384</v>
      </c>
      <c r="R307" s="36" t="s">
        <v>119</v>
      </c>
      <c r="S307" s="36">
        <v>15535</v>
      </c>
      <c r="T307" s="12">
        <v>7</v>
      </c>
      <c r="U307" s="12">
        <f t="shared" si="81"/>
        <v>311.20999999999998</v>
      </c>
      <c r="V307" s="41">
        <v>0</v>
      </c>
      <c r="W307" s="13">
        <f t="shared" si="82"/>
        <v>2178.4699999999998</v>
      </c>
      <c r="X307" s="14"/>
      <c r="Y307" s="46"/>
      <c r="Z307" s="15"/>
      <c r="AA307" s="15"/>
      <c r="AB307" s="15">
        <f t="shared" si="83"/>
        <v>0</v>
      </c>
      <c r="AC307" s="42"/>
      <c r="AD307" s="16">
        <f t="shared" si="84"/>
        <v>0</v>
      </c>
      <c r="AE307" s="17"/>
      <c r="AF307" s="53"/>
      <c r="AG307" s="18"/>
      <c r="AH307" s="18"/>
      <c r="AI307" s="18">
        <f t="shared" si="85"/>
        <v>0</v>
      </c>
      <c r="AJ307" s="43"/>
      <c r="AK307" s="19">
        <f t="shared" si="86"/>
        <v>0</v>
      </c>
      <c r="AL307" s="14"/>
      <c r="AM307" s="46"/>
      <c r="AN307" s="15"/>
      <c r="AO307" s="15"/>
      <c r="AP307" s="15">
        <f t="shared" si="87"/>
        <v>0</v>
      </c>
      <c r="AQ307" s="42"/>
      <c r="AR307" s="16">
        <f t="shared" si="88"/>
        <v>0</v>
      </c>
      <c r="AS307" s="34" t="str">
        <f t="shared" si="89"/>
        <v>Ok</v>
      </c>
      <c r="AT307" s="34" t="str">
        <f t="shared" si="90"/>
        <v>A Tiempo</v>
      </c>
      <c r="AU307" s="34" t="str">
        <f t="shared" si="91"/>
        <v>Ok</v>
      </c>
      <c r="AV307" s="55">
        <f t="shared" si="92"/>
        <v>0</v>
      </c>
      <c r="AW307" s="57">
        <f t="shared" si="93"/>
        <v>1</v>
      </c>
      <c r="AX307" s="57" t="str">
        <f t="shared" si="94"/>
        <v>Ok</v>
      </c>
      <c r="AY307" s="55"/>
      <c r="AZ307" s="55"/>
      <c r="BA307" s="2">
        <f t="shared" si="95"/>
        <v>-3</v>
      </c>
      <c r="BB307" s="2">
        <f t="shared" si="96"/>
        <v>7</v>
      </c>
      <c r="BC307" s="2">
        <f t="shared" si="97"/>
        <v>0</v>
      </c>
      <c r="BD307" s="2">
        <f t="shared" si="98"/>
        <v>311.20999999999998</v>
      </c>
      <c r="BE307" s="2">
        <f t="shared" si="99"/>
        <v>0</v>
      </c>
    </row>
    <row r="308" spans="1:57" ht="12.75" customHeight="1" x14ac:dyDescent="0.2">
      <c r="A308" s="59">
        <v>307</v>
      </c>
      <c r="B308" s="3" t="str">
        <f>IF('[1]Poloplast Comp'!$B308="","",'[1]Poloplast Comp'!$B308)</f>
        <v>PC0092</v>
      </c>
      <c r="C308" s="3" t="str">
        <f>IF(B308="","",'[1]Poloplast Comp'!$E308)</f>
        <v>PRV-076</v>
      </c>
      <c r="D308" s="3" t="str">
        <f>IF(B308="","",'[1]Poloplast Comp'!$F308)</f>
        <v>NICASIO RODRIGUEZ HERNANDEZ (ARCO IRIS)</v>
      </c>
      <c r="E308" s="4">
        <f>IF(B308="","",VLOOKUP($C308,[2]Proveedores!$A$6:$C$224,3,FALSE))</f>
        <v>0</v>
      </c>
      <c r="F308" s="3" t="str">
        <f>IF(B308="","",'[1]Poloplast Comp'!$W308)</f>
        <v>MAD-0027</v>
      </c>
      <c r="G308" s="3" t="str">
        <f>IF(B308="","",'[1]Poloplast Comp'!$AE308)</f>
        <v xml:space="preserve">PRIMARIO BLANCO 41-S  </v>
      </c>
      <c r="H308" s="4" t="str">
        <f>IF(B308="","",'[1]Poloplast Comp'!$AF308)</f>
        <v>LTS</v>
      </c>
      <c r="I308" s="4" t="str">
        <f>IF(B308="","",'[1]Poloplast Comp'!$T308)</f>
        <v>Planeacion</v>
      </c>
      <c r="J308" s="4" t="str">
        <f>IF(B308="","",'[1]Poloplast Comp'!$U308)</f>
        <v>Varios</v>
      </c>
      <c r="K308" s="4" t="str">
        <f>IF(B308="","",'[1]Poloplast Comp'!$AC308)</f>
        <v>EM-S2</v>
      </c>
      <c r="L308" s="5">
        <f>IF(B308="","",'[1]Poloplast Comp'!$AD308)</f>
        <v>2</v>
      </c>
      <c r="M308" s="6">
        <f>IF(B308="","",'[1]Poloplast Comp'!$AB308)</f>
        <v>42387</v>
      </c>
      <c r="N308" s="49">
        <f t="shared" si="80"/>
        <v>42387</v>
      </c>
      <c r="O308" s="7">
        <f>IF(B308="","",'[1]Poloplast Comp'!$V308)</f>
        <v>20</v>
      </c>
      <c r="P308" s="10">
        <f>IF(B308="","",'[1]Poloplast Comp'!$X308)</f>
        <v>206.34</v>
      </c>
      <c r="Q308" s="11">
        <v>42387</v>
      </c>
      <c r="R308" s="36"/>
      <c r="S308" s="36">
        <v>15535</v>
      </c>
      <c r="T308" s="12">
        <v>20</v>
      </c>
      <c r="U308" s="12">
        <v>224.4</v>
      </c>
      <c r="V308" s="41">
        <v>0</v>
      </c>
      <c r="W308" s="13">
        <f t="shared" si="82"/>
        <v>4488</v>
      </c>
      <c r="X308" s="14"/>
      <c r="Y308" s="46"/>
      <c r="Z308" s="15"/>
      <c r="AA308" s="15"/>
      <c r="AB308" s="15">
        <f t="shared" si="83"/>
        <v>0</v>
      </c>
      <c r="AC308" s="42"/>
      <c r="AD308" s="16">
        <f t="shared" si="84"/>
        <v>0</v>
      </c>
      <c r="AE308" s="17"/>
      <c r="AF308" s="53"/>
      <c r="AG308" s="18"/>
      <c r="AH308" s="18"/>
      <c r="AI308" s="18">
        <f t="shared" si="85"/>
        <v>0</v>
      </c>
      <c r="AJ308" s="43"/>
      <c r="AK308" s="19">
        <f t="shared" si="86"/>
        <v>0</v>
      </c>
      <c r="AL308" s="14"/>
      <c r="AM308" s="46"/>
      <c r="AN308" s="15"/>
      <c r="AO308" s="15"/>
      <c r="AP308" s="15">
        <f t="shared" si="87"/>
        <v>0</v>
      </c>
      <c r="AQ308" s="42"/>
      <c r="AR308" s="16">
        <f t="shared" si="88"/>
        <v>0</v>
      </c>
      <c r="AS308" s="34" t="str">
        <f t="shared" si="89"/>
        <v>Ok</v>
      </c>
      <c r="AT308" s="34" t="str">
        <f t="shared" si="90"/>
        <v>A Tiempo</v>
      </c>
      <c r="AU308" s="34" t="str">
        <f t="shared" si="91"/>
        <v>Revisar Precio</v>
      </c>
      <c r="AV308" s="55">
        <f t="shared" si="92"/>
        <v>0</v>
      </c>
      <c r="AW308" s="57">
        <f t="shared" si="93"/>
        <v>1</v>
      </c>
      <c r="AX308" s="57" t="str">
        <f t="shared" si="94"/>
        <v>Ok</v>
      </c>
      <c r="AY308" s="55"/>
      <c r="AZ308" s="55"/>
      <c r="BA308" s="2">
        <f t="shared" si="95"/>
        <v>0</v>
      </c>
      <c r="BB308" s="2">
        <f t="shared" si="96"/>
        <v>20</v>
      </c>
      <c r="BC308" s="2">
        <f t="shared" si="97"/>
        <v>0</v>
      </c>
      <c r="BD308" s="2">
        <f t="shared" si="98"/>
        <v>224.4</v>
      </c>
      <c r="BE308" s="2">
        <f t="shared" si="99"/>
        <v>18.060000000000002</v>
      </c>
    </row>
    <row r="309" spans="1:57" ht="12.75" customHeight="1" x14ac:dyDescent="0.2">
      <c r="A309" s="60">
        <v>308</v>
      </c>
      <c r="B309" s="3" t="str">
        <f>IF('[1]Poloplast Comp'!$B309="","",'[1]Poloplast Comp'!$B309)</f>
        <v>PC0092</v>
      </c>
      <c r="C309" s="3" t="str">
        <f>IF(B309="","",'[1]Poloplast Comp'!$E309)</f>
        <v>PRV-076</v>
      </c>
      <c r="D309" s="3" t="str">
        <f>IF(B309="","",'[1]Poloplast Comp'!$F309)</f>
        <v>NICASIO RODRIGUEZ HERNANDEZ (ARCO IRIS)</v>
      </c>
      <c r="E309" s="4">
        <f>IF(B309="","",VLOOKUP($C309,[2]Proveedores!$A$6:$C$224,3,FALSE))</f>
        <v>0</v>
      </c>
      <c r="F309" s="3" t="str">
        <f>IF(B309="","",'[1]Poloplast Comp'!$W309)</f>
        <v>MAD-0071</v>
      </c>
      <c r="G309" s="3" t="str">
        <f>IF(B309="","",'[1]Poloplast Comp'!$AE309)</f>
        <v xml:space="preserve">RELLENADOR NOVO - LITE  </v>
      </c>
      <c r="H309" s="4" t="str">
        <f>IF(B309="","",'[1]Poloplast Comp'!$AF309)</f>
        <v>Gal</v>
      </c>
      <c r="I309" s="4" t="str">
        <f>IF(B309="","",'[1]Poloplast Comp'!$T309)</f>
        <v>Planeacion</v>
      </c>
      <c r="J309" s="4" t="str">
        <f>IF(B309="","",'[1]Poloplast Comp'!$U309)</f>
        <v>Varios</v>
      </c>
      <c r="K309" s="4" t="str">
        <f>IF(B309="","",'[1]Poloplast Comp'!$AC309)</f>
        <v>EM-S2</v>
      </c>
      <c r="L309" s="5">
        <f>IF(B309="","",'[1]Poloplast Comp'!$AD309)</f>
        <v>2</v>
      </c>
      <c r="M309" s="6">
        <f>IF(B309="","",'[1]Poloplast Comp'!$AB309)</f>
        <v>42387</v>
      </c>
      <c r="N309" s="49">
        <f t="shared" si="80"/>
        <v>42387</v>
      </c>
      <c r="O309" s="7">
        <f>IF(B309="","",'[1]Poloplast Comp'!$V309)</f>
        <v>13</v>
      </c>
      <c r="P309" s="10">
        <f>IF(B309="","",'[1]Poloplast Comp'!$X309)</f>
        <v>213.05</v>
      </c>
      <c r="Q309" s="11">
        <v>42384</v>
      </c>
      <c r="R309" s="36" t="s">
        <v>119</v>
      </c>
      <c r="S309" s="36">
        <v>15535</v>
      </c>
      <c r="T309" s="12">
        <v>13</v>
      </c>
      <c r="U309" s="12">
        <f t="shared" si="81"/>
        <v>213.05</v>
      </c>
      <c r="V309" s="41">
        <v>0</v>
      </c>
      <c r="W309" s="13">
        <f t="shared" si="82"/>
        <v>2769.65</v>
      </c>
      <c r="X309" s="14"/>
      <c r="Y309" s="46"/>
      <c r="Z309" s="15"/>
      <c r="AA309" s="15"/>
      <c r="AB309" s="15">
        <f t="shared" si="83"/>
        <v>0</v>
      </c>
      <c r="AC309" s="42"/>
      <c r="AD309" s="16">
        <f t="shared" si="84"/>
        <v>0</v>
      </c>
      <c r="AE309" s="17"/>
      <c r="AF309" s="53"/>
      <c r="AG309" s="18"/>
      <c r="AH309" s="18"/>
      <c r="AI309" s="18">
        <f t="shared" si="85"/>
        <v>0</v>
      </c>
      <c r="AJ309" s="43"/>
      <c r="AK309" s="19">
        <f t="shared" si="86"/>
        <v>0</v>
      </c>
      <c r="AL309" s="14"/>
      <c r="AM309" s="46"/>
      <c r="AN309" s="15"/>
      <c r="AO309" s="15"/>
      <c r="AP309" s="15">
        <f t="shared" si="87"/>
        <v>0</v>
      </c>
      <c r="AQ309" s="42"/>
      <c r="AR309" s="16">
        <f t="shared" si="88"/>
        <v>0</v>
      </c>
      <c r="AS309" s="34" t="str">
        <f t="shared" si="89"/>
        <v>Ok</v>
      </c>
      <c r="AT309" s="34" t="str">
        <f t="shared" si="90"/>
        <v>A Tiempo</v>
      </c>
      <c r="AU309" s="34" t="str">
        <f t="shared" si="91"/>
        <v>Ok</v>
      </c>
      <c r="AV309" s="55">
        <f t="shared" si="92"/>
        <v>0</v>
      </c>
      <c r="AW309" s="57">
        <f t="shared" si="93"/>
        <v>1</v>
      </c>
      <c r="AX309" s="57" t="str">
        <f t="shared" si="94"/>
        <v>Ok</v>
      </c>
      <c r="AY309" s="55"/>
      <c r="AZ309" s="55"/>
      <c r="BA309" s="2">
        <f t="shared" si="95"/>
        <v>-3</v>
      </c>
      <c r="BB309" s="2">
        <f t="shared" si="96"/>
        <v>13</v>
      </c>
      <c r="BC309" s="2">
        <f t="shared" si="97"/>
        <v>0</v>
      </c>
      <c r="BD309" s="2">
        <f t="shared" si="98"/>
        <v>213.05</v>
      </c>
      <c r="BE309" s="2">
        <f t="shared" si="99"/>
        <v>0</v>
      </c>
    </row>
    <row r="310" spans="1:57" ht="12.75" customHeight="1" x14ac:dyDescent="0.2">
      <c r="A310" s="59">
        <v>309</v>
      </c>
      <c r="B310" s="3" t="str">
        <f>IF('[1]Poloplast Comp'!$B310="","",'[1]Poloplast Comp'!$B310)</f>
        <v>PC0092</v>
      </c>
      <c r="C310" s="3" t="str">
        <f>IF(B310="","",'[1]Poloplast Comp'!$E310)</f>
        <v>PRV-076</v>
      </c>
      <c r="D310" s="3" t="str">
        <f>IF(B310="","",'[1]Poloplast Comp'!$F310)</f>
        <v>NICASIO RODRIGUEZ HERNANDEZ (ARCO IRIS)</v>
      </c>
      <c r="E310" s="4">
        <f>IF(B310="","",VLOOKUP($C310,[2]Proveedores!$A$6:$C$224,3,FALSE))</f>
        <v>0</v>
      </c>
      <c r="F310" s="3" t="str">
        <f>IF(B310="","",'[1]Poloplast Comp'!$W310)</f>
        <v>MAD-0093</v>
      </c>
      <c r="G310" s="3" t="str">
        <f>IF(B310="","",'[1]Poloplast Comp'!$AE310)</f>
        <v xml:space="preserve">PREPSOL  </v>
      </c>
      <c r="H310" s="4" t="str">
        <f>IF(B310="","",'[1]Poloplast Comp'!$AF310)</f>
        <v>GAL</v>
      </c>
      <c r="I310" s="4" t="str">
        <f>IF(B310="","",'[1]Poloplast Comp'!$T310)</f>
        <v>Planeacion</v>
      </c>
      <c r="J310" s="4" t="str">
        <f>IF(B310="","",'[1]Poloplast Comp'!$U310)</f>
        <v>Varios</v>
      </c>
      <c r="K310" s="4" t="str">
        <f>IF(B310="","",'[1]Poloplast Comp'!$AC310)</f>
        <v>EM-S2</v>
      </c>
      <c r="L310" s="5">
        <f>IF(B310="","",'[1]Poloplast Comp'!$AD310)</f>
        <v>2</v>
      </c>
      <c r="M310" s="6">
        <f>IF(B310="","",'[1]Poloplast Comp'!$AB310)</f>
        <v>42387</v>
      </c>
      <c r="N310" s="49">
        <f t="shared" si="80"/>
        <v>42387</v>
      </c>
      <c r="O310" s="7">
        <f>IF(B310="","",'[1]Poloplast Comp'!$V310)</f>
        <v>3</v>
      </c>
      <c r="P310" s="10">
        <f>IF(B310="","",'[1]Poloplast Comp'!$X310)</f>
        <v>253.45</v>
      </c>
      <c r="Q310" s="11">
        <v>42384</v>
      </c>
      <c r="R310" s="36" t="s">
        <v>119</v>
      </c>
      <c r="S310" s="36">
        <v>15535</v>
      </c>
      <c r="T310" s="12">
        <v>2</v>
      </c>
      <c r="U310" s="12">
        <f t="shared" si="81"/>
        <v>253.45</v>
      </c>
      <c r="V310" s="41">
        <v>0</v>
      </c>
      <c r="W310" s="13">
        <f t="shared" si="82"/>
        <v>506.9</v>
      </c>
      <c r="X310" s="14">
        <v>42387</v>
      </c>
      <c r="Y310" s="46"/>
      <c r="Z310" s="15">
        <v>15535</v>
      </c>
      <c r="AA310" s="15">
        <v>1</v>
      </c>
      <c r="AB310" s="15">
        <f t="shared" si="83"/>
        <v>253.45</v>
      </c>
      <c r="AC310" s="42">
        <v>0</v>
      </c>
      <c r="AD310" s="16">
        <f t="shared" si="84"/>
        <v>253.45</v>
      </c>
      <c r="AE310" s="17"/>
      <c r="AF310" s="53"/>
      <c r="AG310" s="18"/>
      <c r="AH310" s="18"/>
      <c r="AI310" s="18">
        <f t="shared" si="85"/>
        <v>0</v>
      </c>
      <c r="AJ310" s="43"/>
      <c r="AK310" s="19">
        <f t="shared" si="86"/>
        <v>0</v>
      </c>
      <c r="AL310" s="14"/>
      <c r="AM310" s="46"/>
      <c r="AN310" s="15"/>
      <c r="AO310" s="15"/>
      <c r="AP310" s="15">
        <f t="shared" si="87"/>
        <v>0</v>
      </c>
      <c r="AQ310" s="42"/>
      <c r="AR310" s="16">
        <f t="shared" si="88"/>
        <v>0</v>
      </c>
      <c r="AS310" s="34" t="str">
        <f t="shared" si="89"/>
        <v>Ok</v>
      </c>
      <c r="AT310" s="34" t="str">
        <f t="shared" si="90"/>
        <v>A Tiempo</v>
      </c>
      <c r="AU310" s="34" t="str">
        <f t="shared" si="91"/>
        <v>Ok</v>
      </c>
      <c r="AV310" s="55">
        <f t="shared" si="92"/>
        <v>0</v>
      </c>
      <c r="AW310" s="57">
        <f t="shared" si="93"/>
        <v>1</v>
      </c>
      <c r="AX310" s="57" t="str">
        <f t="shared" si="94"/>
        <v>Ok</v>
      </c>
      <c r="AY310" s="55"/>
      <c r="AZ310" s="55"/>
      <c r="BA310" s="2">
        <f t="shared" si="95"/>
        <v>0</v>
      </c>
      <c r="BB310" s="2">
        <f t="shared" si="96"/>
        <v>3</v>
      </c>
      <c r="BC310" s="2">
        <f t="shared" si="97"/>
        <v>0</v>
      </c>
      <c r="BD310" s="2">
        <f t="shared" si="98"/>
        <v>253.45</v>
      </c>
      <c r="BE310" s="2">
        <f t="shared" si="99"/>
        <v>0</v>
      </c>
    </row>
    <row r="311" spans="1:57" ht="12.75" customHeight="1" x14ac:dyDescent="0.2">
      <c r="A311" s="60">
        <v>310</v>
      </c>
      <c r="B311" s="3" t="str">
        <f>IF('[1]Poloplast Comp'!$B311="","",'[1]Poloplast Comp'!$B311)</f>
        <v>PC0093</v>
      </c>
      <c r="C311" s="3" t="str">
        <f>IF(B311="","",'[1]Poloplast Comp'!$E311)</f>
        <v>PRV-018</v>
      </c>
      <c r="D311" s="3" t="str">
        <f>IF(B311="","",'[1]Poloplast Comp'!$F311)</f>
        <v>NOE VIEYRA ZAVALA</v>
      </c>
      <c r="E311" s="4">
        <f>IF(B311="","",VLOOKUP($C311,[2]Proveedores!$A$6:$C$224,3,FALSE))</f>
        <v>0</v>
      </c>
      <c r="F311" s="3" t="str">
        <f>IF(B311="","",'[1]Poloplast Comp'!$W311)</f>
        <v>MAD-0001</v>
      </c>
      <c r="G311" s="3" t="str">
        <f>IF(B311="","",'[1]Poloplast Comp'!$AE311)</f>
        <v xml:space="preserve">CATALIZADOR N-75 P/PINTURA GJG  </v>
      </c>
      <c r="H311" s="4" t="str">
        <f>IF(B311="","",'[1]Poloplast Comp'!$AF311)</f>
        <v>KGS</v>
      </c>
      <c r="I311" s="4" t="str">
        <f>IF(B311="","",'[1]Poloplast Comp'!$T311)</f>
        <v>Planeacion</v>
      </c>
      <c r="J311" s="4" t="str">
        <f>IF(B311="","",'[1]Poloplast Comp'!$U311)</f>
        <v>Varios</v>
      </c>
      <c r="K311" s="4" t="str">
        <f>IF(B311="","",'[1]Poloplast Comp'!$AC311)</f>
        <v>EM-S2</v>
      </c>
      <c r="L311" s="5">
        <f>IF(B311="","",'[1]Poloplast Comp'!$AD311)</f>
        <v>2</v>
      </c>
      <c r="M311" s="6">
        <f>IF(B311="","",'[1]Poloplast Comp'!$AB311)</f>
        <v>42387</v>
      </c>
      <c r="N311" s="49">
        <f t="shared" si="80"/>
        <v>42387</v>
      </c>
      <c r="O311" s="7">
        <f>IF(B311="","",'[1]Poloplast Comp'!$V311)</f>
        <v>12</v>
      </c>
      <c r="P311" s="10">
        <f>IF(B311="","",'[1]Poloplast Comp'!$X311)</f>
        <v>241.83</v>
      </c>
      <c r="Q311" s="11">
        <v>42384</v>
      </c>
      <c r="R311" s="36"/>
      <c r="S311" s="36">
        <v>764</v>
      </c>
      <c r="T311" s="12">
        <v>12</v>
      </c>
      <c r="U311" s="12">
        <f t="shared" si="81"/>
        <v>241.83</v>
      </c>
      <c r="V311" s="41">
        <v>0</v>
      </c>
      <c r="W311" s="13">
        <f t="shared" si="82"/>
        <v>2901.96</v>
      </c>
      <c r="X311" s="14"/>
      <c r="Y311" s="46"/>
      <c r="Z311" s="15"/>
      <c r="AA311" s="15"/>
      <c r="AB311" s="15">
        <f t="shared" si="83"/>
        <v>0</v>
      </c>
      <c r="AC311" s="42"/>
      <c r="AD311" s="16">
        <f t="shared" si="84"/>
        <v>0</v>
      </c>
      <c r="AE311" s="17"/>
      <c r="AF311" s="53"/>
      <c r="AG311" s="18"/>
      <c r="AH311" s="18"/>
      <c r="AI311" s="18">
        <f t="shared" si="85"/>
        <v>0</v>
      </c>
      <c r="AJ311" s="43"/>
      <c r="AK311" s="19">
        <f t="shared" si="86"/>
        <v>0</v>
      </c>
      <c r="AL311" s="14"/>
      <c r="AM311" s="46"/>
      <c r="AN311" s="15"/>
      <c r="AO311" s="15"/>
      <c r="AP311" s="15">
        <f t="shared" si="87"/>
        <v>0</v>
      </c>
      <c r="AQ311" s="42"/>
      <c r="AR311" s="16">
        <f t="shared" si="88"/>
        <v>0</v>
      </c>
      <c r="AS311" s="34" t="str">
        <f t="shared" si="89"/>
        <v>Ok</v>
      </c>
      <c r="AT311" s="34" t="str">
        <f t="shared" si="90"/>
        <v>A Tiempo</v>
      </c>
      <c r="AU311" s="34" t="str">
        <f t="shared" si="91"/>
        <v>Ok</v>
      </c>
      <c r="AV311" s="55">
        <f t="shared" si="92"/>
        <v>0</v>
      </c>
      <c r="AW311" s="57">
        <f t="shared" si="93"/>
        <v>1</v>
      </c>
      <c r="AX311" s="57" t="str">
        <f t="shared" si="94"/>
        <v>Ok</v>
      </c>
      <c r="AY311" s="55"/>
      <c r="AZ311" s="55"/>
      <c r="BA311" s="2">
        <f t="shared" si="95"/>
        <v>-3</v>
      </c>
      <c r="BB311" s="2">
        <f t="shared" si="96"/>
        <v>12</v>
      </c>
      <c r="BC311" s="2">
        <f t="shared" si="97"/>
        <v>0</v>
      </c>
      <c r="BD311" s="2">
        <f t="shared" si="98"/>
        <v>241.83</v>
      </c>
      <c r="BE311" s="2">
        <f t="shared" si="99"/>
        <v>0</v>
      </c>
    </row>
    <row r="312" spans="1:57" ht="12.75" customHeight="1" x14ac:dyDescent="0.2">
      <c r="A312" s="59">
        <v>311</v>
      </c>
      <c r="B312" s="3" t="str">
        <f>IF('[1]Poloplast Comp'!$B312="","",'[1]Poloplast Comp'!$B312)</f>
        <v>PC0093</v>
      </c>
      <c r="C312" s="3" t="str">
        <f>IF(B312="","",'[1]Poloplast Comp'!$E312)</f>
        <v>PRV-018</v>
      </c>
      <c r="D312" s="3" t="str">
        <f>IF(B312="","",'[1]Poloplast Comp'!$F312)</f>
        <v>NOE VIEYRA ZAVALA</v>
      </c>
      <c r="E312" s="4">
        <f>IF(B312="","",VLOOKUP($C312,[2]Proveedores!$A$6:$C$224,3,FALSE))</f>
        <v>0</v>
      </c>
      <c r="F312" s="3" t="str">
        <f>IF(B312="","",'[1]Poloplast Comp'!$W312)</f>
        <v>MAD-0178</v>
      </c>
      <c r="G312" s="3" t="str">
        <f>IF(B312="","",'[1]Poloplast Comp'!$AE312)</f>
        <v xml:space="preserve">SOLVENTE D-620  </v>
      </c>
      <c r="H312" s="4" t="str">
        <f>IF(B312="","",'[1]Poloplast Comp'!$AF312)</f>
        <v>LTS</v>
      </c>
      <c r="I312" s="4" t="str">
        <f>IF(B312="","",'[1]Poloplast Comp'!$T312)</f>
        <v>Planeacion</v>
      </c>
      <c r="J312" s="4" t="str">
        <f>IF(B312="","",'[1]Poloplast Comp'!$U312)</f>
        <v>Varios</v>
      </c>
      <c r="K312" s="4" t="str">
        <f>IF(B312="","",'[1]Poloplast Comp'!$AC312)</f>
        <v>EM-S2</v>
      </c>
      <c r="L312" s="5">
        <f>IF(B312="","",'[1]Poloplast Comp'!$AD312)</f>
        <v>2</v>
      </c>
      <c r="M312" s="6">
        <f>IF(B312="","",'[1]Poloplast Comp'!$AB312)</f>
        <v>42387</v>
      </c>
      <c r="N312" s="49">
        <f t="shared" si="80"/>
        <v>42387</v>
      </c>
      <c r="O312" s="7">
        <f>IF(B312="","",'[1]Poloplast Comp'!$V312)</f>
        <v>48</v>
      </c>
      <c r="P312" s="10">
        <f>IF(B312="","",'[1]Poloplast Comp'!$X312)</f>
        <v>75.7</v>
      </c>
      <c r="Q312" s="11">
        <v>42384</v>
      </c>
      <c r="R312" s="36"/>
      <c r="S312" s="36">
        <v>764</v>
      </c>
      <c r="T312" s="12">
        <v>48</v>
      </c>
      <c r="U312" s="12">
        <f t="shared" si="81"/>
        <v>75.7</v>
      </c>
      <c r="V312" s="41">
        <v>0</v>
      </c>
      <c r="W312" s="13">
        <f t="shared" si="82"/>
        <v>3633.6000000000004</v>
      </c>
      <c r="X312" s="14"/>
      <c r="Y312" s="46"/>
      <c r="Z312" s="15"/>
      <c r="AA312" s="15"/>
      <c r="AB312" s="15">
        <f t="shared" si="83"/>
        <v>0</v>
      </c>
      <c r="AC312" s="42"/>
      <c r="AD312" s="16">
        <f t="shared" si="84"/>
        <v>0</v>
      </c>
      <c r="AE312" s="17"/>
      <c r="AF312" s="53"/>
      <c r="AG312" s="18"/>
      <c r="AH312" s="18"/>
      <c r="AI312" s="18">
        <f t="shared" si="85"/>
        <v>0</v>
      </c>
      <c r="AJ312" s="43"/>
      <c r="AK312" s="19">
        <f t="shared" si="86"/>
        <v>0</v>
      </c>
      <c r="AL312" s="14"/>
      <c r="AM312" s="46"/>
      <c r="AN312" s="15"/>
      <c r="AO312" s="15"/>
      <c r="AP312" s="15">
        <f t="shared" si="87"/>
        <v>0</v>
      </c>
      <c r="AQ312" s="42"/>
      <c r="AR312" s="16">
        <f t="shared" si="88"/>
        <v>0</v>
      </c>
      <c r="AS312" s="34" t="str">
        <f t="shared" si="89"/>
        <v>Ok</v>
      </c>
      <c r="AT312" s="34" t="str">
        <f t="shared" si="90"/>
        <v>A Tiempo</v>
      </c>
      <c r="AU312" s="34" t="str">
        <f t="shared" si="91"/>
        <v>Ok</v>
      </c>
      <c r="AV312" s="55">
        <f t="shared" si="92"/>
        <v>0</v>
      </c>
      <c r="AW312" s="57">
        <f t="shared" si="93"/>
        <v>1</v>
      </c>
      <c r="AX312" s="57" t="str">
        <f t="shared" si="94"/>
        <v>Ok</v>
      </c>
      <c r="AY312" s="55"/>
      <c r="AZ312" s="55"/>
      <c r="BA312" s="2">
        <f t="shared" si="95"/>
        <v>-3</v>
      </c>
      <c r="BB312" s="2">
        <f t="shared" si="96"/>
        <v>48</v>
      </c>
      <c r="BC312" s="2">
        <f t="shared" si="97"/>
        <v>0</v>
      </c>
      <c r="BD312" s="2">
        <f t="shared" si="98"/>
        <v>75.7</v>
      </c>
      <c r="BE312" s="2">
        <f t="shared" si="99"/>
        <v>0</v>
      </c>
    </row>
    <row r="313" spans="1:57" ht="12.75" customHeight="1" x14ac:dyDescent="0.2">
      <c r="A313" s="60">
        <v>312</v>
      </c>
      <c r="B313" s="3" t="str">
        <f>IF('[1]Poloplast Comp'!$B313="","",'[1]Poloplast Comp'!$B313)</f>
        <v>PC0093</v>
      </c>
      <c r="C313" s="3" t="str">
        <f>IF(B313="","",'[1]Poloplast Comp'!$E313)</f>
        <v>PRV-018</v>
      </c>
      <c r="D313" s="3" t="str">
        <f>IF(B313="","",'[1]Poloplast Comp'!$F313)</f>
        <v>NOE VIEYRA ZAVALA</v>
      </c>
      <c r="E313" s="4">
        <f>IF(B313="","",VLOOKUP($C313,[2]Proveedores!$A$6:$C$224,3,FALSE))</f>
        <v>0</v>
      </c>
      <c r="F313" s="3" t="str">
        <f>IF(B313="","",'[1]Poloplast Comp'!$W313)</f>
        <v>MAD-0214</v>
      </c>
      <c r="G313" s="3" t="str">
        <f>IF(B313="","",'[1]Poloplast Comp'!$AE313)</f>
        <v xml:space="preserve">ESMALTE DE POLIURETANO EVO I  </v>
      </c>
      <c r="H313" s="4" t="str">
        <f>IF(B313="","",'[1]Poloplast Comp'!$AF313)</f>
        <v>KGS</v>
      </c>
      <c r="I313" s="4" t="str">
        <f>IF(B313="","",'[1]Poloplast Comp'!$T313)</f>
        <v>Planeacion</v>
      </c>
      <c r="J313" s="4" t="str">
        <f>IF(B313="","",'[1]Poloplast Comp'!$U313)</f>
        <v>Varios</v>
      </c>
      <c r="K313" s="4" t="str">
        <f>IF(B313="","",'[1]Poloplast Comp'!$AC313)</f>
        <v>EM-S2</v>
      </c>
      <c r="L313" s="5">
        <f>IF(B313="","",'[1]Poloplast Comp'!$AD313)</f>
        <v>2</v>
      </c>
      <c r="M313" s="6">
        <f>IF(B313="","",'[1]Poloplast Comp'!$AB313)</f>
        <v>42387</v>
      </c>
      <c r="N313" s="49">
        <f t="shared" si="80"/>
        <v>42387</v>
      </c>
      <c r="O313" s="7">
        <f>IF(B313="","",'[1]Poloplast Comp'!$V313)</f>
        <v>40</v>
      </c>
      <c r="P313" s="10">
        <f>IF(B313="","",'[1]Poloplast Comp'!$X313)</f>
        <v>241.83</v>
      </c>
      <c r="Q313" s="11">
        <v>42384</v>
      </c>
      <c r="R313" s="36"/>
      <c r="S313" s="36">
        <v>764</v>
      </c>
      <c r="T313" s="12">
        <v>40</v>
      </c>
      <c r="U313" s="12">
        <f t="shared" si="81"/>
        <v>241.83</v>
      </c>
      <c r="V313" s="41">
        <v>0</v>
      </c>
      <c r="W313" s="13">
        <f t="shared" si="82"/>
        <v>9673.2000000000007</v>
      </c>
      <c r="X313" s="14"/>
      <c r="Y313" s="46"/>
      <c r="Z313" s="15"/>
      <c r="AA313" s="15"/>
      <c r="AB313" s="15">
        <f t="shared" si="83"/>
        <v>0</v>
      </c>
      <c r="AC313" s="42"/>
      <c r="AD313" s="16">
        <f t="shared" si="84"/>
        <v>0</v>
      </c>
      <c r="AE313" s="17"/>
      <c r="AF313" s="53"/>
      <c r="AG313" s="18"/>
      <c r="AH313" s="18"/>
      <c r="AI313" s="18">
        <f t="shared" si="85"/>
        <v>0</v>
      </c>
      <c r="AJ313" s="43"/>
      <c r="AK313" s="19">
        <f t="shared" si="86"/>
        <v>0</v>
      </c>
      <c r="AL313" s="14"/>
      <c r="AM313" s="46"/>
      <c r="AN313" s="15"/>
      <c r="AO313" s="15"/>
      <c r="AP313" s="15">
        <f t="shared" si="87"/>
        <v>0</v>
      </c>
      <c r="AQ313" s="42"/>
      <c r="AR313" s="16">
        <f t="shared" si="88"/>
        <v>0</v>
      </c>
      <c r="AS313" s="34" t="str">
        <f t="shared" si="89"/>
        <v>Ok</v>
      </c>
      <c r="AT313" s="34" t="str">
        <f t="shared" si="90"/>
        <v>A Tiempo</v>
      </c>
      <c r="AU313" s="34" t="str">
        <f t="shared" si="91"/>
        <v>Ok</v>
      </c>
      <c r="AV313" s="55">
        <f t="shared" si="92"/>
        <v>0</v>
      </c>
      <c r="AW313" s="57">
        <f t="shared" si="93"/>
        <v>1</v>
      </c>
      <c r="AX313" s="57" t="str">
        <f t="shared" si="94"/>
        <v>Ok</v>
      </c>
      <c r="AY313" s="55"/>
      <c r="AZ313" s="55"/>
      <c r="BA313" s="2">
        <f t="shared" si="95"/>
        <v>-3</v>
      </c>
      <c r="BB313" s="2">
        <f t="shared" si="96"/>
        <v>40</v>
      </c>
      <c r="BC313" s="2">
        <f t="shared" si="97"/>
        <v>0</v>
      </c>
      <c r="BD313" s="2">
        <f t="shared" si="98"/>
        <v>241.83</v>
      </c>
      <c r="BE313" s="2">
        <f t="shared" si="99"/>
        <v>0</v>
      </c>
    </row>
    <row r="314" spans="1:57" ht="12.75" customHeight="1" x14ac:dyDescent="0.2">
      <c r="A314" s="59">
        <v>313</v>
      </c>
      <c r="B314" s="3" t="str">
        <f>IF('[1]Poloplast Comp'!$B314="","",'[1]Poloplast Comp'!$B314)</f>
        <v>PC0093</v>
      </c>
      <c r="C314" s="3" t="str">
        <f>IF(B314="","",'[1]Poloplast Comp'!$E314)</f>
        <v>PRV-018</v>
      </c>
      <c r="D314" s="3" t="str">
        <f>IF(B314="","",'[1]Poloplast Comp'!$F314)</f>
        <v>NOE VIEYRA ZAVALA</v>
      </c>
      <c r="E314" s="4">
        <f>IF(B314="","",VLOOKUP($C314,[2]Proveedores!$A$6:$C$224,3,FALSE))</f>
        <v>0</v>
      </c>
      <c r="F314" s="3" t="str">
        <f>IF(B314="","",'[1]Poloplast Comp'!$W314)</f>
        <v>MAD-0216</v>
      </c>
      <c r="G314" s="3" t="str">
        <f>IF(B314="","",'[1]Poloplast Comp'!$AE314)</f>
        <v xml:space="preserve">ESMALTE DE POLIURETANO EVO III  </v>
      </c>
      <c r="H314" s="4" t="str">
        <f>IF(B314="","",'[1]Poloplast Comp'!$AF314)</f>
        <v>KGS</v>
      </c>
      <c r="I314" s="4" t="str">
        <f>IF(B314="","",'[1]Poloplast Comp'!$T314)</f>
        <v>Planeacion</v>
      </c>
      <c r="J314" s="4" t="str">
        <f>IF(B314="","",'[1]Poloplast Comp'!$U314)</f>
        <v>Varios</v>
      </c>
      <c r="K314" s="4" t="str">
        <f>IF(B314="","",'[1]Poloplast Comp'!$AC314)</f>
        <v>EM-S2</v>
      </c>
      <c r="L314" s="5">
        <f>IF(B314="","",'[1]Poloplast Comp'!$AD314)</f>
        <v>2</v>
      </c>
      <c r="M314" s="6">
        <f>IF(B314="","",'[1]Poloplast Comp'!$AB314)</f>
        <v>42387</v>
      </c>
      <c r="N314" s="49">
        <f t="shared" si="80"/>
        <v>42387</v>
      </c>
      <c r="O314" s="7">
        <f>IF(B314="","",'[1]Poloplast Comp'!$V314)</f>
        <v>20</v>
      </c>
      <c r="P314" s="10">
        <f>IF(B314="","",'[1]Poloplast Comp'!$X314)</f>
        <v>241.83</v>
      </c>
      <c r="Q314" s="11">
        <v>42384</v>
      </c>
      <c r="R314" s="36"/>
      <c r="S314" s="36">
        <v>764</v>
      </c>
      <c r="T314" s="12">
        <v>20</v>
      </c>
      <c r="U314" s="12">
        <f t="shared" si="81"/>
        <v>241.83</v>
      </c>
      <c r="V314" s="41">
        <v>0</v>
      </c>
      <c r="W314" s="13">
        <f t="shared" si="82"/>
        <v>4836.6000000000004</v>
      </c>
      <c r="X314" s="14"/>
      <c r="Y314" s="46"/>
      <c r="Z314" s="15"/>
      <c r="AA314" s="15"/>
      <c r="AB314" s="15">
        <f t="shared" si="83"/>
        <v>0</v>
      </c>
      <c r="AC314" s="42"/>
      <c r="AD314" s="16">
        <f t="shared" si="84"/>
        <v>0</v>
      </c>
      <c r="AE314" s="17"/>
      <c r="AF314" s="53"/>
      <c r="AG314" s="18"/>
      <c r="AH314" s="18"/>
      <c r="AI314" s="18">
        <f t="shared" si="85"/>
        <v>0</v>
      </c>
      <c r="AJ314" s="43"/>
      <c r="AK314" s="19">
        <f t="shared" si="86"/>
        <v>0</v>
      </c>
      <c r="AL314" s="14"/>
      <c r="AM314" s="46"/>
      <c r="AN314" s="15"/>
      <c r="AO314" s="15"/>
      <c r="AP314" s="15">
        <f t="shared" si="87"/>
        <v>0</v>
      </c>
      <c r="AQ314" s="42"/>
      <c r="AR314" s="16">
        <f t="shared" si="88"/>
        <v>0</v>
      </c>
      <c r="AS314" s="34" t="str">
        <f t="shared" si="89"/>
        <v>Ok</v>
      </c>
      <c r="AT314" s="34" t="str">
        <f t="shared" si="90"/>
        <v>A Tiempo</v>
      </c>
      <c r="AU314" s="34" t="str">
        <f t="shared" si="91"/>
        <v>Ok</v>
      </c>
      <c r="AV314" s="55">
        <f t="shared" si="92"/>
        <v>0</v>
      </c>
      <c r="AW314" s="57">
        <f t="shared" si="93"/>
        <v>1</v>
      </c>
      <c r="AX314" s="57" t="str">
        <f t="shared" si="94"/>
        <v>Ok</v>
      </c>
      <c r="AY314" s="55"/>
      <c r="AZ314" s="55"/>
      <c r="BA314" s="2">
        <f t="shared" si="95"/>
        <v>-3</v>
      </c>
      <c r="BB314" s="2">
        <f t="shared" si="96"/>
        <v>20</v>
      </c>
      <c r="BC314" s="2">
        <f t="shared" si="97"/>
        <v>0</v>
      </c>
      <c r="BD314" s="2">
        <f t="shared" si="98"/>
        <v>241.83</v>
      </c>
      <c r="BE314" s="2">
        <f t="shared" si="99"/>
        <v>0</v>
      </c>
    </row>
    <row r="315" spans="1:57" ht="12.75" customHeight="1" x14ac:dyDescent="0.2">
      <c r="A315" s="60">
        <v>314</v>
      </c>
      <c r="B315" s="3" t="str">
        <f>IF('[1]Poloplast Comp'!$B315="","",'[1]Poloplast Comp'!$B315)</f>
        <v>PC0094</v>
      </c>
      <c r="C315" s="3" t="str">
        <f>IF(B315="","",'[1]Poloplast Comp'!$E315)</f>
        <v>PRV-064</v>
      </c>
      <c r="D315" s="3" t="str">
        <f>IF(B315="","",'[1]Poloplast Comp'!$F315)</f>
        <v>ROQUE INTERNACIONAL S.A. DE C.V</v>
      </c>
      <c r="E315" s="4">
        <f>IF(B315="","",VLOOKUP($C315,[2]Proveedores!$A$6:$C$224,3,FALSE))</f>
        <v>0</v>
      </c>
      <c r="F315" s="3" t="str">
        <f>IF(B315="","",'[1]Poloplast Comp'!$W315)</f>
        <v>HER-0053</v>
      </c>
      <c r="G315" s="3" t="str">
        <f>IF(B315="","",'[1]Poloplast Comp'!$AE315)</f>
        <v xml:space="preserve">TRAPO INDUSTRIAL  </v>
      </c>
      <c r="H315" s="4" t="str">
        <f>IF(B315="","",'[1]Poloplast Comp'!$AF315)</f>
        <v>KGS</v>
      </c>
      <c r="I315" s="4" t="str">
        <f>IF(B315="","",'[1]Poloplast Comp'!$T315)</f>
        <v>Planeacion</v>
      </c>
      <c r="J315" s="4" t="str">
        <f>IF(B315="","",'[1]Poloplast Comp'!$U315)</f>
        <v>Varios</v>
      </c>
      <c r="K315" s="4" t="str">
        <f>IF(B315="","",'[1]Poloplast Comp'!$AC315)</f>
        <v>EM-S2</v>
      </c>
      <c r="L315" s="5">
        <f>IF(B315="","",'[1]Poloplast Comp'!$AD315)</f>
        <v>2</v>
      </c>
      <c r="M315" s="6">
        <f>IF(B315="","",'[1]Poloplast Comp'!$AB315)</f>
        <v>42387</v>
      </c>
      <c r="N315" s="49">
        <f t="shared" si="80"/>
        <v>42387</v>
      </c>
      <c r="O315" s="7">
        <f>IF(B315="","",'[1]Poloplast Comp'!$V315)</f>
        <v>100</v>
      </c>
      <c r="P315" s="10">
        <f>IF(B315="","",'[1]Poloplast Comp'!$X315)</f>
        <v>19.5</v>
      </c>
      <c r="Q315" s="11">
        <v>42384</v>
      </c>
      <c r="R315" s="36"/>
      <c r="S315" s="36">
        <v>33495</v>
      </c>
      <c r="T315" s="12">
        <v>100</v>
      </c>
      <c r="U315" s="12">
        <f t="shared" si="81"/>
        <v>19.5</v>
      </c>
      <c r="V315" s="41">
        <v>0</v>
      </c>
      <c r="W315" s="13">
        <f t="shared" si="82"/>
        <v>1950</v>
      </c>
      <c r="X315" s="14"/>
      <c r="Y315" s="46"/>
      <c r="Z315" s="15"/>
      <c r="AA315" s="15"/>
      <c r="AB315" s="15">
        <f t="shared" si="83"/>
        <v>0</v>
      </c>
      <c r="AC315" s="42"/>
      <c r="AD315" s="16">
        <f t="shared" si="84"/>
        <v>0</v>
      </c>
      <c r="AE315" s="17"/>
      <c r="AF315" s="53"/>
      <c r="AG315" s="18"/>
      <c r="AH315" s="18"/>
      <c r="AI315" s="18">
        <f t="shared" si="85"/>
        <v>0</v>
      </c>
      <c r="AJ315" s="43"/>
      <c r="AK315" s="19">
        <f t="shared" si="86"/>
        <v>0</v>
      </c>
      <c r="AL315" s="14"/>
      <c r="AM315" s="46"/>
      <c r="AN315" s="15"/>
      <c r="AO315" s="15"/>
      <c r="AP315" s="15">
        <f t="shared" si="87"/>
        <v>0</v>
      </c>
      <c r="AQ315" s="42"/>
      <c r="AR315" s="16">
        <f t="shared" si="88"/>
        <v>0</v>
      </c>
      <c r="AS315" s="34" t="str">
        <f t="shared" si="89"/>
        <v>Ok</v>
      </c>
      <c r="AT315" s="34" t="str">
        <f t="shared" si="90"/>
        <v>A Tiempo</v>
      </c>
      <c r="AU315" s="34" t="str">
        <f t="shared" si="91"/>
        <v>Ok</v>
      </c>
      <c r="AV315" s="55">
        <f t="shared" si="92"/>
        <v>0</v>
      </c>
      <c r="AW315" s="57">
        <f t="shared" si="93"/>
        <v>1</v>
      </c>
      <c r="AX315" s="57" t="str">
        <f t="shared" si="94"/>
        <v>Ok</v>
      </c>
      <c r="AY315" s="55"/>
      <c r="AZ315" s="55"/>
      <c r="BA315" s="2">
        <f t="shared" si="95"/>
        <v>-3</v>
      </c>
      <c r="BB315" s="2">
        <f t="shared" si="96"/>
        <v>100</v>
      </c>
      <c r="BC315" s="2">
        <f t="shared" si="97"/>
        <v>0</v>
      </c>
      <c r="BD315" s="2">
        <f t="shared" si="98"/>
        <v>19.5</v>
      </c>
      <c r="BE315" s="2">
        <f t="shared" si="99"/>
        <v>0</v>
      </c>
    </row>
    <row r="316" spans="1:57" ht="12.75" customHeight="1" x14ac:dyDescent="0.2">
      <c r="A316" s="59">
        <v>315</v>
      </c>
      <c r="B316" s="3" t="str">
        <f>IF('[1]Poloplast Comp'!$B316="","",'[1]Poloplast Comp'!$B316)</f>
        <v>PC0095</v>
      </c>
      <c r="C316" s="3" t="str">
        <f>IF(B316="","",'[1]Poloplast Comp'!$E316)</f>
        <v>PRV-165</v>
      </c>
      <c r="D316" s="3" t="str">
        <f>IF(B316="","",'[1]Poloplast Comp'!$F316)</f>
        <v>VARIOS</v>
      </c>
      <c r="E316" s="4">
        <f>IF(B316="","",VLOOKUP($C316,[2]Proveedores!$A$6:$C$224,3,FALSE))</f>
        <v>0</v>
      </c>
      <c r="F316" s="3" t="str">
        <f>IF(B316="","",'[1]Poloplast Comp'!$W316)</f>
        <v>CYA-0073</v>
      </c>
      <c r="G316" s="3" t="str">
        <f>IF(B316="","",'[1]Poloplast Comp'!$AE316)</f>
        <v xml:space="preserve">TUBO PVC 2"" DIAMETRO  </v>
      </c>
      <c r="H316" s="4" t="str">
        <f>IF(B316="","",'[1]Poloplast Comp'!$AF316)</f>
        <v>MTS</v>
      </c>
      <c r="I316" s="4" t="str">
        <f>IF(B316="","",'[1]Poloplast Comp'!$T316)</f>
        <v>Planeacion</v>
      </c>
      <c r="J316" s="4" t="str">
        <f>IF(B316="","",'[1]Poloplast Comp'!$U316)</f>
        <v>Varios</v>
      </c>
      <c r="K316" s="4" t="str">
        <f>IF(B316="","",'[1]Poloplast Comp'!$AC316)</f>
        <v>EM-S2</v>
      </c>
      <c r="L316" s="5">
        <f>IF(B316="","",'[1]Poloplast Comp'!$AD316)</f>
        <v>2</v>
      </c>
      <c r="M316" s="6">
        <f>IF(B316="","",'[1]Poloplast Comp'!$AB316)</f>
        <v>42387</v>
      </c>
      <c r="N316" s="49">
        <f t="shared" si="80"/>
        <v>42387</v>
      </c>
      <c r="O316" s="7">
        <f>IF(B316="","",'[1]Poloplast Comp'!$V316)</f>
        <v>6</v>
      </c>
      <c r="P316" s="10">
        <f>IF(B316="","",'[1]Poloplast Comp'!$X316)</f>
        <v>15.033333333333333</v>
      </c>
      <c r="Q316" s="11">
        <v>42384</v>
      </c>
      <c r="R316" s="36"/>
      <c r="S316" s="36">
        <v>12969</v>
      </c>
      <c r="T316" s="12">
        <v>6</v>
      </c>
      <c r="U316" s="12">
        <f t="shared" si="81"/>
        <v>15.033333333333333</v>
      </c>
      <c r="V316" s="41">
        <v>0</v>
      </c>
      <c r="W316" s="13">
        <f t="shared" si="82"/>
        <v>90.2</v>
      </c>
      <c r="X316" s="14"/>
      <c r="Y316" s="46"/>
      <c r="Z316" s="15"/>
      <c r="AA316" s="15"/>
      <c r="AB316" s="15">
        <f t="shared" si="83"/>
        <v>0</v>
      </c>
      <c r="AC316" s="42"/>
      <c r="AD316" s="16">
        <f t="shared" si="84"/>
        <v>0</v>
      </c>
      <c r="AE316" s="17"/>
      <c r="AF316" s="53"/>
      <c r="AG316" s="18"/>
      <c r="AH316" s="18"/>
      <c r="AI316" s="18">
        <f t="shared" si="85"/>
        <v>0</v>
      </c>
      <c r="AJ316" s="43"/>
      <c r="AK316" s="19">
        <f t="shared" si="86"/>
        <v>0</v>
      </c>
      <c r="AL316" s="14"/>
      <c r="AM316" s="46"/>
      <c r="AN316" s="15"/>
      <c r="AO316" s="15"/>
      <c r="AP316" s="15">
        <f t="shared" si="87"/>
        <v>0</v>
      </c>
      <c r="AQ316" s="42"/>
      <c r="AR316" s="16">
        <f t="shared" si="88"/>
        <v>0</v>
      </c>
      <c r="AS316" s="34" t="str">
        <f t="shared" si="89"/>
        <v>Ok</v>
      </c>
      <c r="AT316" s="34" t="str">
        <f t="shared" si="90"/>
        <v>A Tiempo</v>
      </c>
      <c r="AU316" s="34" t="str">
        <f t="shared" si="91"/>
        <v>Ok</v>
      </c>
      <c r="AV316" s="55">
        <f t="shared" si="92"/>
        <v>0</v>
      </c>
      <c r="AW316" s="57">
        <f t="shared" si="93"/>
        <v>1</v>
      </c>
      <c r="AX316" s="57" t="str">
        <f t="shared" si="94"/>
        <v>Ok</v>
      </c>
      <c r="AY316" s="55"/>
      <c r="AZ316" s="55"/>
      <c r="BA316" s="2">
        <f t="shared" si="95"/>
        <v>-3</v>
      </c>
      <c r="BB316" s="2">
        <f t="shared" si="96"/>
        <v>6</v>
      </c>
      <c r="BC316" s="2">
        <f t="shared" si="97"/>
        <v>0</v>
      </c>
      <c r="BD316" s="2">
        <f t="shared" si="98"/>
        <v>15.033333333333333</v>
      </c>
      <c r="BE316" s="2">
        <f t="shared" si="99"/>
        <v>0</v>
      </c>
    </row>
    <row r="317" spans="1:57" ht="12.75" customHeight="1" x14ac:dyDescent="0.2">
      <c r="A317" s="60">
        <v>316</v>
      </c>
      <c r="B317" s="3" t="str">
        <f>IF('[1]Poloplast Comp'!$B317="","",'[1]Poloplast Comp'!$B317)</f>
        <v>PC0095</v>
      </c>
      <c r="C317" s="3" t="str">
        <f>IF(B317="","",'[1]Poloplast Comp'!$E317)</f>
        <v>PRV-165</v>
      </c>
      <c r="D317" s="3" t="str">
        <f>IF(B317="","",'[1]Poloplast Comp'!$F317)</f>
        <v>VARIOS</v>
      </c>
      <c r="E317" s="4">
        <f>IF(B317="","",VLOOKUP($C317,[2]Proveedores!$A$6:$C$224,3,FALSE))</f>
        <v>0</v>
      </c>
      <c r="F317" s="3" t="str">
        <f>IF(B317="","",'[1]Poloplast Comp'!$W317)</f>
        <v>FER-0006</v>
      </c>
      <c r="G317" s="3" t="str">
        <f>IF(B317="","",'[1]Poloplast Comp'!$AE317)</f>
        <v>REMACHE POP ALUMINIO   1/8 X 3/16"</v>
      </c>
      <c r="H317" s="4" t="str">
        <f>IF(B317="","",'[1]Poloplast Comp'!$AF317)</f>
        <v>PZA</v>
      </c>
      <c r="I317" s="4" t="str">
        <f>IF(B317="","",'[1]Poloplast Comp'!$T317)</f>
        <v>Planeacion</v>
      </c>
      <c r="J317" s="4" t="str">
        <f>IF(B317="","",'[1]Poloplast Comp'!$U317)</f>
        <v>Varios</v>
      </c>
      <c r="K317" s="4" t="str">
        <f>IF(B317="","",'[1]Poloplast Comp'!$AC317)</f>
        <v>EM-S2</v>
      </c>
      <c r="L317" s="5">
        <f>IF(B317="","",'[1]Poloplast Comp'!$AD317)</f>
        <v>2</v>
      </c>
      <c r="M317" s="6">
        <f>IF(B317="","",'[1]Poloplast Comp'!$AB317)</f>
        <v>42387</v>
      </c>
      <c r="N317" s="49">
        <f t="shared" si="80"/>
        <v>42387</v>
      </c>
      <c r="O317" s="7">
        <f>IF(B317="","",'[1]Poloplast Comp'!$V317)</f>
        <v>1000</v>
      </c>
      <c r="P317" s="10">
        <f>IF(B317="","",'[1]Poloplast Comp'!$X317)</f>
        <v>0.25</v>
      </c>
      <c r="Q317" s="11">
        <v>42384</v>
      </c>
      <c r="R317" s="36"/>
      <c r="S317" s="36" t="s">
        <v>132</v>
      </c>
      <c r="T317" s="12">
        <v>1000</v>
      </c>
      <c r="U317" s="12">
        <v>0.13447999999999999</v>
      </c>
      <c r="V317" s="41">
        <v>0</v>
      </c>
      <c r="W317" s="13">
        <f t="shared" si="82"/>
        <v>134.47999999999999</v>
      </c>
      <c r="X317" s="14"/>
      <c r="Y317" s="46"/>
      <c r="Z317" s="15"/>
      <c r="AA317" s="15"/>
      <c r="AB317" s="15">
        <f t="shared" si="83"/>
        <v>0</v>
      </c>
      <c r="AC317" s="42"/>
      <c r="AD317" s="16">
        <f t="shared" si="84"/>
        <v>0</v>
      </c>
      <c r="AE317" s="17"/>
      <c r="AF317" s="53"/>
      <c r="AG317" s="18"/>
      <c r="AH317" s="18"/>
      <c r="AI317" s="18">
        <f t="shared" si="85"/>
        <v>0</v>
      </c>
      <c r="AJ317" s="43"/>
      <c r="AK317" s="19">
        <f t="shared" si="86"/>
        <v>0</v>
      </c>
      <c r="AL317" s="14"/>
      <c r="AM317" s="46"/>
      <c r="AN317" s="15"/>
      <c r="AO317" s="15"/>
      <c r="AP317" s="15">
        <f t="shared" si="87"/>
        <v>0</v>
      </c>
      <c r="AQ317" s="42"/>
      <c r="AR317" s="16">
        <f t="shared" si="88"/>
        <v>0</v>
      </c>
      <c r="AS317" s="34" t="str">
        <f t="shared" si="89"/>
        <v>Ok</v>
      </c>
      <c r="AT317" s="34" t="str">
        <f t="shared" si="90"/>
        <v>A Tiempo</v>
      </c>
      <c r="AU317" s="34" t="str">
        <f t="shared" si="91"/>
        <v>Revisar Precio</v>
      </c>
      <c r="AV317" s="55">
        <f t="shared" si="92"/>
        <v>0</v>
      </c>
      <c r="AW317" s="57">
        <f t="shared" si="93"/>
        <v>1</v>
      </c>
      <c r="AX317" s="57" t="str">
        <f t="shared" si="94"/>
        <v>Ok</v>
      </c>
      <c r="AY317" s="55"/>
      <c r="AZ317" s="55"/>
      <c r="BA317" s="2">
        <f t="shared" si="95"/>
        <v>-3</v>
      </c>
      <c r="BB317" s="2">
        <f t="shared" si="96"/>
        <v>1000</v>
      </c>
      <c r="BC317" s="2">
        <f t="shared" si="97"/>
        <v>0</v>
      </c>
      <c r="BD317" s="2">
        <f t="shared" si="98"/>
        <v>0.13447999999999999</v>
      </c>
      <c r="BE317" s="2">
        <f t="shared" si="99"/>
        <v>-0.11552000000000001</v>
      </c>
    </row>
    <row r="318" spans="1:57" ht="12.75" customHeight="1" x14ac:dyDescent="0.2">
      <c r="A318" s="59">
        <v>317</v>
      </c>
      <c r="B318" s="3" t="str">
        <f>IF('[1]Poloplast Comp'!$B318="","",'[1]Poloplast Comp'!$B318)</f>
        <v>PC0095</v>
      </c>
      <c r="C318" s="3" t="str">
        <f>IF(B318="","",'[1]Poloplast Comp'!$E318)</f>
        <v>PRV-165</v>
      </c>
      <c r="D318" s="3" t="str">
        <f>IF(B318="","",'[1]Poloplast Comp'!$F318)</f>
        <v>VARIOS</v>
      </c>
      <c r="E318" s="4">
        <f>IF(B318="","",VLOOKUP($C318,[2]Proveedores!$A$6:$C$224,3,FALSE))</f>
        <v>0</v>
      </c>
      <c r="F318" s="3" t="str">
        <f>IF(B318="","",'[1]Poloplast Comp'!$W318)</f>
        <v>HER-0152</v>
      </c>
      <c r="G318" s="3" t="str">
        <f>IF(B318="","",'[1]Poloplast Comp'!$AE318)</f>
        <v xml:space="preserve">MANERAL PARA MACHUELO 3/8"  </v>
      </c>
      <c r="H318" s="4" t="str">
        <f>IF(B318="","",'[1]Poloplast Comp'!$AF318)</f>
        <v>PZA</v>
      </c>
      <c r="I318" s="4" t="str">
        <f>IF(B318="","",'[1]Poloplast Comp'!$T318)</f>
        <v>Planeacion</v>
      </c>
      <c r="J318" s="4" t="str">
        <f>IF(B318="","",'[1]Poloplast Comp'!$U318)</f>
        <v>Varios</v>
      </c>
      <c r="K318" s="4" t="str">
        <f>IF(B318="","",'[1]Poloplast Comp'!$AC318)</f>
        <v>EM-S2</v>
      </c>
      <c r="L318" s="5">
        <f>IF(B318="","",'[1]Poloplast Comp'!$AD318)</f>
        <v>2</v>
      </c>
      <c r="M318" s="6">
        <f>IF(B318="","",'[1]Poloplast Comp'!$AB318)</f>
        <v>42387</v>
      </c>
      <c r="N318" s="49">
        <f t="shared" si="80"/>
        <v>42387</v>
      </c>
      <c r="O318" s="7">
        <f>IF(B318="","",'[1]Poloplast Comp'!$V318)</f>
        <v>2</v>
      </c>
      <c r="P318" s="10">
        <f>IF(B318="","",'[1]Poloplast Comp'!$X318)</f>
        <v>45</v>
      </c>
      <c r="Q318" s="11">
        <v>42384</v>
      </c>
      <c r="R318" s="36"/>
      <c r="S318" s="36" t="s">
        <v>133</v>
      </c>
      <c r="T318" s="12">
        <v>2</v>
      </c>
      <c r="U318" s="12">
        <v>49.606665999999997</v>
      </c>
      <c r="V318" s="41">
        <v>0</v>
      </c>
      <c r="W318" s="13">
        <f t="shared" si="82"/>
        <v>99.213331999999994</v>
      </c>
      <c r="X318" s="14"/>
      <c r="Y318" s="46"/>
      <c r="Z318" s="15"/>
      <c r="AA318" s="15"/>
      <c r="AB318" s="15">
        <f t="shared" si="83"/>
        <v>0</v>
      </c>
      <c r="AC318" s="42"/>
      <c r="AD318" s="16">
        <f t="shared" si="84"/>
        <v>0</v>
      </c>
      <c r="AE318" s="17"/>
      <c r="AF318" s="53"/>
      <c r="AG318" s="18"/>
      <c r="AH318" s="18"/>
      <c r="AI318" s="18">
        <f t="shared" si="85"/>
        <v>0</v>
      </c>
      <c r="AJ318" s="43"/>
      <c r="AK318" s="19">
        <f t="shared" si="86"/>
        <v>0</v>
      </c>
      <c r="AL318" s="14"/>
      <c r="AM318" s="46"/>
      <c r="AN318" s="15"/>
      <c r="AO318" s="15"/>
      <c r="AP318" s="15">
        <f t="shared" si="87"/>
        <v>0</v>
      </c>
      <c r="AQ318" s="42"/>
      <c r="AR318" s="16">
        <f t="shared" si="88"/>
        <v>0</v>
      </c>
      <c r="AS318" s="34" t="str">
        <f t="shared" si="89"/>
        <v>Ok</v>
      </c>
      <c r="AT318" s="34" t="str">
        <f t="shared" si="90"/>
        <v>A Tiempo</v>
      </c>
      <c r="AU318" s="34" t="str">
        <f t="shared" si="91"/>
        <v>Revisar Precio</v>
      </c>
      <c r="AV318" s="55">
        <f t="shared" si="92"/>
        <v>0</v>
      </c>
      <c r="AW318" s="57">
        <f t="shared" si="93"/>
        <v>1</v>
      </c>
      <c r="AX318" s="57" t="str">
        <f t="shared" si="94"/>
        <v>Ok</v>
      </c>
      <c r="AY318" s="55"/>
      <c r="AZ318" s="55"/>
      <c r="BA318" s="2">
        <f t="shared" si="95"/>
        <v>-3</v>
      </c>
      <c r="BB318" s="2">
        <f t="shared" si="96"/>
        <v>2</v>
      </c>
      <c r="BC318" s="2">
        <f t="shared" si="97"/>
        <v>0</v>
      </c>
      <c r="BD318" s="2">
        <f t="shared" si="98"/>
        <v>49.606665999999997</v>
      </c>
      <c r="BE318" s="2">
        <f t="shared" si="99"/>
        <v>4.606665999999997</v>
      </c>
    </row>
    <row r="319" spans="1:57" ht="12.75" customHeight="1" x14ac:dyDescent="0.2">
      <c r="A319" s="60">
        <v>318</v>
      </c>
      <c r="B319" s="3" t="str">
        <f>IF('[1]Poloplast Comp'!$B319="","",'[1]Poloplast Comp'!$B319)</f>
        <v>PC0095</v>
      </c>
      <c r="C319" s="3" t="str">
        <f>IF(B319="","",'[1]Poloplast Comp'!$E319)</f>
        <v>PRV-165</v>
      </c>
      <c r="D319" s="3" t="str">
        <f>IF(B319="","",'[1]Poloplast Comp'!$F319)</f>
        <v>VARIOS</v>
      </c>
      <c r="E319" s="4">
        <f>IF(B319="","",VLOOKUP($C319,[2]Proveedores!$A$6:$C$224,3,FALSE))</f>
        <v>0</v>
      </c>
      <c r="F319" s="3" t="str">
        <f>IF(B319="","",'[1]Poloplast Comp'!$W319)</f>
        <v>LIM-0001</v>
      </c>
      <c r="G319" s="3" t="str">
        <f>IF(B319="","",'[1]Poloplast Comp'!$AE319)</f>
        <v xml:space="preserve">DETERGENTE EN POLVO  </v>
      </c>
      <c r="H319" s="4" t="str">
        <f>IF(B319="","",'[1]Poloplast Comp'!$AF319)</f>
        <v>KGS</v>
      </c>
      <c r="I319" s="4" t="str">
        <f>IF(B319="","",'[1]Poloplast Comp'!$T319)</f>
        <v>Planeacion</v>
      </c>
      <c r="J319" s="4" t="str">
        <f>IF(B319="","",'[1]Poloplast Comp'!$U319)</f>
        <v>Varios</v>
      </c>
      <c r="K319" s="4" t="str">
        <f>IF(B319="","",'[1]Poloplast Comp'!$AC319)</f>
        <v>EM-S2</v>
      </c>
      <c r="L319" s="5">
        <f>IF(B319="","",'[1]Poloplast Comp'!$AD319)</f>
        <v>2</v>
      </c>
      <c r="M319" s="6">
        <f>IF(B319="","",'[1]Poloplast Comp'!$AB319)</f>
        <v>42387</v>
      </c>
      <c r="N319" s="49">
        <f t="shared" si="80"/>
        <v>42387</v>
      </c>
      <c r="O319" s="7">
        <f>IF(B319="","",'[1]Poloplast Comp'!$V319)</f>
        <v>30</v>
      </c>
      <c r="P319" s="10">
        <f>IF(B319="","",'[1]Poloplast Comp'!$X319)</f>
        <v>21.551724137931036</v>
      </c>
      <c r="Q319" s="11">
        <v>42384</v>
      </c>
      <c r="R319" s="36"/>
      <c r="S319" s="36" t="s">
        <v>134</v>
      </c>
      <c r="T319" s="12">
        <v>30</v>
      </c>
      <c r="U319" s="12">
        <v>14.87</v>
      </c>
      <c r="V319" s="41">
        <v>0</v>
      </c>
      <c r="W319" s="13">
        <f t="shared" si="82"/>
        <v>446.09999999999997</v>
      </c>
      <c r="X319" s="14"/>
      <c r="Y319" s="46"/>
      <c r="Z319" s="15"/>
      <c r="AA319" s="15"/>
      <c r="AB319" s="15">
        <f t="shared" si="83"/>
        <v>0</v>
      </c>
      <c r="AC319" s="42"/>
      <c r="AD319" s="16">
        <f t="shared" si="84"/>
        <v>0</v>
      </c>
      <c r="AE319" s="17"/>
      <c r="AF319" s="53"/>
      <c r="AG319" s="18"/>
      <c r="AH319" s="18"/>
      <c r="AI319" s="18">
        <f t="shared" si="85"/>
        <v>0</v>
      </c>
      <c r="AJ319" s="43"/>
      <c r="AK319" s="19">
        <f t="shared" si="86"/>
        <v>0</v>
      </c>
      <c r="AL319" s="14"/>
      <c r="AM319" s="46"/>
      <c r="AN319" s="15"/>
      <c r="AO319" s="15"/>
      <c r="AP319" s="15">
        <f t="shared" si="87"/>
        <v>0</v>
      </c>
      <c r="AQ319" s="42"/>
      <c r="AR319" s="16">
        <f t="shared" si="88"/>
        <v>0</v>
      </c>
      <c r="AS319" s="34" t="str">
        <f t="shared" si="89"/>
        <v>Ok</v>
      </c>
      <c r="AT319" s="34" t="str">
        <f t="shared" si="90"/>
        <v>A Tiempo</v>
      </c>
      <c r="AU319" s="34" t="str">
        <f t="shared" si="91"/>
        <v>Revisar Precio</v>
      </c>
      <c r="AV319" s="55">
        <f t="shared" si="92"/>
        <v>0</v>
      </c>
      <c r="AW319" s="57">
        <f t="shared" si="93"/>
        <v>1</v>
      </c>
      <c r="AX319" s="57" t="str">
        <f t="shared" si="94"/>
        <v>Ok</v>
      </c>
      <c r="AY319" s="55"/>
      <c r="AZ319" s="55"/>
      <c r="BA319" s="2">
        <f t="shared" si="95"/>
        <v>-3</v>
      </c>
      <c r="BB319" s="2">
        <f t="shared" si="96"/>
        <v>30</v>
      </c>
      <c r="BC319" s="2">
        <f t="shared" si="97"/>
        <v>0</v>
      </c>
      <c r="BD319" s="2">
        <f t="shared" si="98"/>
        <v>14.87</v>
      </c>
      <c r="BE319" s="2">
        <f t="shared" si="99"/>
        <v>-6.6817241379310364</v>
      </c>
    </row>
    <row r="320" spans="1:57" ht="12.75" customHeight="1" x14ac:dyDescent="0.2">
      <c r="A320" s="59">
        <v>319</v>
      </c>
      <c r="B320" s="3" t="str">
        <f>IF('[1]Poloplast Comp'!$B320="","",'[1]Poloplast Comp'!$B320)</f>
        <v>PC0095</v>
      </c>
      <c r="C320" s="3" t="str">
        <f>IF(B320="","",'[1]Poloplast Comp'!$E320)</f>
        <v>PRV-165</v>
      </c>
      <c r="D320" s="3" t="str">
        <f>IF(B320="","",'[1]Poloplast Comp'!$F320)</f>
        <v>VARIOS</v>
      </c>
      <c r="E320" s="4">
        <f>IF(B320="","",VLOOKUP($C320,[2]Proveedores!$A$6:$C$224,3,FALSE))</f>
        <v>0</v>
      </c>
      <c r="F320" s="3" t="str">
        <f>IF(B320="","",'[1]Poloplast Comp'!$W320)</f>
        <v>LIM-0012</v>
      </c>
      <c r="G320" s="3" t="str">
        <f>IF(B320="","",'[1]Poloplast Comp'!$AE320)</f>
        <v xml:space="preserve">BOLSA DE PLASTICO 2 KG  </v>
      </c>
      <c r="H320" s="4" t="str">
        <f>IF(B320="","",'[1]Poloplast Comp'!$AF320)</f>
        <v>KGS</v>
      </c>
      <c r="I320" s="4" t="str">
        <f>IF(B320="","",'[1]Poloplast Comp'!$T320)</f>
        <v>Planeacion</v>
      </c>
      <c r="J320" s="4" t="str">
        <f>IF(B320="","",'[1]Poloplast Comp'!$U320)</f>
        <v>Varios</v>
      </c>
      <c r="K320" s="4" t="str">
        <f>IF(B320="","",'[1]Poloplast Comp'!$AC320)</f>
        <v>EM-S2</v>
      </c>
      <c r="L320" s="5">
        <f>IF(B320="","",'[1]Poloplast Comp'!$AD320)</f>
        <v>2</v>
      </c>
      <c r="M320" s="6">
        <f>IF(B320="","",'[1]Poloplast Comp'!$AB320)</f>
        <v>42387</v>
      </c>
      <c r="N320" s="49">
        <f t="shared" si="80"/>
        <v>42387</v>
      </c>
      <c r="O320" s="7">
        <f>IF(B320="","",'[1]Poloplast Comp'!$V320)</f>
        <v>1</v>
      </c>
      <c r="P320" s="10">
        <f>IF(B320="","",'[1]Poloplast Comp'!$X320)</f>
        <v>40</v>
      </c>
      <c r="Q320" s="11">
        <v>42384</v>
      </c>
      <c r="R320" s="36" t="s">
        <v>119</v>
      </c>
      <c r="S320" s="36"/>
      <c r="T320" s="12">
        <v>1</v>
      </c>
      <c r="U320" s="12">
        <f t="shared" si="81"/>
        <v>40</v>
      </c>
      <c r="V320" s="41">
        <v>0</v>
      </c>
      <c r="W320" s="13">
        <f t="shared" si="82"/>
        <v>40</v>
      </c>
      <c r="X320" s="14"/>
      <c r="Y320" s="46"/>
      <c r="Z320" s="15"/>
      <c r="AA320" s="15"/>
      <c r="AB320" s="15">
        <f t="shared" si="83"/>
        <v>0</v>
      </c>
      <c r="AC320" s="42"/>
      <c r="AD320" s="16">
        <f t="shared" si="84"/>
        <v>0</v>
      </c>
      <c r="AE320" s="17"/>
      <c r="AF320" s="53"/>
      <c r="AG320" s="18"/>
      <c r="AH320" s="18"/>
      <c r="AI320" s="18">
        <f t="shared" si="85"/>
        <v>0</v>
      </c>
      <c r="AJ320" s="43"/>
      <c r="AK320" s="19">
        <f t="shared" si="86"/>
        <v>0</v>
      </c>
      <c r="AL320" s="14"/>
      <c r="AM320" s="46"/>
      <c r="AN320" s="15"/>
      <c r="AO320" s="15"/>
      <c r="AP320" s="15">
        <f t="shared" si="87"/>
        <v>0</v>
      </c>
      <c r="AQ320" s="42"/>
      <c r="AR320" s="16">
        <f t="shared" si="88"/>
        <v>0</v>
      </c>
      <c r="AS320" s="34" t="str">
        <f t="shared" si="89"/>
        <v>Ok</v>
      </c>
      <c r="AT320" s="34" t="str">
        <f t="shared" si="90"/>
        <v>A Tiempo</v>
      </c>
      <c r="AU320" s="34" t="str">
        <f t="shared" si="91"/>
        <v>Ok</v>
      </c>
      <c r="AV320" s="55">
        <f t="shared" si="92"/>
        <v>0</v>
      </c>
      <c r="AW320" s="57">
        <f t="shared" si="93"/>
        <v>1</v>
      </c>
      <c r="AX320" s="57" t="str">
        <f t="shared" si="94"/>
        <v>Pendiente Factura</v>
      </c>
      <c r="AY320" s="55"/>
      <c r="AZ320" s="55"/>
      <c r="BA320" s="2">
        <f t="shared" si="95"/>
        <v>-3</v>
      </c>
      <c r="BB320" s="2">
        <f t="shared" si="96"/>
        <v>1</v>
      </c>
      <c r="BC320" s="2">
        <f t="shared" si="97"/>
        <v>0</v>
      </c>
      <c r="BD320" s="2">
        <f t="shared" si="98"/>
        <v>40</v>
      </c>
      <c r="BE320" s="2">
        <f t="shared" si="99"/>
        <v>0</v>
      </c>
    </row>
    <row r="321" spans="1:57" ht="12.75" customHeight="1" x14ac:dyDescent="0.2">
      <c r="A321" s="60">
        <v>320</v>
      </c>
      <c r="B321" s="3" t="str">
        <f>IF('[1]Poloplast Comp'!$B321="","",'[1]Poloplast Comp'!$B321)</f>
        <v>PC0095</v>
      </c>
      <c r="C321" s="3" t="str">
        <f>IF(B321="","",'[1]Poloplast Comp'!$E321)</f>
        <v>PRV-165</v>
      </c>
      <c r="D321" s="3" t="str">
        <f>IF(B321="","",'[1]Poloplast Comp'!$F321)</f>
        <v>VARIOS</v>
      </c>
      <c r="E321" s="4">
        <f>IF(B321="","",VLOOKUP($C321,[2]Proveedores!$A$6:$C$224,3,FALSE))</f>
        <v>0</v>
      </c>
      <c r="F321" s="3" t="str">
        <f>IF(B321="","",'[1]Poloplast Comp'!$W321)</f>
        <v>MAD-0075</v>
      </c>
      <c r="G321" s="3" t="str">
        <f>IF(B321="","",'[1]Poloplast Comp'!$AE321)</f>
        <v xml:space="preserve">GASOLINA  </v>
      </c>
      <c r="H321" s="4" t="str">
        <f>IF(B321="","",'[1]Poloplast Comp'!$AF321)</f>
        <v>LTS</v>
      </c>
      <c r="I321" s="4" t="str">
        <f>IF(B321="","",'[1]Poloplast Comp'!$T321)</f>
        <v>Planeacion</v>
      </c>
      <c r="J321" s="4" t="str">
        <f>IF(B321="","",'[1]Poloplast Comp'!$U321)</f>
        <v>Varios</v>
      </c>
      <c r="K321" s="4" t="str">
        <f>IF(B321="","",'[1]Poloplast Comp'!$AC321)</f>
        <v>EM-S2</v>
      </c>
      <c r="L321" s="5">
        <f>IF(B321="","",'[1]Poloplast Comp'!$AD321)</f>
        <v>2</v>
      </c>
      <c r="M321" s="6">
        <f>IF(B321="","",'[1]Poloplast Comp'!$AB321)</f>
        <v>42387</v>
      </c>
      <c r="N321" s="49">
        <f t="shared" si="80"/>
        <v>42387</v>
      </c>
      <c r="O321" s="7">
        <f>IF(B321="","",'[1]Poloplast Comp'!$V321)</f>
        <v>5</v>
      </c>
      <c r="P321" s="10">
        <f>IF(B321="","",'[1]Poloplast Comp'!$X321)</f>
        <v>13.16</v>
      </c>
      <c r="Q321" s="11">
        <v>42384</v>
      </c>
      <c r="R321" s="36"/>
      <c r="S321" s="36"/>
      <c r="T321" s="12">
        <v>5</v>
      </c>
      <c r="U321" s="12">
        <f t="shared" si="81"/>
        <v>13.16</v>
      </c>
      <c r="V321" s="41">
        <v>0</v>
      </c>
      <c r="W321" s="13">
        <f t="shared" si="82"/>
        <v>65.8</v>
      </c>
      <c r="X321" s="14"/>
      <c r="Y321" s="46"/>
      <c r="Z321" s="15"/>
      <c r="AA321" s="15"/>
      <c r="AB321" s="15">
        <f t="shared" si="83"/>
        <v>0</v>
      </c>
      <c r="AC321" s="42"/>
      <c r="AD321" s="16">
        <f t="shared" si="84"/>
        <v>0</v>
      </c>
      <c r="AE321" s="17"/>
      <c r="AF321" s="53"/>
      <c r="AG321" s="18"/>
      <c r="AH321" s="18"/>
      <c r="AI321" s="18">
        <f t="shared" si="85"/>
        <v>0</v>
      </c>
      <c r="AJ321" s="43"/>
      <c r="AK321" s="19">
        <f t="shared" si="86"/>
        <v>0</v>
      </c>
      <c r="AL321" s="14"/>
      <c r="AM321" s="46"/>
      <c r="AN321" s="15"/>
      <c r="AO321" s="15"/>
      <c r="AP321" s="15">
        <f t="shared" si="87"/>
        <v>0</v>
      </c>
      <c r="AQ321" s="42"/>
      <c r="AR321" s="16">
        <f t="shared" si="88"/>
        <v>0</v>
      </c>
      <c r="AS321" s="34" t="str">
        <f t="shared" si="89"/>
        <v>Ok</v>
      </c>
      <c r="AT321" s="34" t="str">
        <f t="shared" si="90"/>
        <v>A Tiempo</v>
      </c>
      <c r="AU321" s="34" t="str">
        <f t="shared" si="91"/>
        <v>Ok</v>
      </c>
      <c r="AV321" s="55">
        <f t="shared" si="92"/>
        <v>0</v>
      </c>
      <c r="AW321" s="57">
        <f t="shared" si="93"/>
        <v>1</v>
      </c>
      <c r="AX321" s="57" t="str">
        <f t="shared" si="94"/>
        <v>Pendiente Factura</v>
      </c>
      <c r="AY321" s="55"/>
      <c r="AZ321" s="55"/>
      <c r="BA321" s="2">
        <f t="shared" si="95"/>
        <v>-3</v>
      </c>
      <c r="BB321" s="2">
        <f t="shared" si="96"/>
        <v>5</v>
      </c>
      <c r="BC321" s="2">
        <f t="shared" si="97"/>
        <v>0</v>
      </c>
      <c r="BD321" s="2">
        <f t="shared" si="98"/>
        <v>13.16</v>
      </c>
      <c r="BE321" s="2">
        <f t="shared" si="99"/>
        <v>0</v>
      </c>
    </row>
    <row r="322" spans="1:57" ht="12.75" customHeight="1" x14ac:dyDescent="0.2">
      <c r="A322" s="59">
        <v>321</v>
      </c>
      <c r="B322" s="3" t="str">
        <f>IF('[1]Poloplast Comp'!$B322="","",'[1]Poloplast Comp'!$B322)</f>
        <v>PC0096</v>
      </c>
      <c r="C322" s="3" t="str">
        <f>IF(B322="","",'[1]Poloplast Comp'!$E322)</f>
        <v>PRV-013</v>
      </c>
      <c r="D322" s="3" t="str">
        <f>IF(B322="","",'[1]Poloplast Comp'!$F322)</f>
        <v>CENTRO METALICO DE HIDALGO S.A. DE C.V</v>
      </c>
      <c r="E322" s="4">
        <f>IF(B322="","",VLOOKUP($C322,[2]Proveedores!$A$6:$C$224,3,FALSE))</f>
        <v>0</v>
      </c>
      <c r="F322" s="3" t="str">
        <f>IF(B322="","",'[1]Poloplast Comp'!$W322)</f>
        <v>CYA-0003</v>
      </c>
      <c r="G322" s="3" t="str">
        <f>IF(B322="","",'[1]Poloplast Comp'!$AE322)</f>
        <v xml:space="preserve">BISAGRA TRUPPER 18926 B1-25I (2 1/2 x 1 5/8") Acero Inoxidable </v>
      </c>
      <c r="H322" s="4" t="str">
        <f>IF(B322="","",'[1]Poloplast Comp'!$AF322)</f>
        <v>PZA</v>
      </c>
      <c r="I322" s="4" t="str">
        <f>IF(B322="","",'[1]Poloplast Comp'!$T322)</f>
        <v>Planeacion</v>
      </c>
      <c r="J322" s="4" t="str">
        <f>IF(B322="","",'[1]Poloplast Comp'!$U322)</f>
        <v>Varios</v>
      </c>
      <c r="K322" s="4" t="str">
        <f>IF(B322="","",'[1]Poloplast Comp'!$AC322)</f>
        <v>EM-S2</v>
      </c>
      <c r="L322" s="5">
        <f>IF(B322="","",'[1]Poloplast Comp'!$AD322)</f>
        <v>2</v>
      </c>
      <c r="M322" s="6">
        <f>IF(B322="","",'[1]Poloplast Comp'!$AB322)</f>
        <v>42391</v>
      </c>
      <c r="N322" s="49">
        <f t="shared" si="80"/>
        <v>42391</v>
      </c>
      <c r="O322" s="7">
        <f>IF(B322="","",'[1]Poloplast Comp'!$V322)</f>
        <v>100</v>
      </c>
      <c r="P322" s="10">
        <f>IF(B322="","",'[1]Poloplast Comp'!$X322)</f>
        <v>9.48</v>
      </c>
      <c r="Q322" s="11">
        <v>42384</v>
      </c>
      <c r="R322" s="36"/>
      <c r="S322" s="36">
        <v>228108</v>
      </c>
      <c r="T322" s="12">
        <v>100</v>
      </c>
      <c r="U322" s="12">
        <v>10.34</v>
      </c>
      <c r="V322" s="41">
        <v>0</v>
      </c>
      <c r="W322" s="13">
        <f t="shared" si="82"/>
        <v>1034</v>
      </c>
      <c r="X322" s="14"/>
      <c r="Y322" s="46"/>
      <c r="Z322" s="15"/>
      <c r="AA322" s="15"/>
      <c r="AB322" s="15">
        <f t="shared" si="83"/>
        <v>0</v>
      </c>
      <c r="AC322" s="42"/>
      <c r="AD322" s="16">
        <f t="shared" si="84"/>
        <v>0</v>
      </c>
      <c r="AE322" s="17"/>
      <c r="AF322" s="53"/>
      <c r="AG322" s="18"/>
      <c r="AH322" s="18"/>
      <c r="AI322" s="18">
        <f t="shared" si="85"/>
        <v>0</v>
      </c>
      <c r="AJ322" s="43"/>
      <c r="AK322" s="19">
        <f t="shared" si="86"/>
        <v>0</v>
      </c>
      <c r="AL322" s="14"/>
      <c r="AM322" s="46"/>
      <c r="AN322" s="15"/>
      <c r="AO322" s="15"/>
      <c r="AP322" s="15">
        <f t="shared" si="87"/>
        <v>0</v>
      </c>
      <c r="AQ322" s="42"/>
      <c r="AR322" s="16">
        <f t="shared" si="88"/>
        <v>0</v>
      </c>
      <c r="AS322" s="34" t="str">
        <f t="shared" si="89"/>
        <v>Ok</v>
      </c>
      <c r="AT322" s="34" t="str">
        <f t="shared" si="90"/>
        <v>A Tiempo</v>
      </c>
      <c r="AU322" s="34" t="str">
        <f t="shared" si="91"/>
        <v>Revisar Precio</v>
      </c>
      <c r="AV322" s="55">
        <f t="shared" si="92"/>
        <v>0</v>
      </c>
      <c r="AW322" s="57">
        <f t="shared" si="93"/>
        <v>1</v>
      </c>
      <c r="AX322" s="57" t="str">
        <f t="shared" si="94"/>
        <v>Ok</v>
      </c>
      <c r="AY322" s="55"/>
      <c r="AZ322" s="55"/>
      <c r="BA322" s="2">
        <f t="shared" si="95"/>
        <v>-7</v>
      </c>
      <c r="BB322" s="2">
        <f t="shared" si="96"/>
        <v>100</v>
      </c>
      <c r="BC322" s="2">
        <f t="shared" si="97"/>
        <v>0</v>
      </c>
      <c r="BD322" s="2">
        <f t="shared" si="98"/>
        <v>10.34</v>
      </c>
      <c r="BE322" s="2">
        <f t="shared" si="99"/>
        <v>0.85999999999999943</v>
      </c>
    </row>
    <row r="323" spans="1:57" ht="12.75" customHeight="1" x14ac:dyDescent="0.2">
      <c r="A323" s="60">
        <v>322</v>
      </c>
      <c r="B323" s="3" t="str">
        <f>IF('[1]Poloplast Comp'!$B323="","",'[1]Poloplast Comp'!$B323)</f>
        <v>PC0097</v>
      </c>
      <c r="C323" s="3" t="str">
        <f>IF(B323="","",'[1]Poloplast Comp'!$E323)</f>
        <v>PRV-213</v>
      </c>
      <c r="D323" s="3" t="str">
        <f>IF(B323="","",'[1]Poloplast Comp'!$F323)</f>
        <v>D. B. ROBERTS, INC</v>
      </c>
      <c r="E323" s="4">
        <f>IF(B323="","",VLOOKUP($C323,[2]Proveedores!$A$6:$C$224,3,FALSE))</f>
        <v>0</v>
      </c>
      <c r="F323" s="3" t="str">
        <f>IF(B323="","",'[1]Poloplast Comp'!$W323)</f>
        <v>CYA-0211</v>
      </c>
      <c r="G323" s="3" t="str">
        <f>IF(B323="","",'[1]Poloplast Comp'!$AE323)</f>
        <v xml:space="preserve">Bisagra de aluminio 10736115 Aluminio </v>
      </c>
      <c r="H323" s="4" t="str">
        <f>IF(B323="","",'[1]Poloplast Comp'!$AF323)</f>
        <v>PZA</v>
      </c>
      <c r="I323" s="4" t="str">
        <f>IF(B323="","",'[1]Poloplast Comp'!$T323)</f>
        <v>Planeacion</v>
      </c>
      <c r="J323" s="4" t="str">
        <f>IF(B323="","",'[1]Poloplast Comp'!$U323)</f>
        <v>Varios</v>
      </c>
      <c r="K323" s="4" t="str">
        <f>IF(B323="","",'[1]Poloplast Comp'!$AC323)</f>
        <v>EM-S2</v>
      </c>
      <c r="L323" s="5">
        <f>IF(B323="","",'[1]Poloplast Comp'!$AD323)</f>
        <v>2</v>
      </c>
      <c r="M323" s="6">
        <f>IF(B323="","",'[1]Poloplast Comp'!$AB323)</f>
        <v>42447</v>
      </c>
      <c r="N323" s="49">
        <f t="shared" ref="N323:N386" si="100">IF(B323="","",$M323)</f>
        <v>42447</v>
      </c>
      <c r="O323" s="7">
        <f>IF(B323="","",'[1]Poloplast Comp'!$V323)</f>
        <v>100</v>
      </c>
      <c r="P323" s="10">
        <f>IF(B323="","",'[1]Poloplast Comp'!$X323)</f>
        <v>136.5</v>
      </c>
      <c r="Q323" s="11"/>
      <c r="R323" s="36"/>
      <c r="S323" s="36"/>
      <c r="T323" s="12"/>
      <c r="U323" s="12">
        <f t="shared" ref="U323:U386" si="101">IF(Q323="",0,$P323)</f>
        <v>0</v>
      </c>
      <c r="V323" s="41">
        <v>0</v>
      </c>
      <c r="W323" s="13">
        <f t="shared" ref="W323:W386" si="102">(-(U323*T323)*V323)+(U323*T323)</f>
        <v>0</v>
      </c>
      <c r="X323" s="14"/>
      <c r="Y323" s="46"/>
      <c r="Z323" s="15"/>
      <c r="AA323" s="15"/>
      <c r="AB323" s="15">
        <f t="shared" ref="AB323:AB386" si="103">IF(X323="",0,$P323)</f>
        <v>0</v>
      </c>
      <c r="AC323" s="42"/>
      <c r="AD323" s="16">
        <f t="shared" ref="AD323:AD386" si="104">((AB323*AA323)*AC323)+(AB323*AA323)</f>
        <v>0</v>
      </c>
      <c r="AE323" s="17"/>
      <c r="AF323" s="53"/>
      <c r="AG323" s="18"/>
      <c r="AH323" s="18"/>
      <c r="AI323" s="18">
        <f t="shared" ref="AI323:AI386" si="105">IF(AE323="",0,$P323)</f>
        <v>0</v>
      </c>
      <c r="AJ323" s="43"/>
      <c r="AK323" s="19">
        <f t="shared" ref="AK323:AK386" si="106">((AI323*AH323)*AJ323)+(AI323*AH323)</f>
        <v>0</v>
      </c>
      <c r="AL323" s="14"/>
      <c r="AM323" s="46"/>
      <c r="AN323" s="15"/>
      <c r="AO323" s="15"/>
      <c r="AP323" s="15">
        <f t="shared" ref="AP323:AP386" si="107">IF(AL323="",0,$P323)</f>
        <v>0</v>
      </c>
      <c r="AQ323" s="42"/>
      <c r="AR323" s="16">
        <f t="shared" ref="AR323:AR386" si="108">((AP323*AO323)*AQ323)+(AP323*AO323)</f>
        <v>0</v>
      </c>
      <c r="AS323" s="34" t="str">
        <f t="shared" ref="AS323:AS386" si="109">IF(B323="","",IF(BC323&lt;0,"Incompleto",IF(BC323&gt;0,"Excedido",IF(BC323=0,"Ok",""))))</f>
        <v>Incompleto</v>
      </c>
      <c r="AT323" s="34" t="str">
        <f t="shared" ref="AT323:AT386" si="110">IF(B323="","",IF(AS323&lt;&gt;"Incompleto",IF(AV323&gt;0,"Atrasado","A Tiempo"),IF(BI323&gt;M323,"Atrasado","A Tiempo")))</f>
        <v>A Tiempo</v>
      </c>
      <c r="AU323" s="34" t="str">
        <f t="shared" ref="AU323:AU386" si="111">IF(B323="","",IF(BE323&lt;&gt;0,"Revisar Precio","Ok"))</f>
        <v>Revisar Precio</v>
      </c>
      <c r="AV323" s="55" t="str">
        <f t="shared" ref="AV323:AV386" si="112">IF(BA323&gt;0,BA323,0)</f>
        <v/>
      </c>
      <c r="AW323" s="57">
        <f t="shared" ref="AW323:AW386" si="113">IF(B323="","",IF(O323&lt;=0,1,BB323/O323))</f>
        <v>0</v>
      </c>
      <c r="AX323" s="57" t="str">
        <f t="shared" ref="AX323:AX386" si="114">IF(B323="","",IF(AL323&lt;&gt;"",IF(AN323&lt;&gt;"","Ok","Pendiente Factura"),IF(AE323&lt;&gt;"",IF(AG323&lt;&gt;"","Ok","Pendiente Factura"),IF(X323&lt;&gt;"",IF(Z323&lt;&gt;"","Ok","Pendiente Factura"),IF(Q323&lt;&gt;"",IF(S323&lt;&gt;"","Ok","Pendiente Factura"),"No hay entregas")))))</f>
        <v>No hay entregas</v>
      </c>
      <c r="AY323" s="55"/>
      <c r="AZ323" s="55"/>
      <c r="BA323" s="2" t="str">
        <f t="shared" ref="BA323:BA386" si="115">IF(AL323="",IF(AE323="",IF(X323="",IF(Q323="","",Q323-M323),X323-M323),AE323-M323),AL323-M323)</f>
        <v/>
      </c>
      <c r="BB323" s="2">
        <f t="shared" ref="BB323:BB386" si="116">+T323+AA323+AH323+AO323</f>
        <v>0</v>
      </c>
      <c r="BC323" s="2">
        <f t="shared" ref="BC323:BC386" si="117">IF(B323="","",+BB323-O323)</f>
        <v>-100</v>
      </c>
      <c r="BD323" s="2" t="str">
        <f t="shared" ref="BD323:BD386" si="118">IF(AL323&lt;&gt;"",AVERAGE(AP323,AI323,AB323,U323),IF(AE323&lt;&gt;"",AVERAGE(AI323,AB323,U323),IF(X323&lt;&gt;"",AVERAGE(AB323,U323),IF(Q323&lt;&gt;"",U323,""))))</f>
        <v/>
      </c>
      <c r="BE323" s="2" t="str">
        <f t="shared" ref="BE323:BE386" si="119">IF(BD323="","",+BD323-P323)</f>
        <v/>
      </c>
    </row>
    <row r="324" spans="1:57" ht="12.75" customHeight="1" x14ac:dyDescent="0.2">
      <c r="A324" s="59">
        <v>323</v>
      </c>
      <c r="B324" s="3" t="str">
        <f>IF('[1]Poloplast Comp'!$B324="","",'[1]Poloplast Comp'!$B324)</f>
        <v>PC0098</v>
      </c>
      <c r="C324" s="3" t="str">
        <f>IF(B324="","",'[1]Poloplast Comp'!$E324)</f>
        <v>PRV-058</v>
      </c>
      <c r="D324" s="3" t="str">
        <f>IF(B324="","",'[1]Poloplast Comp'!$F324)</f>
        <v>DIEGO ESPINOZA GARCIA (PRODUCTOS DE LIMPIEZA)</v>
      </c>
      <c r="E324" s="4">
        <f>IF(B324="","",VLOOKUP($C324,[2]Proveedores!$A$6:$C$224,3,FALSE))</f>
        <v>0</v>
      </c>
      <c r="F324" s="3" t="str">
        <f>IF(B324="","",'[1]Poloplast Comp'!$W324)</f>
        <v>LIM-0014</v>
      </c>
      <c r="G324" s="3" t="str">
        <f>IF(B324="","",'[1]Poloplast Comp'!$AE324)</f>
        <v xml:space="preserve">LIQUIDO DESENGRASANTE  </v>
      </c>
      <c r="H324" s="4" t="str">
        <f>IF(B324="","",'[1]Poloplast Comp'!$AF324)</f>
        <v>LTS</v>
      </c>
      <c r="I324" s="4" t="str">
        <f>IF(B324="","",'[1]Poloplast Comp'!$T324)</f>
        <v>Planeacion</v>
      </c>
      <c r="J324" s="4" t="str">
        <f>IF(B324="","",'[1]Poloplast Comp'!$U324)</f>
        <v>Varios</v>
      </c>
      <c r="K324" s="4" t="str">
        <f>IF(B324="","",'[1]Poloplast Comp'!$AC324)</f>
        <v>EM-S2</v>
      </c>
      <c r="L324" s="5">
        <f>IF(B324="","",'[1]Poloplast Comp'!$AD324)</f>
        <v>2</v>
      </c>
      <c r="M324" s="6">
        <f>IF(B324="","",'[1]Poloplast Comp'!$AB324)</f>
        <v>42447</v>
      </c>
      <c r="N324" s="49">
        <f t="shared" si="100"/>
        <v>42447</v>
      </c>
      <c r="O324" s="7">
        <f>IF(B324="","",'[1]Poloplast Comp'!$V324)</f>
        <v>50</v>
      </c>
      <c r="P324" s="10">
        <f>IF(B324="","",'[1]Poloplast Comp'!$X324)</f>
        <v>22</v>
      </c>
      <c r="Q324" s="11">
        <v>42387</v>
      </c>
      <c r="R324" s="36"/>
      <c r="S324" s="36" t="s">
        <v>186</v>
      </c>
      <c r="T324" s="12">
        <v>50</v>
      </c>
      <c r="U324" s="12">
        <f t="shared" si="101"/>
        <v>22</v>
      </c>
      <c r="V324" s="41">
        <v>0</v>
      </c>
      <c r="W324" s="13">
        <f t="shared" si="102"/>
        <v>1100</v>
      </c>
      <c r="X324" s="14"/>
      <c r="Y324" s="46"/>
      <c r="Z324" s="15"/>
      <c r="AA324" s="15"/>
      <c r="AB324" s="15">
        <f t="shared" si="103"/>
        <v>0</v>
      </c>
      <c r="AC324" s="42"/>
      <c r="AD324" s="16">
        <f t="shared" si="104"/>
        <v>0</v>
      </c>
      <c r="AE324" s="17"/>
      <c r="AF324" s="53"/>
      <c r="AG324" s="18"/>
      <c r="AH324" s="18"/>
      <c r="AI324" s="18">
        <f t="shared" si="105"/>
        <v>0</v>
      </c>
      <c r="AJ324" s="43"/>
      <c r="AK324" s="19">
        <f t="shared" si="106"/>
        <v>0</v>
      </c>
      <c r="AL324" s="14"/>
      <c r="AM324" s="46"/>
      <c r="AN324" s="15"/>
      <c r="AO324" s="15"/>
      <c r="AP324" s="15">
        <f t="shared" si="107"/>
        <v>0</v>
      </c>
      <c r="AQ324" s="42"/>
      <c r="AR324" s="16">
        <f t="shared" si="108"/>
        <v>0</v>
      </c>
      <c r="AS324" s="34" t="str">
        <f t="shared" si="109"/>
        <v>Ok</v>
      </c>
      <c r="AT324" s="34" t="str">
        <f t="shared" si="110"/>
        <v>A Tiempo</v>
      </c>
      <c r="AU324" s="34" t="str">
        <f t="shared" si="111"/>
        <v>Ok</v>
      </c>
      <c r="AV324" s="55">
        <f t="shared" si="112"/>
        <v>0</v>
      </c>
      <c r="AW324" s="57">
        <f t="shared" si="113"/>
        <v>1</v>
      </c>
      <c r="AX324" s="57" t="str">
        <f t="shared" si="114"/>
        <v>Ok</v>
      </c>
      <c r="AY324" s="55"/>
      <c r="AZ324" s="55"/>
      <c r="BA324" s="2">
        <f t="shared" si="115"/>
        <v>-60</v>
      </c>
      <c r="BB324" s="2">
        <f t="shared" si="116"/>
        <v>50</v>
      </c>
      <c r="BC324" s="2">
        <f t="shared" si="117"/>
        <v>0</v>
      </c>
      <c r="BD324" s="2">
        <f t="shared" si="118"/>
        <v>22</v>
      </c>
      <c r="BE324" s="2">
        <f t="shared" si="119"/>
        <v>0</v>
      </c>
    </row>
    <row r="325" spans="1:57" ht="12.75" customHeight="1" x14ac:dyDescent="0.2">
      <c r="A325" s="60">
        <v>324</v>
      </c>
      <c r="B325" s="3" t="str">
        <f>IF('[1]Poloplast Comp'!$B325="","",'[1]Poloplast Comp'!$B325)</f>
        <v>PC0099</v>
      </c>
      <c r="C325" s="3" t="str">
        <f>IF(B325="","",'[1]Poloplast Comp'!$E325)</f>
        <v>PRV-016</v>
      </c>
      <c r="D325" s="3" t="str">
        <f>IF(B325="","",'[1]Poloplast Comp'!$F325)</f>
        <v>ELASTOMEROS SIGMA S.A. DE C.V</v>
      </c>
      <c r="E325" s="4">
        <f>IF(B325="","",VLOOKUP($C325,[2]Proveedores!$A$6:$C$224,3,FALSE))</f>
        <v>0</v>
      </c>
      <c r="F325" s="3" t="str">
        <f>IF(B325="","",'[1]Poloplast Comp'!$W325)</f>
        <v>CYA-0077</v>
      </c>
      <c r="G325" s="3" t="str">
        <f>IF(B325="","",'[1]Poloplast Comp'!$AE325)</f>
        <v xml:space="preserve">GOMA BORRACHA BOXER OF (IMPORTADO) 98130414  </v>
      </c>
      <c r="H325" s="4" t="str">
        <f>IF(B325="","",'[1]Poloplast Comp'!$AF325)</f>
        <v>MTS</v>
      </c>
      <c r="I325" s="4" t="str">
        <f>IF(B325="","",'[1]Poloplast Comp'!$T325)</f>
        <v>Planeacion</v>
      </c>
      <c r="J325" s="4" t="str">
        <f>IF(B325="","",'[1]Poloplast Comp'!$U325)</f>
        <v>Varios</v>
      </c>
      <c r="K325" s="4" t="str">
        <f>IF(B325="","",'[1]Poloplast Comp'!$AC325)</f>
        <v>EM-S2</v>
      </c>
      <c r="L325" s="5">
        <f>IF(B325="","",'[1]Poloplast Comp'!$AD325)</f>
        <v>2</v>
      </c>
      <c r="M325" s="6">
        <f>IF(B325="","",'[1]Poloplast Comp'!$AB325)</f>
        <v>42391</v>
      </c>
      <c r="N325" s="49">
        <f t="shared" si="100"/>
        <v>42391</v>
      </c>
      <c r="O325" s="7">
        <f>IF(B325="","",'[1]Poloplast Comp'!$V325)</f>
        <v>50</v>
      </c>
      <c r="P325" s="10">
        <f>IF(B325="","",'[1]Poloplast Comp'!$X325)</f>
        <v>15.7</v>
      </c>
      <c r="Q325" s="11">
        <v>42384</v>
      </c>
      <c r="R325" s="36" t="s">
        <v>135</v>
      </c>
      <c r="S325" s="36"/>
      <c r="T325" s="12">
        <v>50</v>
      </c>
      <c r="U325" s="12">
        <f t="shared" si="101"/>
        <v>15.7</v>
      </c>
      <c r="V325" s="41">
        <v>0</v>
      </c>
      <c r="W325" s="13">
        <f t="shared" si="102"/>
        <v>785</v>
      </c>
      <c r="X325" s="14"/>
      <c r="Y325" s="46"/>
      <c r="Z325" s="15"/>
      <c r="AA325" s="15"/>
      <c r="AB325" s="15">
        <f t="shared" si="103"/>
        <v>0</v>
      </c>
      <c r="AC325" s="42"/>
      <c r="AD325" s="16">
        <f t="shared" si="104"/>
        <v>0</v>
      </c>
      <c r="AE325" s="17"/>
      <c r="AF325" s="53"/>
      <c r="AG325" s="18"/>
      <c r="AH325" s="18"/>
      <c r="AI325" s="18">
        <f t="shared" si="105"/>
        <v>0</v>
      </c>
      <c r="AJ325" s="43"/>
      <c r="AK325" s="19">
        <f t="shared" si="106"/>
        <v>0</v>
      </c>
      <c r="AL325" s="14"/>
      <c r="AM325" s="46"/>
      <c r="AN325" s="15"/>
      <c r="AO325" s="15"/>
      <c r="AP325" s="15">
        <f t="shared" si="107"/>
        <v>0</v>
      </c>
      <c r="AQ325" s="42"/>
      <c r="AR325" s="16">
        <f t="shared" si="108"/>
        <v>0</v>
      </c>
      <c r="AS325" s="34" t="str">
        <f t="shared" si="109"/>
        <v>Ok</v>
      </c>
      <c r="AT325" s="34" t="str">
        <f t="shared" si="110"/>
        <v>A Tiempo</v>
      </c>
      <c r="AU325" s="34" t="str">
        <f t="shared" si="111"/>
        <v>Ok</v>
      </c>
      <c r="AV325" s="55">
        <f t="shared" si="112"/>
        <v>0</v>
      </c>
      <c r="AW325" s="57">
        <f t="shared" si="113"/>
        <v>1</v>
      </c>
      <c r="AX325" s="57" t="str">
        <f t="shared" si="114"/>
        <v>Pendiente Factura</v>
      </c>
      <c r="AY325" s="55"/>
      <c r="AZ325" s="55"/>
      <c r="BA325" s="2">
        <f t="shared" si="115"/>
        <v>-7</v>
      </c>
      <c r="BB325" s="2">
        <f t="shared" si="116"/>
        <v>50</v>
      </c>
      <c r="BC325" s="2">
        <f t="shared" si="117"/>
        <v>0</v>
      </c>
      <c r="BD325" s="2">
        <f t="shared" si="118"/>
        <v>15.7</v>
      </c>
      <c r="BE325" s="2">
        <f t="shared" si="119"/>
        <v>0</v>
      </c>
    </row>
    <row r="326" spans="1:57" ht="12.75" customHeight="1" x14ac:dyDescent="0.2">
      <c r="A326" s="59">
        <v>325</v>
      </c>
      <c r="B326" s="3" t="str">
        <f>IF('[1]Poloplast Comp'!$B326="","",'[1]Poloplast Comp'!$B326)</f>
        <v>PC0100</v>
      </c>
      <c r="C326" s="3" t="str">
        <f>IF(B326="","",'[1]Poloplast Comp'!$E326)</f>
        <v>PRV-189</v>
      </c>
      <c r="D326" s="3" t="str">
        <f>IF(B326="","",'[1]Poloplast Comp'!$F326)</f>
        <v>MAIRSI, S.A. DE C.V.</v>
      </c>
      <c r="E326" s="4">
        <f>IF(B326="","",VLOOKUP($C326,[2]Proveedores!$A$6:$C$224,3,FALSE))</f>
        <v>0</v>
      </c>
      <c r="F326" s="3" t="str">
        <f>IF(B326="","",'[1]Poloplast Comp'!$W326)</f>
        <v>EQS-0005</v>
      </c>
      <c r="G326" s="3" t="str">
        <f>IF(B326="","",'[1]Poloplast Comp'!$AE326)</f>
        <v xml:space="preserve">GUANTES DE LATEX ( NEUPRENO) CHEMI PRO No 8  </v>
      </c>
      <c r="H326" s="4" t="str">
        <f>IF(B326="","",'[1]Poloplast Comp'!$AF326)</f>
        <v>Alm. Gral</v>
      </c>
      <c r="I326" s="4" t="str">
        <f>IF(B326="","",'[1]Poloplast Comp'!$T326)</f>
        <v>Planeacion</v>
      </c>
      <c r="J326" s="4" t="str">
        <f>IF(B326="","",'[1]Poloplast Comp'!$U326)</f>
        <v>Varios</v>
      </c>
      <c r="K326" s="4" t="str">
        <f>IF(B326="","",'[1]Poloplast Comp'!$AC326)</f>
        <v>EM-S2</v>
      </c>
      <c r="L326" s="5">
        <f>IF(B326="","",'[1]Poloplast Comp'!$AD326)</f>
        <v>2</v>
      </c>
      <c r="M326" s="6">
        <f>IF(B326="","",'[1]Poloplast Comp'!$AB326)</f>
        <v>42398</v>
      </c>
      <c r="N326" s="49">
        <f t="shared" si="100"/>
        <v>42398</v>
      </c>
      <c r="O326" s="7">
        <v>0</v>
      </c>
      <c r="P326" s="10">
        <f>IF(B326="","",'[1]Poloplast Comp'!$X326)</f>
        <v>35</v>
      </c>
      <c r="Q326" s="11"/>
      <c r="R326" s="36"/>
      <c r="S326" s="36"/>
      <c r="T326" s="12"/>
      <c r="U326" s="12">
        <f t="shared" si="101"/>
        <v>0</v>
      </c>
      <c r="V326" s="41">
        <v>0</v>
      </c>
      <c r="W326" s="13">
        <f t="shared" si="102"/>
        <v>0</v>
      </c>
      <c r="X326" s="14"/>
      <c r="Y326" s="46"/>
      <c r="Z326" s="15"/>
      <c r="AA326" s="15"/>
      <c r="AB326" s="15">
        <f t="shared" si="103"/>
        <v>0</v>
      </c>
      <c r="AC326" s="42"/>
      <c r="AD326" s="16">
        <f t="shared" si="104"/>
        <v>0</v>
      </c>
      <c r="AE326" s="17"/>
      <c r="AF326" s="53"/>
      <c r="AG326" s="18"/>
      <c r="AH326" s="18"/>
      <c r="AI326" s="18">
        <f t="shared" si="105"/>
        <v>0</v>
      </c>
      <c r="AJ326" s="43"/>
      <c r="AK326" s="19">
        <f t="shared" si="106"/>
        <v>0</v>
      </c>
      <c r="AL326" s="14"/>
      <c r="AM326" s="46"/>
      <c r="AN326" s="15"/>
      <c r="AO326" s="15"/>
      <c r="AP326" s="15">
        <f t="shared" si="107"/>
        <v>0</v>
      </c>
      <c r="AQ326" s="42"/>
      <c r="AR326" s="16">
        <f t="shared" si="108"/>
        <v>0</v>
      </c>
      <c r="AS326" s="34" t="str">
        <f t="shared" si="109"/>
        <v>Ok</v>
      </c>
      <c r="AT326" s="34" t="str">
        <f t="shared" si="110"/>
        <v>A Tiempo</v>
      </c>
      <c r="AU326" s="34" t="str">
        <f t="shared" si="111"/>
        <v>Revisar Precio</v>
      </c>
      <c r="AV326" s="55">
        <v>0</v>
      </c>
      <c r="AW326" s="57">
        <f t="shared" si="113"/>
        <v>1</v>
      </c>
      <c r="AX326" s="57" t="str">
        <f t="shared" si="114"/>
        <v>No hay entregas</v>
      </c>
      <c r="AY326" s="55" t="s">
        <v>74</v>
      </c>
      <c r="AZ326" s="55" t="s">
        <v>77</v>
      </c>
      <c r="BA326" s="2" t="str">
        <f t="shared" si="115"/>
        <v/>
      </c>
      <c r="BB326" s="2">
        <f t="shared" si="116"/>
        <v>0</v>
      </c>
      <c r="BC326" s="2">
        <f t="shared" si="117"/>
        <v>0</v>
      </c>
      <c r="BD326" s="2" t="str">
        <f t="shared" si="118"/>
        <v/>
      </c>
      <c r="BE326" s="2" t="str">
        <f t="shared" si="119"/>
        <v/>
      </c>
    </row>
    <row r="327" spans="1:57" ht="12.75" customHeight="1" x14ac:dyDescent="0.2">
      <c r="A327" s="60">
        <v>326</v>
      </c>
      <c r="B327" s="3" t="str">
        <f>IF('[1]Poloplast Comp'!$B327="","",'[1]Poloplast Comp'!$B327)</f>
        <v>PC0100</v>
      </c>
      <c r="C327" s="3" t="str">
        <f>IF(B327="","",'[1]Poloplast Comp'!$E327)</f>
        <v>PRV-189</v>
      </c>
      <c r="D327" s="3" t="str">
        <f>IF(B327="","",'[1]Poloplast Comp'!$F327)</f>
        <v>MAIRSI, S.A. DE C.V.</v>
      </c>
      <c r="E327" s="4">
        <f>IF(B327="","",VLOOKUP($C327,[2]Proveedores!$A$6:$C$224,3,FALSE))</f>
        <v>0</v>
      </c>
      <c r="F327" s="3" t="str">
        <f>IF(B327="","",'[1]Poloplast Comp'!$W327)</f>
        <v>EQS-0009</v>
      </c>
      <c r="G327" s="3" t="str">
        <f>IF(B327="","",'[1]Poloplast Comp'!$AE327)</f>
        <v xml:space="preserve">TAPONES AUDITIVOS REUSABLE MOD 1290 3M  </v>
      </c>
      <c r="H327" s="4" t="str">
        <f>IF(B327="","",'[1]Poloplast Comp'!$AF327)</f>
        <v>Alm. Gral</v>
      </c>
      <c r="I327" s="4" t="str">
        <f>IF(B327="","",'[1]Poloplast Comp'!$T327)</f>
        <v>Planeacion</v>
      </c>
      <c r="J327" s="4" t="str">
        <f>IF(B327="","",'[1]Poloplast Comp'!$U327)</f>
        <v>Varios</v>
      </c>
      <c r="K327" s="4" t="str">
        <f>IF(B327="","",'[1]Poloplast Comp'!$AC327)</f>
        <v>EM-S2</v>
      </c>
      <c r="L327" s="5">
        <f>IF(B327="","",'[1]Poloplast Comp'!$AD327)</f>
        <v>2</v>
      </c>
      <c r="M327" s="6">
        <f>IF(B327="","",'[1]Poloplast Comp'!$AB327)</f>
        <v>42398</v>
      </c>
      <c r="N327" s="49">
        <f t="shared" si="100"/>
        <v>42398</v>
      </c>
      <c r="O327" s="7">
        <v>0</v>
      </c>
      <c r="P327" s="10">
        <f>IF(B327="","",'[1]Poloplast Comp'!$X327)</f>
        <v>12</v>
      </c>
      <c r="Q327" s="11"/>
      <c r="R327" s="36"/>
      <c r="S327" s="36"/>
      <c r="T327" s="12"/>
      <c r="U327" s="12">
        <f t="shared" si="101"/>
        <v>0</v>
      </c>
      <c r="V327" s="41">
        <v>0</v>
      </c>
      <c r="W327" s="13">
        <f t="shared" si="102"/>
        <v>0</v>
      </c>
      <c r="X327" s="14"/>
      <c r="Y327" s="46"/>
      <c r="Z327" s="15"/>
      <c r="AA327" s="15"/>
      <c r="AB327" s="15">
        <f t="shared" si="103"/>
        <v>0</v>
      </c>
      <c r="AC327" s="42"/>
      <c r="AD327" s="16">
        <f t="shared" si="104"/>
        <v>0</v>
      </c>
      <c r="AE327" s="17"/>
      <c r="AF327" s="53"/>
      <c r="AG327" s="18"/>
      <c r="AH327" s="18"/>
      <c r="AI327" s="18">
        <f t="shared" si="105"/>
        <v>0</v>
      </c>
      <c r="AJ327" s="43"/>
      <c r="AK327" s="19">
        <f t="shared" si="106"/>
        <v>0</v>
      </c>
      <c r="AL327" s="14"/>
      <c r="AM327" s="46"/>
      <c r="AN327" s="15"/>
      <c r="AO327" s="15"/>
      <c r="AP327" s="15">
        <f t="shared" si="107"/>
        <v>0</v>
      </c>
      <c r="AQ327" s="42"/>
      <c r="AR327" s="16">
        <f t="shared" si="108"/>
        <v>0</v>
      </c>
      <c r="AS327" s="34" t="str">
        <f t="shared" si="109"/>
        <v>Ok</v>
      </c>
      <c r="AT327" s="34" t="str">
        <f t="shared" si="110"/>
        <v>A Tiempo</v>
      </c>
      <c r="AU327" s="34" t="str">
        <f t="shared" si="111"/>
        <v>Revisar Precio</v>
      </c>
      <c r="AV327" s="55">
        <v>0</v>
      </c>
      <c r="AW327" s="57">
        <f t="shared" si="113"/>
        <v>1</v>
      </c>
      <c r="AX327" s="57" t="str">
        <f t="shared" si="114"/>
        <v>No hay entregas</v>
      </c>
      <c r="AY327" s="55" t="s">
        <v>74</v>
      </c>
      <c r="AZ327" s="55" t="s">
        <v>77</v>
      </c>
      <c r="BA327" s="2" t="str">
        <f t="shared" si="115"/>
        <v/>
      </c>
      <c r="BB327" s="2">
        <f t="shared" si="116"/>
        <v>0</v>
      </c>
      <c r="BC327" s="2">
        <f t="shared" si="117"/>
        <v>0</v>
      </c>
      <c r="BD327" s="2" t="str">
        <f t="shared" si="118"/>
        <v/>
      </c>
      <c r="BE327" s="2" t="str">
        <f t="shared" si="119"/>
        <v/>
      </c>
    </row>
    <row r="328" spans="1:57" ht="12.75" customHeight="1" x14ac:dyDescent="0.2">
      <c r="A328" s="59">
        <v>327</v>
      </c>
      <c r="B328" s="3" t="str">
        <f>IF('[1]Poloplast Comp'!$B328="","",'[1]Poloplast Comp'!$B328)</f>
        <v>PC0100</v>
      </c>
      <c r="C328" s="3" t="str">
        <f>IF(B328="","",'[1]Poloplast Comp'!$E328)</f>
        <v>PRV-189</v>
      </c>
      <c r="D328" s="3" t="str">
        <f>IF(B328="","",'[1]Poloplast Comp'!$F328)</f>
        <v>MAIRSI, S.A. DE C.V.</v>
      </c>
      <c r="E328" s="4">
        <f>IF(B328="","",VLOOKUP($C328,[2]Proveedores!$A$6:$C$224,3,FALSE))</f>
        <v>0</v>
      </c>
      <c r="F328" s="3" t="str">
        <f>IF(B328="","",'[1]Poloplast Comp'!$W328)</f>
        <v>EQS-0014</v>
      </c>
      <c r="G328" s="3" t="str">
        <f>IF(B328="","",'[1]Poloplast Comp'!$AE328)</f>
        <v xml:space="preserve">RESPIRADOR MEDIA CARA  </v>
      </c>
      <c r="H328" s="4" t="str">
        <f>IF(B328="","",'[1]Poloplast Comp'!$AF328)</f>
        <v>Alm. Gral</v>
      </c>
      <c r="I328" s="4" t="str">
        <f>IF(B328="","",'[1]Poloplast Comp'!$T328)</f>
        <v>Planeacion</v>
      </c>
      <c r="J328" s="4" t="str">
        <f>IF(B328="","",'[1]Poloplast Comp'!$U328)</f>
        <v>Varios</v>
      </c>
      <c r="K328" s="4" t="str">
        <f>IF(B328="","",'[1]Poloplast Comp'!$AC328)</f>
        <v>EM-S2</v>
      </c>
      <c r="L328" s="5">
        <f>IF(B328="","",'[1]Poloplast Comp'!$AD328)</f>
        <v>2</v>
      </c>
      <c r="M328" s="6">
        <f>IF(B328="","",'[1]Poloplast Comp'!$AB328)</f>
        <v>42398</v>
      </c>
      <c r="N328" s="49">
        <f t="shared" si="100"/>
        <v>42398</v>
      </c>
      <c r="O328" s="7">
        <v>0</v>
      </c>
      <c r="P328" s="10">
        <f>IF(B328="","",'[1]Poloplast Comp'!$X328)</f>
        <v>145</v>
      </c>
      <c r="Q328" s="11"/>
      <c r="R328" s="36"/>
      <c r="S328" s="36"/>
      <c r="T328" s="12"/>
      <c r="U328" s="12">
        <f t="shared" si="101"/>
        <v>0</v>
      </c>
      <c r="V328" s="41">
        <v>0</v>
      </c>
      <c r="W328" s="13">
        <f t="shared" si="102"/>
        <v>0</v>
      </c>
      <c r="X328" s="14"/>
      <c r="Y328" s="46"/>
      <c r="Z328" s="15"/>
      <c r="AA328" s="15"/>
      <c r="AB328" s="15">
        <f t="shared" si="103"/>
        <v>0</v>
      </c>
      <c r="AC328" s="42"/>
      <c r="AD328" s="16">
        <f t="shared" si="104"/>
        <v>0</v>
      </c>
      <c r="AE328" s="17"/>
      <c r="AF328" s="53"/>
      <c r="AG328" s="18"/>
      <c r="AH328" s="18"/>
      <c r="AI328" s="18">
        <f t="shared" si="105"/>
        <v>0</v>
      </c>
      <c r="AJ328" s="43"/>
      <c r="AK328" s="19">
        <f t="shared" si="106"/>
        <v>0</v>
      </c>
      <c r="AL328" s="14"/>
      <c r="AM328" s="46"/>
      <c r="AN328" s="15"/>
      <c r="AO328" s="15"/>
      <c r="AP328" s="15">
        <f t="shared" si="107"/>
        <v>0</v>
      </c>
      <c r="AQ328" s="42"/>
      <c r="AR328" s="16">
        <f t="shared" si="108"/>
        <v>0</v>
      </c>
      <c r="AS328" s="34" t="str">
        <f t="shared" si="109"/>
        <v>Ok</v>
      </c>
      <c r="AT328" s="34" t="str">
        <f t="shared" si="110"/>
        <v>A Tiempo</v>
      </c>
      <c r="AU328" s="34" t="str">
        <f t="shared" si="111"/>
        <v>Revisar Precio</v>
      </c>
      <c r="AV328" s="55">
        <v>0</v>
      </c>
      <c r="AW328" s="57">
        <f t="shared" si="113"/>
        <v>1</v>
      </c>
      <c r="AX328" s="57" t="str">
        <f t="shared" si="114"/>
        <v>No hay entregas</v>
      </c>
      <c r="AY328" s="55" t="s">
        <v>74</v>
      </c>
      <c r="AZ328" s="55" t="s">
        <v>77</v>
      </c>
      <c r="BA328" s="2" t="str">
        <f t="shared" si="115"/>
        <v/>
      </c>
      <c r="BB328" s="2">
        <f t="shared" si="116"/>
        <v>0</v>
      </c>
      <c r="BC328" s="2">
        <f t="shared" si="117"/>
        <v>0</v>
      </c>
      <c r="BD328" s="2" t="str">
        <f t="shared" si="118"/>
        <v/>
      </c>
      <c r="BE328" s="2" t="str">
        <f t="shared" si="119"/>
        <v/>
      </c>
    </row>
    <row r="329" spans="1:57" ht="12.75" customHeight="1" x14ac:dyDescent="0.2">
      <c r="A329" s="60">
        <v>328</v>
      </c>
      <c r="B329" s="3" t="str">
        <f>IF('[1]Poloplast Comp'!$B329="","",'[1]Poloplast Comp'!$B329)</f>
        <v>PC0100</v>
      </c>
      <c r="C329" s="3" t="str">
        <f>IF(B329="","",'[1]Poloplast Comp'!$E329)</f>
        <v>PRV-189</v>
      </c>
      <c r="D329" s="3" t="str">
        <f>IF(B329="","",'[1]Poloplast Comp'!$F329)</f>
        <v>MAIRSI, S.A. DE C.V.</v>
      </c>
      <c r="E329" s="4">
        <f>IF(B329="","",VLOOKUP($C329,[2]Proveedores!$A$6:$C$224,3,FALSE))</f>
        <v>0</v>
      </c>
      <c r="F329" s="3" t="str">
        <f>IF(B329="","",'[1]Poloplast Comp'!$W329)</f>
        <v>EQS-0025</v>
      </c>
      <c r="G329" s="3" t="str">
        <f>IF(B329="","",'[1]Poloplast Comp'!$AE329)</f>
        <v xml:space="preserve">PREFILTRO PARA PARTICULAS 3M (ALMOHADILLA) Mod 5N11  </v>
      </c>
      <c r="H329" s="4" t="str">
        <f>IF(B329="","",'[1]Poloplast Comp'!$AF329)</f>
        <v>Alm. Gral</v>
      </c>
      <c r="I329" s="4" t="str">
        <f>IF(B329="","",'[1]Poloplast Comp'!$T329)</f>
        <v>Planeacion</v>
      </c>
      <c r="J329" s="4" t="str">
        <f>IF(B329="","",'[1]Poloplast Comp'!$U329)</f>
        <v>Varios</v>
      </c>
      <c r="K329" s="4" t="str">
        <f>IF(B329="","",'[1]Poloplast Comp'!$AC329)</f>
        <v>EM-S2</v>
      </c>
      <c r="L329" s="5">
        <f>IF(B329="","",'[1]Poloplast Comp'!$AD329)</f>
        <v>2</v>
      </c>
      <c r="M329" s="6">
        <f>IF(B329="","",'[1]Poloplast Comp'!$AB329)</f>
        <v>42398</v>
      </c>
      <c r="N329" s="49">
        <f t="shared" si="100"/>
        <v>42398</v>
      </c>
      <c r="O329" s="7">
        <v>0</v>
      </c>
      <c r="P329" s="10">
        <f>IF(B329="","",'[1]Poloplast Comp'!$X329)</f>
        <v>15</v>
      </c>
      <c r="Q329" s="11"/>
      <c r="R329" s="36"/>
      <c r="S329" s="36"/>
      <c r="T329" s="12"/>
      <c r="U329" s="12">
        <f t="shared" si="101"/>
        <v>0</v>
      </c>
      <c r="V329" s="41">
        <v>0</v>
      </c>
      <c r="W329" s="13">
        <f t="shared" si="102"/>
        <v>0</v>
      </c>
      <c r="X329" s="14"/>
      <c r="Y329" s="46"/>
      <c r="Z329" s="15"/>
      <c r="AA329" s="15"/>
      <c r="AB329" s="15">
        <f t="shared" si="103"/>
        <v>0</v>
      </c>
      <c r="AC329" s="42"/>
      <c r="AD329" s="16">
        <f t="shared" si="104"/>
        <v>0</v>
      </c>
      <c r="AE329" s="17"/>
      <c r="AF329" s="53"/>
      <c r="AG329" s="18"/>
      <c r="AH329" s="18"/>
      <c r="AI329" s="18">
        <f t="shared" si="105"/>
        <v>0</v>
      </c>
      <c r="AJ329" s="43"/>
      <c r="AK329" s="19">
        <f t="shared" si="106"/>
        <v>0</v>
      </c>
      <c r="AL329" s="14"/>
      <c r="AM329" s="46"/>
      <c r="AN329" s="15"/>
      <c r="AO329" s="15"/>
      <c r="AP329" s="15">
        <f t="shared" si="107"/>
        <v>0</v>
      </c>
      <c r="AQ329" s="42"/>
      <c r="AR329" s="16">
        <f t="shared" si="108"/>
        <v>0</v>
      </c>
      <c r="AS329" s="34" t="str">
        <f t="shared" si="109"/>
        <v>Ok</v>
      </c>
      <c r="AT329" s="34" t="str">
        <f t="shared" si="110"/>
        <v>A Tiempo</v>
      </c>
      <c r="AU329" s="34" t="str">
        <f t="shared" si="111"/>
        <v>Revisar Precio</v>
      </c>
      <c r="AV329" s="55">
        <v>0</v>
      </c>
      <c r="AW329" s="57">
        <f t="shared" si="113"/>
        <v>1</v>
      </c>
      <c r="AX329" s="57" t="str">
        <f t="shared" si="114"/>
        <v>No hay entregas</v>
      </c>
      <c r="AY329" s="55" t="s">
        <v>74</v>
      </c>
      <c r="AZ329" s="55" t="s">
        <v>77</v>
      </c>
      <c r="BA329" s="2" t="str">
        <f t="shared" si="115"/>
        <v/>
      </c>
      <c r="BB329" s="2">
        <f t="shared" si="116"/>
        <v>0</v>
      </c>
      <c r="BC329" s="2">
        <f t="shared" si="117"/>
        <v>0</v>
      </c>
      <c r="BD329" s="2" t="str">
        <f t="shared" si="118"/>
        <v/>
      </c>
      <c r="BE329" s="2" t="str">
        <f t="shared" si="119"/>
        <v/>
      </c>
    </row>
    <row r="330" spans="1:57" ht="12.75" customHeight="1" x14ac:dyDescent="0.2">
      <c r="A330" s="59">
        <v>329</v>
      </c>
      <c r="B330" s="3" t="str">
        <f>IF('[1]Poloplast Comp'!$B330="","",'[1]Poloplast Comp'!$B330)</f>
        <v>PC0100</v>
      </c>
      <c r="C330" s="3" t="str">
        <f>IF(B330="","",'[1]Poloplast Comp'!$E330)</f>
        <v>PRV-189</v>
      </c>
      <c r="D330" s="3" t="str">
        <f>IF(B330="","",'[1]Poloplast Comp'!$F330)</f>
        <v>MAIRSI, S.A. DE C.V.</v>
      </c>
      <c r="E330" s="4">
        <f>IF(B330="","",VLOOKUP($C330,[2]Proveedores!$A$6:$C$224,3,FALSE))</f>
        <v>0</v>
      </c>
      <c r="F330" s="3" t="str">
        <f>IF(B330="","",'[1]Poloplast Comp'!$W330)</f>
        <v>EQS-0038</v>
      </c>
      <c r="G330" s="3" t="str">
        <f>IF(B330="","",'[1]Poloplast Comp'!$AE330)</f>
        <v xml:space="preserve">CARTUCHO CONTRA VAPORES ORGANICOS Mod 6003  </v>
      </c>
      <c r="H330" s="4" t="str">
        <f>IF(B330="","",'[1]Poloplast Comp'!$AF330)</f>
        <v>Alm. Gral</v>
      </c>
      <c r="I330" s="4" t="str">
        <f>IF(B330="","",'[1]Poloplast Comp'!$T330)</f>
        <v>Planeacion</v>
      </c>
      <c r="J330" s="4" t="str">
        <f>IF(B330="","",'[1]Poloplast Comp'!$U330)</f>
        <v>Varios</v>
      </c>
      <c r="K330" s="4" t="str">
        <f>IF(B330="","",'[1]Poloplast Comp'!$AC330)</f>
        <v>EM-S2</v>
      </c>
      <c r="L330" s="5">
        <f>IF(B330="","",'[1]Poloplast Comp'!$AD330)</f>
        <v>2</v>
      </c>
      <c r="M330" s="6">
        <f>IF(B330="","",'[1]Poloplast Comp'!$AB330)</f>
        <v>42398</v>
      </c>
      <c r="N330" s="49">
        <f t="shared" si="100"/>
        <v>42398</v>
      </c>
      <c r="O330" s="7">
        <v>0</v>
      </c>
      <c r="P330" s="10">
        <f>IF(B330="","",'[1]Poloplast Comp'!$X330)</f>
        <v>66.5</v>
      </c>
      <c r="Q330" s="11"/>
      <c r="R330" s="36"/>
      <c r="S330" s="36"/>
      <c r="T330" s="12"/>
      <c r="U330" s="12">
        <f t="shared" si="101"/>
        <v>0</v>
      </c>
      <c r="V330" s="41">
        <v>0</v>
      </c>
      <c r="W330" s="13">
        <f t="shared" si="102"/>
        <v>0</v>
      </c>
      <c r="X330" s="14"/>
      <c r="Y330" s="46"/>
      <c r="Z330" s="15"/>
      <c r="AA330" s="15"/>
      <c r="AB330" s="15">
        <f t="shared" si="103"/>
        <v>0</v>
      </c>
      <c r="AC330" s="42"/>
      <c r="AD330" s="16">
        <f t="shared" si="104"/>
        <v>0</v>
      </c>
      <c r="AE330" s="17"/>
      <c r="AF330" s="53"/>
      <c r="AG330" s="18"/>
      <c r="AH330" s="18"/>
      <c r="AI330" s="18">
        <f t="shared" si="105"/>
        <v>0</v>
      </c>
      <c r="AJ330" s="43"/>
      <c r="AK330" s="19">
        <f t="shared" si="106"/>
        <v>0</v>
      </c>
      <c r="AL330" s="14"/>
      <c r="AM330" s="46"/>
      <c r="AN330" s="15"/>
      <c r="AO330" s="15"/>
      <c r="AP330" s="15">
        <f t="shared" si="107"/>
        <v>0</v>
      </c>
      <c r="AQ330" s="42"/>
      <c r="AR330" s="16">
        <f t="shared" si="108"/>
        <v>0</v>
      </c>
      <c r="AS330" s="34" t="str">
        <f t="shared" si="109"/>
        <v>Ok</v>
      </c>
      <c r="AT330" s="34" t="str">
        <f t="shared" si="110"/>
        <v>A Tiempo</v>
      </c>
      <c r="AU330" s="34" t="str">
        <f t="shared" si="111"/>
        <v>Revisar Precio</v>
      </c>
      <c r="AV330" s="55">
        <v>0</v>
      </c>
      <c r="AW330" s="57">
        <f t="shared" si="113"/>
        <v>1</v>
      </c>
      <c r="AX330" s="57" t="str">
        <f t="shared" si="114"/>
        <v>No hay entregas</v>
      </c>
      <c r="AY330" s="55" t="s">
        <v>74</v>
      </c>
      <c r="AZ330" s="55" t="s">
        <v>77</v>
      </c>
      <c r="BA330" s="2" t="str">
        <f t="shared" si="115"/>
        <v/>
      </c>
      <c r="BB330" s="2">
        <f t="shared" si="116"/>
        <v>0</v>
      </c>
      <c r="BC330" s="2">
        <f t="shared" si="117"/>
        <v>0</v>
      </c>
      <c r="BD330" s="2" t="str">
        <f t="shared" si="118"/>
        <v/>
      </c>
      <c r="BE330" s="2" t="str">
        <f t="shared" si="119"/>
        <v/>
      </c>
    </row>
    <row r="331" spans="1:57" ht="12.75" customHeight="1" x14ac:dyDescent="0.2">
      <c r="A331" s="60">
        <v>330</v>
      </c>
      <c r="B331" s="3" t="str">
        <f>IF('[1]Poloplast Comp'!$B331="","",'[1]Poloplast Comp'!$B331)</f>
        <v>PC0101</v>
      </c>
      <c r="C331" s="3" t="str">
        <f>IF(B331="","",'[1]Poloplast Comp'!$E331)</f>
        <v>PRV-182</v>
      </c>
      <c r="D331" s="3" t="str">
        <f>IF(B331="","",'[1]Poloplast Comp'!$F331)</f>
        <v>HULES NEZA, S.A. DE C.V.</v>
      </c>
      <c r="E331" s="4">
        <f>IF(B331="","",VLOOKUP($C331,[2]Proveedores!$A$6:$C$224,3,FALSE))</f>
        <v>0</v>
      </c>
      <c r="F331" s="3" t="str">
        <f>IF(B331="","",'[1]Poloplast Comp'!$W331)</f>
        <v>CYA-0212</v>
      </c>
      <c r="G331" s="3" t="str">
        <f>IF(B331="","",'[1]Poloplast Comp'!$AE331)</f>
        <v xml:space="preserve">Goma Borracha Esponjosa 98130422  </v>
      </c>
      <c r="H331" s="4" t="str">
        <f>IF(B331="","",'[1]Poloplast Comp'!$AF331)</f>
        <v>MTS</v>
      </c>
      <c r="I331" s="4" t="str">
        <f>IF(B331="","",'[1]Poloplast Comp'!$T331)</f>
        <v>Planeacion</v>
      </c>
      <c r="J331" s="4" t="str">
        <f>IF(B331="","",'[1]Poloplast Comp'!$U331)</f>
        <v>Varios</v>
      </c>
      <c r="K331" s="4" t="str">
        <f>IF(B331="","",'[1]Poloplast Comp'!$AC331)</f>
        <v>EM-S2</v>
      </c>
      <c r="L331" s="5">
        <f>IF(B331="","",'[1]Poloplast Comp'!$AD331)</f>
        <v>2</v>
      </c>
      <c r="M331" s="6">
        <f>IF(B331="","",'[1]Poloplast Comp'!$AB331)</f>
        <v>42426</v>
      </c>
      <c r="N331" s="49">
        <f t="shared" si="100"/>
        <v>42426</v>
      </c>
      <c r="O331" s="7">
        <f>IF(B331="","",'[1]Poloplast Comp'!$V331)</f>
        <v>100</v>
      </c>
      <c r="P331" s="10">
        <f>IF(B331="","",'[1]Poloplast Comp'!$X331)</f>
        <v>28</v>
      </c>
      <c r="Q331" s="11"/>
      <c r="R331" s="36"/>
      <c r="S331" s="36"/>
      <c r="T331" s="12"/>
      <c r="U331" s="12">
        <f t="shared" si="101"/>
        <v>0</v>
      </c>
      <c r="V331" s="41">
        <v>0</v>
      </c>
      <c r="W331" s="13">
        <f t="shared" si="102"/>
        <v>0</v>
      </c>
      <c r="X331" s="14"/>
      <c r="Y331" s="46"/>
      <c r="Z331" s="15"/>
      <c r="AA331" s="15"/>
      <c r="AB331" s="15">
        <f t="shared" si="103"/>
        <v>0</v>
      </c>
      <c r="AC331" s="42"/>
      <c r="AD331" s="16">
        <f t="shared" si="104"/>
        <v>0</v>
      </c>
      <c r="AE331" s="17"/>
      <c r="AF331" s="53"/>
      <c r="AG331" s="18"/>
      <c r="AH331" s="18"/>
      <c r="AI331" s="18">
        <f t="shared" si="105"/>
        <v>0</v>
      </c>
      <c r="AJ331" s="43"/>
      <c r="AK331" s="19">
        <f t="shared" si="106"/>
        <v>0</v>
      </c>
      <c r="AL331" s="14"/>
      <c r="AM331" s="46"/>
      <c r="AN331" s="15"/>
      <c r="AO331" s="15"/>
      <c r="AP331" s="15">
        <f t="shared" si="107"/>
        <v>0</v>
      </c>
      <c r="AQ331" s="42"/>
      <c r="AR331" s="16">
        <f t="shared" si="108"/>
        <v>0</v>
      </c>
      <c r="AS331" s="34" t="s">
        <v>109</v>
      </c>
      <c r="AT331" s="34" t="str">
        <f t="shared" si="110"/>
        <v>Atrasado</v>
      </c>
      <c r="AU331" s="34" t="str">
        <f t="shared" si="111"/>
        <v>Revisar Precio</v>
      </c>
      <c r="AV331" s="55" t="str">
        <f t="shared" si="112"/>
        <v/>
      </c>
      <c r="AW331" s="57">
        <f t="shared" si="113"/>
        <v>0</v>
      </c>
      <c r="AX331" s="57" t="str">
        <f t="shared" si="114"/>
        <v>No hay entregas</v>
      </c>
      <c r="AY331" s="55" t="s">
        <v>74</v>
      </c>
      <c r="AZ331" s="55" t="s">
        <v>77</v>
      </c>
      <c r="BA331" s="2" t="str">
        <f t="shared" si="115"/>
        <v/>
      </c>
      <c r="BB331" s="2">
        <f t="shared" si="116"/>
        <v>0</v>
      </c>
      <c r="BC331" s="2">
        <f t="shared" si="117"/>
        <v>-100</v>
      </c>
      <c r="BD331" s="2" t="str">
        <f t="shared" si="118"/>
        <v/>
      </c>
      <c r="BE331" s="2" t="str">
        <f t="shared" si="119"/>
        <v/>
      </c>
    </row>
    <row r="332" spans="1:57" ht="12.75" customHeight="1" x14ac:dyDescent="0.2">
      <c r="A332" s="59">
        <v>331</v>
      </c>
      <c r="B332" s="3" t="str">
        <f>IF('[1]Poloplast Comp'!$B332="","",'[1]Poloplast Comp'!$B332)</f>
        <v>PC0102</v>
      </c>
      <c r="C332" s="3" t="str">
        <f>IF(B332="","",'[1]Poloplast Comp'!$E332)</f>
        <v>PRV-124</v>
      </c>
      <c r="D332" s="3" t="str">
        <f>IF(B332="","",'[1]Poloplast Comp'!$F332)</f>
        <v>POLOMEX S.A. DE C.V.</v>
      </c>
      <c r="E332" s="4">
        <f>IF(B332="","",VLOOKUP($C332,[2]Proveedores!$A$6:$C$224,3,FALSE))</f>
        <v>0</v>
      </c>
      <c r="F332" s="3" t="str">
        <f>IF(B332="","",'[1]Poloplast Comp'!$W332)</f>
        <v>CYA-0024</v>
      </c>
      <c r="G332" s="3" t="str">
        <f>IF(B332="","",'[1]Poloplast Comp'!$AE332)</f>
        <v xml:space="preserve">F.V. AISLANTE C/ALUMINIO 1.22X15.24 1""  </v>
      </c>
      <c r="H332" s="4" t="str">
        <f>IF(B332="","",'[1]Poloplast Comp'!$AF332)</f>
        <v>m2</v>
      </c>
      <c r="I332" s="4" t="str">
        <f>IF(B332="","",'[1]Poloplast Comp'!$T332)</f>
        <v>Planeacion</v>
      </c>
      <c r="J332" s="4" t="str">
        <f>IF(B332="","",'[1]Poloplast Comp'!$U332)</f>
        <v>Varios</v>
      </c>
      <c r="K332" s="4" t="str">
        <f>IF(B332="","",'[1]Poloplast Comp'!$AC332)</f>
        <v>EM-S2</v>
      </c>
      <c r="L332" s="5">
        <f>IF(B332="","",'[1]Poloplast Comp'!$AD332)</f>
        <v>2</v>
      </c>
      <c r="M332" s="6">
        <f>IF(B332="","",'[1]Poloplast Comp'!$AB332)</f>
        <v>42398</v>
      </c>
      <c r="N332" s="49">
        <f t="shared" si="100"/>
        <v>42398</v>
      </c>
      <c r="O332" s="7">
        <v>0</v>
      </c>
      <c r="P332" s="10">
        <v>0</v>
      </c>
      <c r="Q332" s="11"/>
      <c r="R332" s="36"/>
      <c r="S332" s="36"/>
      <c r="T332" s="12"/>
      <c r="U332" s="12">
        <f t="shared" si="101"/>
        <v>0</v>
      </c>
      <c r="V332" s="41">
        <v>0</v>
      </c>
      <c r="W332" s="13">
        <f t="shared" si="102"/>
        <v>0</v>
      </c>
      <c r="X332" s="14"/>
      <c r="Y332" s="46"/>
      <c r="Z332" s="15"/>
      <c r="AA332" s="15"/>
      <c r="AB332" s="15">
        <f t="shared" si="103"/>
        <v>0</v>
      </c>
      <c r="AC332" s="42"/>
      <c r="AD332" s="16">
        <f t="shared" si="104"/>
        <v>0</v>
      </c>
      <c r="AE332" s="17"/>
      <c r="AF332" s="53"/>
      <c r="AG332" s="18"/>
      <c r="AH332" s="18"/>
      <c r="AI332" s="18">
        <f t="shared" si="105"/>
        <v>0</v>
      </c>
      <c r="AJ332" s="43"/>
      <c r="AK332" s="19">
        <f t="shared" si="106"/>
        <v>0</v>
      </c>
      <c r="AL332" s="14"/>
      <c r="AM332" s="46"/>
      <c r="AN332" s="15"/>
      <c r="AO332" s="15"/>
      <c r="AP332" s="15">
        <f t="shared" si="107"/>
        <v>0</v>
      </c>
      <c r="AQ332" s="42"/>
      <c r="AR332" s="16">
        <f t="shared" si="108"/>
        <v>0</v>
      </c>
      <c r="AS332" s="34" t="s">
        <v>149</v>
      </c>
      <c r="AT332" s="34" t="str">
        <f t="shared" si="110"/>
        <v>A Tiempo</v>
      </c>
      <c r="AU332" s="34" t="str">
        <f t="shared" si="111"/>
        <v>Revisar Precio</v>
      </c>
      <c r="AV332" s="55">
        <v>0</v>
      </c>
      <c r="AW332" s="57">
        <f t="shared" si="113"/>
        <v>1</v>
      </c>
      <c r="AX332" s="57" t="str">
        <f t="shared" si="114"/>
        <v>No hay entregas</v>
      </c>
      <c r="AY332" s="55" t="s">
        <v>74</v>
      </c>
      <c r="AZ332" s="55" t="s">
        <v>77</v>
      </c>
      <c r="BA332" s="2" t="str">
        <f t="shared" si="115"/>
        <v/>
      </c>
      <c r="BB332" s="2">
        <f t="shared" si="116"/>
        <v>0</v>
      </c>
      <c r="BC332" s="2">
        <f t="shared" si="117"/>
        <v>0</v>
      </c>
      <c r="BD332" s="2" t="str">
        <f t="shared" si="118"/>
        <v/>
      </c>
      <c r="BE332" s="2" t="str">
        <f t="shared" si="119"/>
        <v/>
      </c>
    </row>
    <row r="333" spans="1:57" ht="12.75" customHeight="1" x14ac:dyDescent="0.2">
      <c r="A333" s="60">
        <v>332</v>
      </c>
      <c r="B333" s="3" t="str">
        <f>IF('[1]Poloplast Comp'!$B333="","",'[1]Poloplast Comp'!$B333)</f>
        <v>PC0103</v>
      </c>
      <c r="C333" s="3" t="str">
        <f>IF(B333="","",'[1]Poloplast Comp'!$E333)</f>
        <v>PRV-124</v>
      </c>
      <c r="D333" s="3" t="str">
        <f>IF(B333="","",'[1]Poloplast Comp'!$F333)</f>
        <v>POLOMEX S.A. DE C.V.</v>
      </c>
      <c r="E333" s="4">
        <f>IF(B333="","",VLOOKUP($C333,[2]Proveedores!$A$6:$C$224,3,FALSE))</f>
        <v>0</v>
      </c>
      <c r="F333" s="3" t="str">
        <f>IF(B333="","",'[1]Poloplast Comp'!$W333)</f>
        <v>MAD-0208</v>
      </c>
      <c r="G333" s="3" t="str">
        <f>IF(B333="","",'[1]Poloplast Comp'!$AE333)</f>
        <v xml:space="preserve">PRIMARIO DE RELLENO 4004 SM  </v>
      </c>
      <c r="H333" s="4" t="str">
        <f>IF(B333="","",'[1]Poloplast Comp'!$AF333)</f>
        <v>GAL</v>
      </c>
      <c r="I333" s="4" t="str">
        <f>IF(B333="","",'[1]Poloplast Comp'!$T333)</f>
        <v>Planeacion</v>
      </c>
      <c r="J333" s="4" t="str">
        <f>IF(B333="","",'[1]Poloplast Comp'!$U333)</f>
        <v>Varios</v>
      </c>
      <c r="K333" s="4" t="str">
        <f>IF(B333="","",'[1]Poloplast Comp'!$AC333)</f>
        <v>EM-S2/RQM-021</v>
      </c>
      <c r="L333" s="5">
        <f>IF(B333="","",'[1]Poloplast Comp'!$AD333)</f>
        <v>2</v>
      </c>
      <c r="M333" s="6">
        <f>IF(B333="","",'[1]Poloplast Comp'!$AB333)</f>
        <v>42398</v>
      </c>
      <c r="N333" s="49">
        <f t="shared" si="100"/>
        <v>42398</v>
      </c>
      <c r="O333" s="7">
        <f>IF(B333="","",'[1]Poloplast Comp'!$V333)</f>
        <v>36</v>
      </c>
      <c r="P333" s="10">
        <f>IF(B333="","",'[1]Poloplast Comp'!$X333)</f>
        <v>505.35</v>
      </c>
      <c r="Q333" s="11"/>
      <c r="R333" s="36"/>
      <c r="S333" s="36"/>
      <c r="T333" s="12"/>
      <c r="U333" s="12">
        <f t="shared" si="101"/>
        <v>0</v>
      </c>
      <c r="V333" s="41">
        <v>0</v>
      </c>
      <c r="W333" s="13">
        <f t="shared" si="102"/>
        <v>0</v>
      </c>
      <c r="X333" s="14"/>
      <c r="Y333" s="46"/>
      <c r="Z333" s="15"/>
      <c r="AA333" s="15"/>
      <c r="AB333" s="15">
        <f t="shared" si="103"/>
        <v>0</v>
      </c>
      <c r="AC333" s="42"/>
      <c r="AD333" s="16">
        <f t="shared" si="104"/>
        <v>0</v>
      </c>
      <c r="AE333" s="17"/>
      <c r="AF333" s="53"/>
      <c r="AG333" s="18"/>
      <c r="AH333" s="18"/>
      <c r="AI333" s="18">
        <f t="shared" si="105"/>
        <v>0</v>
      </c>
      <c r="AJ333" s="43"/>
      <c r="AK333" s="19">
        <f t="shared" si="106"/>
        <v>0</v>
      </c>
      <c r="AL333" s="14"/>
      <c r="AM333" s="46"/>
      <c r="AN333" s="15"/>
      <c r="AO333" s="15"/>
      <c r="AP333" s="15">
        <f t="shared" si="107"/>
        <v>0</v>
      </c>
      <c r="AQ333" s="42"/>
      <c r="AR333" s="16">
        <f t="shared" si="108"/>
        <v>0</v>
      </c>
      <c r="AS333" s="34" t="s">
        <v>112</v>
      </c>
      <c r="AT333" s="34" t="str">
        <f t="shared" si="110"/>
        <v>A Tiempo</v>
      </c>
      <c r="AU333" s="34" t="str">
        <f t="shared" si="111"/>
        <v>Revisar Precio</v>
      </c>
      <c r="AV333" s="55">
        <v>1</v>
      </c>
      <c r="AW333" s="57">
        <f t="shared" si="113"/>
        <v>0</v>
      </c>
      <c r="AX333" s="57" t="str">
        <f t="shared" si="114"/>
        <v>No hay entregas</v>
      </c>
      <c r="AY333" s="55" t="s">
        <v>69</v>
      </c>
      <c r="AZ333" s="55" t="s">
        <v>74</v>
      </c>
      <c r="BA333" s="2" t="str">
        <f t="shared" si="115"/>
        <v/>
      </c>
      <c r="BB333" s="2">
        <f t="shared" si="116"/>
        <v>0</v>
      </c>
      <c r="BC333" s="2">
        <f t="shared" si="117"/>
        <v>-36</v>
      </c>
      <c r="BD333" s="2" t="str">
        <f t="shared" si="118"/>
        <v/>
      </c>
      <c r="BE333" s="2" t="str">
        <f t="shared" si="119"/>
        <v/>
      </c>
    </row>
    <row r="334" spans="1:57" ht="12.75" customHeight="1" x14ac:dyDescent="0.2">
      <c r="A334" s="59">
        <v>333</v>
      </c>
      <c r="B334" s="3" t="str">
        <f>IF('[1]Poloplast Comp'!$B334="","",'[1]Poloplast Comp'!$B334)</f>
        <v>PC0103</v>
      </c>
      <c r="C334" s="3" t="str">
        <f>IF(B334="","",'[1]Poloplast Comp'!$E334)</f>
        <v>PRV-124</v>
      </c>
      <c r="D334" s="3" t="str">
        <f>IF(B334="","",'[1]Poloplast Comp'!$F334)</f>
        <v>POLOMEX S.A. DE C.V.</v>
      </c>
      <c r="E334" s="4">
        <f>IF(B334="","",VLOOKUP($C334,[2]Proveedores!$A$6:$C$224,3,FALSE))</f>
        <v>0</v>
      </c>
      <c r="F334" s="3" t="str">
        <f>IF(B334="","",'[1]Poloplast Comp'!$W334)</f>
        <v>MAD-0209</v>
      </c>
      <c r="G334" s="3" t="str">
        <f>IF(B334="","",'[1]Poloplast Comp'!$AE334)</f>
        <v xml:space="preserve">CATALIZADOR P/PRIMARIO 4095SM  </v>
      </c>
      <c r="H334" s="4" t="str">
        <f>IF(B334="","",'[1]Poloplast Comp'!$AF334)</f>
        <v>LTS</v>
      </c>
      <c r="I334" s="4" t="str">
        <f>IF(B334="","",'[1]Poloplast Comp'!$T334)</f>
        <v>Planeacion</v>
      </c>
      <c r="J334" s="4" t="str">
        <f>IF(B334="","",'[1]Poloplast Comp'!$U334)</f>
        <v>Varios</v>
      </c>
      <c r="K334" s="4" t="str">
        <f>IF(B334="","",'[1]Poloplast Comp'!$AC334)</f>
        <v>EM-S2/RQM-021</v>
      </c>
      <c r="L334" s="5">
        <f>IF(B334="","",'[1]Poloplast Comp'!$AD334)</f>
        <v>2</v>
      </c>
      <c r="M334" s="6">
        <f>IF(B334="","",'[1]Poloplast Comp'!$AB334)</f>
        <v>42398</v>
      </c>
      <c r="N334" s="49">
        <f t="shared" si="100"/>
        <v>42398</v>
      </c>
      <c r="O334" s="7">
        <f>IF(B334="","",'[1]Poloplast Comp'!$V334)</f>
        <v>36</v>
      </c>
      <c r="P334" s="10">
        <f>IF(B334="","",'[1]Poloplast Comp'!$X334)</f>
        <v>176.12</v>
      </c>
      <c r="Q334" s="11"/>
      <c r="R334" s="36"/>
      <c r="S334" s="36"/>
      <c r="T334" s="12"/>
      <c r="U334" s="12">
        <f t="shared" si="101"/>
        <v>0</v>
      </c>
      <c r="V334" s="41">
        <v>0</v>
      </c>
      <c r="W334" s="13">
        <f t="shared" si="102"/>
        <v>0</v>
      </c>
      <c r="X334" s="14"/>
      <c r="Y334" s="46"/>
      <c r="Z334" s="15"/>
      <c r="AA334" s="15"/>
      <c r="AB334" s="15">
        <f t="shared" si="103"/>
        <v>0</v>
      </c>
      <c r="AC334" s="42"/>
      <c r="AD334" s="16">
        <f t="shared" si="104"/>
        <v>0</v>
      </c>
      <c r="AE334" s="17"/>
      <c r="AF334" s="53"/>
      <c r="AG334" s="18"/>
      <c r="AH334" s="18"/>
      <c r="AI334" s="18">
        <f t="shared" si="105"/>
        <v>0</v>
      </c>
      <c r="AJ334" s="43"/>
      <c r="AK334" s="19">
        <f t="shared" si="106"/>
        <v>0</v>
      </c>
      <c r="AL334" s="14"/>
      <c r="AM334" s="46"/>
      <c r="AN334" s="15"/>
      <c r="AO334" s="15"/>
      <c r="AP334" s="15">
        <f t="shared" si="107"/>
        <v>0</v>
      </c>
      <c r="AQ334" s="42"/>
      <c r="AR334" s="16">
        <f t="shared" si="108"/>
        <v>0</v>
      </c>
      <c r="AS334" s="34" t="str">
        <f t="shared" si="109"/>
        <v>Incompleto</v>
      </c>
      <c r="AT334" s="34" t="str">
        <f t="shared" si="110"/>
        <v>A Tiempo</v>
      </c>
      <c r="AU334" s="34" t="str">
        <f t="shared" si="111"/>
        <v>Revisar Precio</v>
      </c>
      <c r="AV334" s="55">
        <v>1</v>
      </c>
      <c r="AW334" s="57">
        <f t="shared" si="113"/>
        <v>0</v>
      </c>
      <c r="AX334" s="57" t="str">
        <f t="shared" si="114"/>
        <v>No hay entregas</v>
      </c>
      <c r="AY334" s="55" t="s">
        <v>69</v>
      </c>
      <c r="AZ334" s="55" t="s">
        <v>74</v>
      </c>
      <c r="BA334" s="2" t="str">
        <f t="shared" si="115"/>
        <v/>
      </c>
      <c r="BB334" s="2">
        <f t="shared" si="116"/>
        <v>0</v>
      </c>
      <c r="BC334" s="2">
        <f t="shared" si="117"/>
        <v>-36</v>
      </c>
      <c r="BD334" s="2" t="str">
        <f t="shared" si="118"/>
        <v/>
      </c>
      <c r="BE334" s="2" t="str">
        <f t="shared" si="119"/>
        <v/>
      </c>
    </row>
    <row r="335" spans="1:57" ht="12.75" customHeight="1" x14ac:dyDescent="0.2">
      <c r="A335" s="60">
        <v>334</v>
      </c>
      <c r="B335" s="3" t="str">
        <f>IF('[1]Poloplast Comp'!$B335="","",'[1]Poloplast Comp'!$B335)</f>
        <v>PC0104</v>
      </c>
      <c r="C335" s="3" t="str">
        <f>IF(B335="","",'[1]Poloplast Comp'!$E335)</f>
        <v>PRV-040</v>
      </c>
      <c r="D335" s="3" t="str">
        <f>IF(B335="","",'[1]Poloplast Comp'!$F335)</f>
        <v>MA. BEATRIZ MARTINEZ CHAVEZ</v>
      </c>
      <c r="E335" s="4">
        <f>IF(B335="","",VLOOKUP($C335,[2]Proveedores!$A$6:$C$224,3,FALSE))</f>
        <v>0</v>
      </c>
      <c r="F335" s="3" t="str">
        <f>IF(B335="","",'[1]Poloplast Comp'!$W335)</f>
        <v>HER-0302</v>
      </c>
      <c r="G335" s="3" t="str">
        <f>IF(B335="","",'[1]Poloplast Comp'!$AE335)</f>
        <v xml:space="preserve">PROTECTOR DE PLATO SOPORTE P/ABRANET 6""X67H  </v>
      </c>
      <c r="H335" s="4" t="str">
        <f>IF(B335="","",'[1]Poloplast Comp'!$AF335)</f>
        <v>PZA</v>
      </c>
      <c r="I335" s="4" t="str">
        <f>IF(B335="","",'[1]Poloplast Comp'!$T335)</f>
        <v>Mantenimiento</v>
      </c>
      <c r="J335" s="4" t="str">
        <f>IF(B335="","",'[1]Poloplast Comp'!$U335)</f>
        <v>Interno</v>
      </c>
      <c r="K335" s="4" t="str">
        <f>IF(B335="","",'[1]Poloplast Comp'!$AC335)</f>
        <v>RQM-019</v>
      </c>
      <c r="L335" s="5">
        <f>IF(B335="","",'[1]Poloplast Comp'!$AD335)</f>
        <v>2</v>
      </c>
      <c r="M335" s="6">
        <f>IF(B335="","",'[1]Poloplast Comp'!$AB335)</f>
        <v>42387</v>
      </c>
      <c r="N335" s="49">
        <f t="shared" si="100"/>
        <v>42387</v>
      </c>
      <c r="O335" s="7">
        <f>IF(B335="","",'[1]Poloplast Comp'!$V335)</f>
        <v>20</v>
      </c>
      <c r="P335" s="10">
        <f>IF(B335="","",'[1]Poloplast Comp'!$X335)</f>
        <v>57.35</v>
      </c>
      <c r="Q335" s="11">
        <v>42384</v>
      </c>
      <c r="R335" s="36" t="s">
        <v>152</v>
      </c>
      <c r="S335" s="36" t="s">
        <v>166</v>
      </c>
      <c r="T335" s="12">
        <v>10</v>
      </c>
      <c r="U335" s="12">
        <f t="shared" si="101"/>
        <v>57.35</v>
      </c>
      <c r="V335" s="41">
        <v>0</v>
      </c>
      <c r="W335" s="13">
        <f t="shared" si="102"/>
        <v>573.5</v>
      </c>
      <c r="X335" s="14">
        <v>42387</v>
      </c>
      <c r="Y335" s="46"/>
      <c r="Z335" s="15" t="s">
        <v>167</v>
      </c>
      <c r="AA335" s="15">
        <v>10</v>
      </c>
      <c r="AB335" s="15">
        <f t="shared" si="103"/>
        <v>57.35</v>
      </c>
      <c r="AC335" s="42">
        <v>0</v>
      </c>
      <c r="AD335" s="16">
        <f t="shared" si="104"/>
        <v>573.5</v>
      </c>
      <c r="AE335" s="17"/>
      <c r="AF335" s="53"/>
      <c r="AG335" s="18"/>
      <c r="AH335" s="18"/>
      <c r="AI335" s="18">
        <f t="shared" si="105"/>
        <v>0</v>
      </c>
      <c r="AJ335" s="43"/>
      <c r="AK335" s="19">
        <f t="shared" si="106"/>
        <v>0</v>
      </c>
      <c r="AL335" s="14"/>
      <c r="AM335" s="46"/>
      <c r="AN335" s="15"/>
      <c r="AO335" s="15"/>
      <c r="AP335" s="15">
        <f t="shared" si="107"/>
        <v>0</v>
      </c>
      <c r="AQ335" s="42"/>
      <c r="AR335" s="16">
        <f t="shared" si="108"/>
        <v>0</v>
      </c>
      <c r="AS335" s="34" t="str">
        <f t="shared" si="109"/>
        <v>Ok</v>
      </c>
      <c r="AT335" s="34" t="str">
        <f t="shared" si="110"/>
        <v>A Tiempo</v>
      </c>
      <c r="AU335" s="34" t="str">
        <f t="shared" si="111"/>
        <v>Ok</v>
      </c>
      <c r="AV335" s="55">
        <f t="shared" si="112"/>
        <v>0</v>
      </c>
      <c r="AW335" s="57">
        <f t="shared" si="113"/>
        <v>1</v>
      </c>
      <c r="AX335" s="57" t="str">
        <f t="shared" si="114"/>
        <v>Ok</v>
      </c>
      <c r="AY335" s="55"/>
      <c r="AZ335" s="55"/>
      <c r="BA335" s="2">
        <f t="shared" si="115"/>
        <v>0</v>
      </c>
      <c r="BB335" s="2">
        <f t="shared" si="116"/>
        <v>20</v>
      </c>
      <c r="BC335" s="2">
        <f t="shared" si="117"/>
        <v>0</v>
      </c>
      <c r="BD335" s="2">
        <f t="shared" si="118"/>
        <v>57.35</v>
      </c>
      <c r="BE335" s="2">
        <f t="shared" si="119"/>
        <v>0</v>
      </c>
    </row>
    <row r="336" spans="1:57" ht="12.75" customHeight="1" x14ac:dyDescent="0.2">
      <c r="A336" s="59">
        <v>335</v>
      </c>
      <c r="B336" s="3" t="str">
        <f>IF('[1]Poloplast Comp'!$B336="","",'[1]Poloplast Comp'!$B336)</f>
        <v>PC0104</v>
      </c>
      <c r="C336" s="3" t="str">
        <f>IF(B336="","",'[1]Poloplast Comp'!$E336)</f>
        <v>PRV-040</v>
      </c>
      <c r="D336" s="3" t="str">
        <f>IF(B336="","",'[1]Poloplast Comp'!$F336)</f>
        <v>MA. BEATRIZ MARTINEZ CHAVEZ</v>
      </c>
      <c r="E336" s="4">
        <f>IF(B336="","",VLOOKUP($C336,[2]Proveedores!$A$6:$C$224,3,FALSE))</f>
        <v>0</v>
      </c>
      <c r="F336" s="3" t="str">
        <f>IF(B336="","",'[1]Poloplast Comp'!$W336)</f>
        <v>HER-0303</v>
      </c>
      <c r="G336" s="3" t="str">
        <f>IF(B336="","",'[1]Poloplast Comp'!$AE336)</f>
        <v xml:space="preserve">PLATO SOPORTE SUAVE 6"  </v>
      </c>
      <c r="H336" s="4" t="str">
        <f>IF(B336="","",'[1]Poloplast Comp'!$AF336)</f>
        <v>PZA</v>
      </c>
      <c r="I336" s="4" t="str">
        <f>IF(B336="","",'[1]Poloplast Comp'!$T336)</f>
        <v>Mantenimiento</v>
      </c>
      <c r="J336" s="4" t="str">
        <f>IF(B336="","",'[1]Poloplast Comp'!$U336)</f>
        <v>Interno</v>
      </c>
      <c r="K336" s="4" t="str">
        <f>IF(B336="","",'[1]Poloplast Comp'!$AC336)</f>
        <v>RQM-019</v>
      </c>
      <c r="L336" s="5">
        <f>IF(B336="","",'[1]Poloplast Comp'!$AD336)</f>
        <v>2</v>
      </c>
      <c r="M336" s="6">
        <f>IF(B336="","",'[1]Poloplast Comp'!$AB336)</f>
        <v>42387</v>
      </c>
      <c r="N336" s="49">
        <f t="shared" si="100"/>
        <v>42387</v>
      </c>
      <c r="O336" s="7">
        <f>IF(B336="","",'[1]Poloplast Comp'!$V336)</f>
        <v>10</v>
      </c>
      <c r="P336" s="10">
        <f>IF(B336="","",'[1]Poloplast Comp'!$X336)</f>
        <v>323.44</v>
      </c>
      <c r="Q336" s="11">
        <v>42387</v>
      </c>
      <c r="R336" s="36"/>
      <c r="S336" s="36" t="s">
        <v>166</v>
      </c>
      <c r="T336" s="12">
        <v>10</v>
      </c>
      <c r="U336" s="12">
        <f t="shared" si="101"/>
        <v>323.44</v>
      </c>
      <c r="V336" s="41">
        <v>0</v>
      </c>
      <c r="W336" s="13">
        <f t="shared" si="102"/>
        <v>3234.4</v>
      </c>
      <c r="X336" s="14"/>
      <c r="Y336" s="46"/>
      <c r="Z336" s="15"/>
      <c r="AA336" s="15"/>
      <c r="AB336" s="15">
        <f t="shared" si="103"/>
        <v>0</v>
      </c>
      <c r="AC336" s="42"/>
      <c r="AD336" s="16">
        <f t="shared" si="104"/>
        <v>0</v>
      </c>
      <c r="AE336" s="17"/>
      <c r="AF336" s="53"/>
      <c r="AG336" s="18"/>
      <c r="AH336" s="18"/>
      <c r="AI336" s="18">
        <f t="shared" si="105"/>
        <v>0</v>
      </c>
      <c r="AJ336" s="43"/>
      <c r="AK336" s="19">
        <f t="shared" si="106"/>
        <v>0</v>
      </c>
      <c r="AL336" s="14"/>
      <c r="AM336" s="46"/>
      <c r="AN336" s="15"/>
      <c r="AO336" s="15"/>
      <c r="AP336" s="15">
        <f t="shared" si="107"/>
        <v>0</v>
      </c>
      <c r="AQ336" s="42"/>
      <c r="AR336" s="16">
        <f t="shared" si="108"/>
        <v>0</v>
      </c>
      <c r="AS336" s="34" t="str">
        <f t="shared" si="109"/>
        <v>Ok</v>
      </c>
      <c r="AT336" s="34" t="str">
        <f t="shared" si="110"/>
        <v>A Tiempo</v>
      </c>
      <c r="AU336" s="34" t="str">
        <f t="shared" si="111"/>
        <v>Ok</v>
      </c>
      <c r="AV336" s="55">
        <f t="shared" si="112"/>
        <v>0</v>
      </c>
      <c r="AW336" s="57">
        <f t="shared" si="113"/>
        <v>1</v>
      </c>
      <c r="AX336" s="57" t="str">
        <f t="shared" si="114"/>
        <v>Ok</v>
      </c>
      <c r="AY336" s="55"/>
      <c r="AZ336" s="55"/>
      <c r="BA336" s="2">
        <f t="shared" si="115"/>
        <v>0</v>
      </c>
      <c r="BB336" s="2">
        <f t="shared" si="116"/>
        <v>10</v>
      </c>
      <c r="BC336" s="2">
        <f t="shared" si="117"/>
        <v>0</v>
      </c>
      <c r="BD336" s="2">
        <f t="shared" si="118"/>
        <v>323.44</v>
      </c>
      <c r="BE336" s="2">
        <f t="shared" si="119"/>
        <v>0</v>
      </c>
    </row>
    <row r="337" spans="1:57" ht="12.75" customHeight="1" x14ac:dyDescent="0.2">
      <c r="A337" s="60">
        <v>336</v>
      </c>
      <c r="B337" s="3" t="str">
        <f>IF('[1]Poloplast Comp'!$B337="","",'[1]Poloplast Comp'!$B337)</f>
        <v>PC0105</v>
      </c>
      <c r="C337" s="3" t="str">
        <f>IF(B337="","",'[1]Poloplast Comp'!$E337)</f>
        <v>PRV-179</v>
      </c>
      <c r="D337" s="3" t="str">
        <f>IF(B337="","",'[1]Poloplast Comp'!$F337)</f>
        <v>ELEMENTOS DE FIJACION Y ENSAMBLE</v>
      </c>
      <c r="E337" s="4">
        <f>IF(B337="","",VLOOKUP($C337,[2]Proveedores!$A$6:$C$224,3,FALSE))</f>
        <v>0</v>
      </c>
      <c r="F337" s="3" t="str">
        <f>IF(B337="","",'[1]Poloplast Comp'!$W337)</f>
        <v>FER-0127</v>
      </c>
      <c r="G337" s="3" t="str">
        <f>IF(B337="","",'[1]Poloplast Comp'!$AE337)</f>
        <v>TUERCA REMACHABLE C/CABEZA TROPICALIZADO 3/16"</v>
      </c>
      <c r="H337" s="4" t="str">
        <f>IF(B337="","",'[1]Poloplast Comp'!$AF337)</f>
        <v>PZA</v>
      </c>
      <c r="I337" s="4" t="str">
        <f>IF(B337="","",'[1]Poloplast Comp'!$T337)</f>
        <v>Produccion</v>
      </c>
      <c r="J337" s="4" t="str">
        <f>IF(B337="","",'[1]Poloplast Comp'!$U337)</f>
        <v>Dina</v>
      </c>
      <c r="K337" s="4" t="str">
        <f>IF(B337="","",'[1]Poloplast Comp'!$AC337)</f>
        <v>RQM-021</v>
      </c>
      <c r="L337" s="5">
        <f>IF(B337="","",'[1]Poloplast Comp'!$AD337)</f>
        <v>2</v>
      </c>
      <c r="M337" s="6">
        <f>IF(B337="","",'[1]Poloplast Comp'!$AB337)</f>
        <v>42387</v>
      </c>
      <c r="N337" s="49">
        <f t="shared" si="100"/>
        <v>42387</v>
      </c>
      <c r="O337" s="7">
        <f>IF(B337="","",'[1]Poloplast Comp'!$V337)</f>
        <v>300</v>
      </c>
      <c r="P337" s="10">
        <f>IF(B337="","",'[1]Poloplast Comp'!$X337)</f>
        <v>3</v>
      </c>
      <c r="Q337" s="11">
        <v>42384</v>
      </c>
      <c r="R337" s="36"/>
      <c r="S337" s="36" t="s">
        <v>140</v>
      </c>
      <c r="T337" s="12">
        <v>300</v>
      </c>
      <c r="U337" s="12">
        <f t="shared" si="101"/>
        <v>3</v>
      </c>
      <c r="V337" s="41">
        <v>0</v>
      </c>
      <c r="W337" s="13">
        <f t="shared" si="102"/>
        <v>900</v>
      </c>
      <c r="X337" s="14"/>
      <c r="Y337" s="46"/>
      <c r="Z337" s="15"/>
      <c r="AA337" s="15"/>
      <c r="AB337" s="15">
        <f t="shared" si="103"/>
        <v>0</v>
      </c>
      <c r="AC337" s="42"/>
      <c r="AD337" s="16">
        <f t="shared" si="104"/>
        <v>0</v>
      </c>
      <c r="AE337" s="17"/>
      <c r="AF337" s="53"/>
      <c r="AG337" s="18"/>
      <c r="AH337" s="18"/>
      <c r="AI337" s="18">
        <f t="shared" si="105"/>
        <v>0</v>
      </c>
      <c r="AJ337" s="43"/>
      <c r="AK337" s="19">
        <f t="shared" si="106"/>
        <v>0</v>
      </c>
      <c r="AL337" s="14"/>
      <c r="AM337" s="46"/>
      <c r="AN337" s="15"/>
      <c r="AO337" s="15"/>
      <c r="AP337" s="15">
        <f t="shared" si="107"/>
        <v>0</v>
      </c>
      <c r="AQ337" s="42"/>
      <c r="AR337" s="16">
        <f t="shared" si="108"/>
        <v>0</v>
      </c>
      <c r="AS337" s="34" t="str">
        <f t="shared" si="109"/>
        <v>Ok</v>
      </c>
      <c r="AT337" s="34" t="str">
        <f t="shared" si="110"/>
        <v>A Tiempo</v>
      </c>
      <c r="AU337" s="34" t="str">
        <f t="shared" si="111"/>
        <v>Ok</v>
      </c>
      <c r="AV337" s="55">
        <f t="shared" si="112"/>
        <v>0</v>
      </c>
      <c r="AW337" s="57">
        <f t="shared" si="113"/>
        <v>1</v>
      </c>
      <c r="AX337" s="57" t="str">
        <f t="shared" si="114"/>
        <v>Ok</v>
      </c>
      <c r="AY337" s="55"/>
      <c r="AZ337" s="55"/>
      <c r="BA337" s="2">
        <f t="shared" si="115"/>
        <v>-3</v>
      </c>
      <c r="BB337" s="2">
        <f t="shared" si="116"/>
        <v>300</v>
      </c>
      <c r="BC337" s="2">
        <f t="shared" si="117"/>
        <v>0</v>
      </c>
      <c r="BD337" s="2">
        <f t="shared" si="118"/>
        <v>3</v>
      </c>
      <c r="BE337" s="2">
        <f t="shared" si="119"/>
        <v>0</v>
      </c>
    </row>
    <row r="338" spans="1:57" ht="12.75" customHeight="1" x14ac:dyDescent="0.2">
      <c r="A338" s="59">
        <v>337</v>
      </c>
      <c r="B338" s="3" t="str">
        <f>IF('[1]Poloplast Comp'!$B338="","",'[1]Poloplast Comp'!$B338)</f>
        <v>PC0106</v>
      </c>
      <c r="C338" s="3" t="str">
        <f>IF(B338="","",'[1]Poloplast Comp'!$E338)</f>
        <v>PRV-024</v>
      </c>
      <c r="D338" s="3" t="str">
        <f>IF(B338="","",'[1]Poloplast Comp'!$F338)</f>
        <v>MAURICIO GONZALEZ ZAMORA(HELTI HERRAMIENTAS)</v>
      </c>
      <c r="E338" s="4">
        <f>IF(B338="","",VLOOKUP($C338,[2]Proveedores!$A$6:$C$224,3,FALSE))</f>
        <v>0</v>
      </c>
      <c r="F338" s="3" t="str">
        <f>IF(B338="","",'[1]Poloplast Comp'!$W338)</f>
        <v>HER-0016</v>
      </c>
      <c r="G338" s="3" t="str">
        <f>IF(B338="","",'[1]Poloplast Comp'!$AE338)</f>
        <v xml:space="preserve">DISCO DE CORTE A761  </v>
      </c>
      <c r="H338" s="4" t="str">
        <f>IF(B338="","",'[1]Poloplast Comp'!$AF338)</f>
        <v>PZA</v>
      </c>
      <c r="I338" s="4" t="str">
        <f>IF(B338="","",'[1]Poloplast Comp'!$T338)</f>
        <v>Produccion</v>
      </c>
      <c r="J338" s="4" t="str">
        <f>IF(B338="","",'[1]Poloplast Comp'!$U338)</f>
        <v>Dina</v>
      </c>
      <c r="K338" s="4" t="str">
        <f>IF(B338="","",'[1]Poloplast Comp'!$AC338)</f>
        <v>RQM-021</v>
      </c>
      <c r="L338" s="5">
        <f>IF(B338="","",'[1]Poloplast Comp'!$AD338)</f>
        <v>2</v>
      </c>
      <c r="M338" s="6">
        <f>IF(B338="","",'[1]Poloplast Comp'!$AB338)</f>
        <v>42387</v>
      </c>
      <c r="N338" s="49">
        <f t="shared" si="100"/>
        <v>42387</v>
      </c>
      <c r="O338" s="7">
        <f>IF(B338="","",'[1]Poloplast Comp'!$V338)</f>
        <v>5</v>
      </c>
      <c r="P338" s="10">
        <f>IF(B338="","",'[1]Poloplast Comp'!$X338)</f>
        <v>23.83</v>
      </c>
      <c r="Q338" s="11">
        <v>42387</v>
      </c>
      <c r="R338" s="36"/>
      <c r="S338" s="36" t="s">
        <v>160</v>
      </c>
      <c r="T338" s="12">
        <v>5</v>
      </c>
      <c r="U338" s="12">
        <f t="shared" si="101"/>
        <v>23.83</v>
      </c>
      <c r="V338" s="41">
        <v>0</v>
      </c>
      <c r="W338" s="13">
        <f t="shared" si="102"/>
        <v>119.14999999999999</v>
      </c>
      <c r="X338" s="14"/>
      <c r="Y338" s="46"/>
      <c r="Z338" s="15"/>
      <c r="AA338" s="15"/>
      <c r="AB338" s="15">
        <f t="shared" si="103"/>
        <v>0</v>
      </c>
      <c r="AC338" s="42"/>
      <c r="AD338" s="16">
        <f t="shared" si="104"/>
        <v>0</v>
      </c>
      <c r="AE338" s="17"/>
      <c r="AF338" s="53"/>
      <c r="AG338" s="18"/>
      <c r="AH338" s="18"/>
      <c r="AI338" s="18">
        <f t="shared" si="105"/>
        <v>0</v>
      </c>
      <c r="AJ338" s="43"/>
      <c r="AK338" s="19">
        <f t="shared" si="106"/>
        <v>0</v>
      </c>
      <c r="AL338" s="14"/>
      <c r="AM338" s="46"/>
      <c r="AN338" s="15"/>
      <c r="AO338" s="15"/>
      <c r="AP338" s="15">
        <f t="shared" si="107"/>
        <v>0</v>
      </c>
      <c r="AQ338" s="42"/>
      <c r="AR338" s="16">
        <f t="shared" si="108"/>
        <v>0</v>
      </c>
      <c r="AS338" s="34" t="str">
        <f t="shared" si="109"/>
        <v>Ok</v>
      </c>
      <c r="AT338" s="34" t="str">
        <f t="shared" si="110"/>
        <v>A Tiempo</v>
      </c>
      <c r="AU338" s="34" t="str">
        <f t="shared" si="111"/>
        <v>Ok</v>
      </c>
      <c r="AV338" s="55">
        <f t="shared" si="112"/>
        <v>0</v>
      </c>
      <c r="AW338" s="57">
        <f t="shared" si="113"/>
        <v>1</v>
      </c>
      <c r="AX338" s="57" t="str">
        <f t="shared" si="114"/>
        <v>Ok</v>
      </c>
      <c r="AY338" s="55"/>
      <c r="AZ338" s="55"/>
      <c r="BA338" s="2">
        <f t="shared" si="115"/>
        <v>0</v>
      </c>
      <c r="BB338" s="2">
        <f t="shared" si="116"/>
        <v>5</v>
      </c>
      <c r="BC338" s="2">
        <f t="shared" si="117"/>
        <v>0</v>
      </c>
      <c r="BD338" s="2">
        <f t="shared" si="118"/>
        <v>23.83</v>
      </c>
      <c r="BE338" s="2">
        <f t="shared" si="119"/>
        <v>0</v>
      </c>
    </row>
    <row r="339" spans="1:57" ht="12.75" customHeight="1" x14ac:dyDescent="0.2">
      <c r="A339" s="60">
        <v>338</v>
      </c>
      <c r="B339" s="3" t="str">
        <f>IF('[1]Poloplast Comp'!$B339="","",'[1]Poloplast Comp'!$B339)</f>
        <v>PC0107</v>
      </c>
      <c r="C339" s="3" t="str">
        <f>IF(B339="","",'[1]Poloplast Comp'!$E339)</f>
        <v>PRV-196</v>
      </c>
      <c r="D339" s="3" t="str">
        <f>IF(B339="","",'[1]Poloplast Comp'!$F339)</f>
        <v>IMAGEN Y RECUBRIMIENTOS PERDURABLES, S.A. DE C.V.</v>
      </c>
      <c r="E339" s="4">
        <f>IF(B339="","",VLOOKUP($C339,[2]Proveedores!$A$6:$C$224,3,FALSE))</f>
        <v>0</v>
      </c>
      <c r="F339" s="3" t="str">
        <f>IF(B339="","",'[1]Poloplast Comp'!$W339)</f>
        <v>HER-0009</v>
      </c>
      <c r="G339" s="3" t="str">
        <f>IF(B339="","",'[1]Poloplast Comp'!$AE339)</f>
        <v xml:space="preserve">BROCHA 1 1/2"  </v>
      </c>
      <c r="H339" s="4" t="str">
        <f>IF(B339="","",'[1]Poloplast Comp'!$AF339)</f>
        <v>PZA</v>
      </c>
      <c r="I339" s="4" t="str">
        <f>IF(B339="","",'[1]Poloplast Comp'!$T339)</f>
        <v>A. Tecnica / Prod Sahagun</v>
      </c>
      <c r="J339" s="4" t="str">
        <f>IF(B339="","",'[1]Poloplast Comp'!$U339)</f>
        <v>Varios</v>
      </c>
      <c r="K339" s="4" t="str">
        <f>IF(B339="","",'[1]Poloplast Comp'!$AC339)</f>
        <v>RQM-021</v>
      </c>
      <c r="L339" s="5">
        <f>IF(B339="","",'[1]Poloplast Comp'!$AD339)</f>
        <v>2</v>
      </c>
      <c r="M339" s="6">
        <f>IF(B339="","",'[1]Poloplast Comp'!$AB339)</f>
        <v>42384</v>
      </c>
      <c r="N339" s="49">
        <f t="shared" si="100"/>
        <v>42384</v>
      </c>
      <c r="O339" s="7">
        <f>IF(B339="","",'[1]Poloplast Comp'!$V339)</f>
        <v>12</v>
      </c>
      <c r="P339" s="10">
        <f>IF(B339="","",'[1]Poloplast Comp'!$X339)</f>
        <v>13.362069999999999</v>
      </c>
      <c r="Q339" s="11">
        <v>42383</v>
      </c>
      <c r="R339" s="36"/>
      <c r="S339" s="36" t="s">
        <v>130</v>
      </c>
      <c r="T339" s="12">
        <v>12</v>
      </c>
      <c r="U339" s="12">
        <f t="shared" si="101"/>
        <v>13.362069999999999</v>
      </c>
      <c r="V339" s="41">
        <v>0</v>
      </c>
      <c r="W339" s="13">
        <f t="shared" si="102"/>
        <v>160.34483999999998</v>
      </c>
      <c r="X339" s="14"/>
      <c r="Y339" s="46"/>
      <c r="Z339" s="15"/>
      <c r="AA339" s="15"/>
      <c r="AB339" s="15">
        <f t="shared" si="103"/>
        <v>0</v>
      </c>
      <c r="AC339" s="42"/>
      <c r="AD339" s="16">
        <f t="shared" si="104"/>
        <v>0</v>
      </c>
      <c r="AE339" s="17"/>
      <c r="AF339" s="53"/>
      <c r="AG339" s="18"/>
      <c r="AH339" s="18"/>
      <c r="AI339" s="18">
        <f t="shared" si="105"/>
        <v>0</v>
      </c>
      <c r="AJ339" s="43"/>
      <c r="AK339" s="19">
        <f t="shared" si="106"/>
        <v>0</v>
      </c>
      <c r="AL339" s="14"/>
      <c r="AM339" s="46"/>
      <c r="AN339" s="15"/>
      <c r="AO339" s="15"/>
      <c r="AP339" s="15">
        <f t="shared" si="107"/>
        <v>0</v>
      </c>
      <c r="AQ339" s="42"/>
      <c r="AR339" s="16">
        <f t="shared" si="108"/>
        <v>0</v>
      </c>
      <c r="AS339" s="34" t="str">
        <f t="shared" si="109"/>
        <v>Ok</v>
      </c>
      <c r="AT339" s="34" t="str">
        <f t="shared" si="110"/>
        <v>A Tiempo</v>
      </c>
      <c r="AU339" s="34" t="str">
        <f t="shared" si="111"/>
        <v>Ok</v>
      </c>
      <c r="AV339" s="55">
        <f t="shared" si="112"/>
        <v>0</v>
      </c>
      <c r="AW339" s="57">
        <f t="shared" si="113"/>
        <v>1</v>
      </c>
      <c r="AX339" s="57" t="str">
        <f t="shared" si="114"/>
        <v>Ok</v>
      </c>
      <c r="AY339" s="55"/>
      <c r="AZ339" s="55"/>
      <c r="BA339" s="2">
        <f t="shared" si="115"/>
        <v>-1</v>
      </c>
      <c r="BB339" s="2">
        <f t="shared" si="116"/>
        <v>12</v>
      </c>
      <c r="BC339" s="2">
        <f t="shared" si="117"/>
        <v>0</v>
      </c>
      <c r="BD339" s="2">
        <f t="shared" si="118"/>
        <v>13.362069999999999</v>
      </c>
      <c r="BE339" s="2">
        <f t="shared" si="119"/>
        <v>0</v>
      </c>
    </row>
    <row r="340" spans="1:57" ht="12.75" customHeight="1" x14ac:dyDescent="0.2">
      <c r="A340" s="59">
        <v>339</v>
      </c>
      <c r="B340" s="3" t="str">
        <f>IF('[1]Poloplast Comp'!$B340="","",'[1]Poloplast Comp'!$B340)</f>
        <v>PC0107</v>
      </c>
      <c r="C340" s="3" t="str">
        <f>IF(B340="","",'[1]Poloplast Comp'!$E340)</f>
        <v>PRV-196</v>
      </c>
      <c r="D340" s="3" t="str">
        <f>IF(B340="","",'[1]Poloplast Comp'!$F340)</f>
        <v>IMAGEN Y RECUBRIMIENTOS PERDURABLES, S.A. DE C.V.</v>
      </c>
      <c r="E340" s="4">
        <f>IF(B340="","",VLOOKUP($C340,[2]Proveedores!$A$6:$C$224,3,FALSE))</f>
        <v>0</v>
      </c>
      <c r="F340" s="3" t="str">
        <f>IF(B340="","",'[1]Poloplast Comp'!$W340)</f>
        <v>HER-0010</v>
      </c>
      <c r="G340" s="3" t="str">
        <f>IF(B340="","",'[1]Poloplast Comp'!$AE340)</f>
        <v xml:space="preserve">BROCHA 3"  </v>
      </c>
      <c r="H340" s="4" t="str">
        <f>IF(B340="","",'[1]Poloplast Comp'!$AF340)</f>
        <v>PZA</v>
      </c>
      <c r="I340" s="4" t="str">
        <f>IF(B340="","",'[1]Poloplast Comp'!$T340)</f>
        <v>A. Tecnica / Prod Sahagun</v>
      </c>
      <c r="J340" s="4" t="str">
        <f>IF(B340="","",'[1]Poloplast Comp'!$U340)</f>
        <v>Varios</v>
      </c>
      <c r="K340" s="4" t="str">
        <f>IF(B340="","",'[1]Poloplast Comp'!$AC340)</f>
        <v>RQM-021</v>
      </c>
      <c r="L340" s="5">
        <f>IF(B340="","",'[1]Poloplast Comp'!$AD340)</f>
        <v>2</v>
      </c>
      <c r="M340" s="6">
        <f>IF(B340="","",'[1]Poloplast Comp'!$AB340)</f>
        <v>42384</v>
      </c>
      <c r="N340" s="49">
        <f t="shared" si="100"/>
        <v>42384</v>
      </c>
      <c r="O340" s="7">
        <f>IF(B340="","",'[1]Poloplast Comp'!$V340)</f>
        <v>6</v>
      </c>
      <c r="P340" s="10">
        <f>IF(B340="","",'[1]Poloplast Comp'!$X340)</f>
        <v>25.86</v>
      </c>
      <c r="Q340" s="11">
        <v>42383</v>
      </c>
      <c r="R340" s="36"/>
      <c r="S340" s="36" t="s">
        <v>130</v>
      </c>
      <c r="T340" s="12">
        <v>6</v>
      </c>
      <c r="U340" s="12">
        <f t="shared" si="101"/>
        <v>25.86</v>
      </c>
      <c r="V340" s="41">
        <v>0</v>
      </c>
      <c r="W340" s="13">
        <f t="shared" si="102"/>
        <v>155.16</v>
      </c>
      <c r="X340" s="14"/>
      <c r="Y340" s="46"/>
      <c r="Z340" s="15"/>
      <c r="AA340" s="15"/>
      <c r="AB340" s="15">
        <f t="shared" si="103"/>
        <v>0</v>
      </c>
      <c r="AC340" s="42"/>
      <c r="AD340" s="16">
        <f t="shared" si="104"/>
        <v>0</v>
      </c>
      <c r="AE340" s="17"/>
      <c r="AF340" s="53"/>
      <c r="AG340" s="18"/>
      <c r="AH340" s="18"/>
      <c r="AI340" s="18">
        <f t="shared" si="105"/>
        <v>0</v>
      </c>
      <c r="AJ340" s="43"/>
      <c r="AK340" s="19">
        <f t="shared" si="106"/>
        <v>0</v>
      </c>
      <c r="AL340" s="14"/>
      <c r="AM340" s="46"/>
      <c r="AN340" s="15"/>
      <c r="AO340" s="15"/>
      <c r="AP340" s="15">
        <f t="shared" si="107"/>
        <v>0</v>
      </c>
      <c r="AQ340" s="42"/>
      <c r="AR340" s="16">
        <f t="shared" si="108"/>
        <v>0</v>
      </c>
      <c r="AS340" s="34" t="str">
        <f t="shared" si="109"/>
        <v>Ok</v>
      </c>
      <c r="AT340" s="34" t="str">
        <f t="shared" si="110"/>
        <v>A Tiempo</v>
      </c>
      <c r="AU340" s="34" t="str">
        <f t="shared" si="111"/>
        <v>Ok</v>
      </c>
      <c r="AV340" s="55">
        <f t="shared" si="112"/>
        <v>0</v>
      </c>
      <c r="AW340" s="57">
        <f t="shared" si="113"/>
        <v>1</v>
      </c>
      <c r="AX340" s="57" t="str">
        <f t="shared" si="114"/>
        <v>Ok</v>
      </c>
      <c r="AY340" s="55"/>
      <c r="AZ340" s="55"/>
      <c r="BA340" s="2">
        <f t="shared" si="115"/>
        <v>-1</v>
      </c>
      <c r="BB340" s="2">
        <f t="shared" si="116"/>
        <v>6</v>
      </c>
      <c r="BC340" s="2">
        <f t="shared" si="117"/>
        <v>0</v>
      </c>
      <c r="BD340" s="2">
        <f t="shared" si="118"/>
        <v>25.86</v>
      </c>
      <c r="BE340" s="2">
        <f t="shared" si="119"/>
        <v>0</v>
      </c>
    </row>
    <row r="341" spans="1:57" ht="12.75" customHeight="1" x14ac:dyDescent="0.2">
      <c r="A341" s="60">
        <v>340</v>
      </c>
      <c r="B341" s="3" t="str">
        <f>IF('[1]Poloplast Comp'!$B341="","",'[1]Poloplast Comp'!$B341)</f>
        <v>PC0107</v>
      </c>
      <c r="C341" s="3" t="str">
        <f>IF(B341="","",'[1]Poloplast Comp'!$E341)</f>
        <v>PRV-196</v>
      </c>
      <c r="D341" s="3" t="str">
        <f>IF(B341="","",'[1]Poloplast Comp'!$F341)</f>
        <v>IMAGEN Y RECUBRIMIENTOS PERDURABLES, S.A. DE C.V.</v>
      </c>
      <c r="E341" s="4">
        <f>IF(B341="","",VLOOKUP($C341,[2]Proveedores!$A$6:$C$224,3,FALSE))</f>
        <v>0</v>
      </c>
      <c r="F341" s="3" t="str">
        <f>IF(B341="","",'[1]Poloplast Comp'!$W341)</f>
        <v>HER-0011</v>
      </c>
      <c r="G341" s="3" t="str">
        <f>IF(B341="","",'[1]Poloplast Comp'!$AE341)</f>
        <v xml:space="preserve">BROCHA 4"  </v>
      </c>
      <c r="H341" s="4" t="str">
        <f>IF(B341="","",'[1]Poloplast Comp'!$AF341)</f>
        <v>PZA</v>
      </c>
      <c r="I341" s="4" t="str">
        <f>IF(B341="","",'[1]Poloplast Comp'!$T341)</f>
        <v>A. Tecnica / Prod Sahagun</v>
      </c>
      <c r="J341" s="4" t="str">
        <f>IF(B341="","",'[1]Poloplast Comp'!$U341)</f>
        <v>Varios</v>
      </c>
      <c r="K341" s="4" t="str">
        <f>IF(B341="","",'[1]Poloplast Comp'!$AC341)</f>
        <v>RQM-021</v>
      </c>
      <c r="L341" s="5">
        <f>IF(B341="","",'[1]Poloplast Comp'!$AD341)</f>
        <v>2</v>
      </c>
      <c r="M341" s="6">
        <f>IF(B341="","",'[1]Poloplast Comp'!$AB341)</f>
        <v>42384</v>
      </c>
      <c r="N341" s="49">
        <f t="shared" si="100"/>
        <v>42384</v>
      </c>
      <c r="O341" s="7">
        <f>IF(B341="","",'[1]Poloplast Comp'!$V341)</f>
        <v>20</v>
      </c>
      <c r="P341" s="10">
        <f>IF(B341="","",'[1]Poloplast Comp'!$X341)</f>
        <v>43.1</v>
      </c>
      <c r="Q341" s="11">
        <v>42383</v>
      </c>
      <c r="R341" s="36"/>
      <c r="S341" s="36" t="s">
        <v>130</v>
      </c>
      <c r="T341" s="12">
        <v>20</v>
      </c>
      <c r="U341" s="12">
        <f t="shared" si="101"/>
        <v>43.1</v>
      </c>
      <c r="V341" s="41">
        <v>0</v>
      </c>
      <c r="W341" s="13">
        <f t="shared" si="102"/>
        <v>862</v>
      </c>
      <c r="X341" s="14"/>
      <c r="Y341" s="46"/>
      <c r="Z341" s="15"/>
      <c r="AA341" s="15"/>
      <c r="AB341" s="15">
        <f t="shared" si="103"/>
        <v>0</v>
      </c>
      <c r="AC341" s="42"/>
      <c r="AD341" s="16">
        <f t="shared" si="104"/>
        <v>0</v>
      </c>
      <c r="AE341" s="17"/>
      <c r="AF341" s="53"/>
      <c r="AG341" s="18"/>
      <c r="AH341" s="18"/>
      <c r="AI341" s="18">
        <f t="shared" si="105"/>
        <v>0</v>
      </c>
      <c r="AJ341" s="43"/>
      <c r="AK341" s="19">
        <f t="shared" si="106"/>
        <v>0</v>
      </c>
      <c r="AL341" s="14"/>
      <c r="AM341" s="46"/>
      <c r="AN341" s="15"/>
      <c r="AO341" s="15"/>
      <c r="AP341" s="15">
        <f t="shared" si="107"/>
        <v>0</v>
      </c>
      <c r="AQ341" s="42"/>
      <c r="AR341" s="16">
        <f t="shared" si="108"/>
        <v>0</v>
      </c>
      <c r="AS341" s="34" t="str">
        <f t="shared" si="109"/>
        <v>Ok</v>
      </c>
      <c r="AT341" s="34" t="str">
        <f t="shared" si="110"/>
        <v>A Tiempo</v>
      </c>
      <c r="AU341" s="34" t="str">
        <f t="shared" si="111"/>
        <v>Ok</v>
      </c>
      <c r="AV341" s="55">
        <f t="shared" si="112"/>
        <v>0</v>
      </c>
      <c r="AW341" s="57">
        <f t="shared" si="113"/>
        <v>1</v>
      </c>
      <c r="AX341" s="57" t="str">
        <f t="shared" si="114"/>
        <v>Ok</v>
      </c>
      <c r="AY341" s="55"/>
      <c r="AZ341" s="55"/>
      <c r="BA341" s="2">
        <f t="shared" si="115"/>
        <v>-1</v>
      </c>
      <c r="BB341" s="2">
        <f t="shared" si="116"/>
        <v>20</v>
      </c>
      <c r="BC341" s="2">
        <f t="shared" si="117"/>
        <v>0</v>
      </c>
      <c r="BD341" s="2">
        <f t="shared" si="118"/>
        <v>43.1</v>
      </c>
      <c r="BE341" s="2">
        <f t="shared" si="119"/>
        <v>0</v>
      </c>
    </row>
    <row r="342" spans="1:57" ht="12.75" customHeight="1" x14ac:dyDescent="0.2">
      <c r="A342" s="59">
        <v>341</v>
      </c>
      <c r="B342" s="3" t="str">
        <f>IF('[1]Poloplast Comp'!$B342="","",'[1]Poloplast Comp'!$B342)</f>
        <v>PC0107</v>
      </c>
      <c r="C342" s="3" t="str">
        <f>IF(B342="","",'[1]Poloplast Comp'!$E342)</f>
        <v>PRV-196</v>
      </c>
      <c r="D342" s="3" t="str">
        <f>IF(B342="","",'[1]Poloplast Comp'!$F342)</f>
        <v>IMAGEN Y RECUBRIMIENTOS PERDURABLES, S.A. DE C.V.</v>
      </c>
      <c r="E342" s="4">
        <f>IF(B342="","",VLOOKUP($C342,[2]Proveedores!$A$6:$C$224,3,FALSE))</f>
        <v>0</v>
      </c>
      <c r="F342" s="3" t="str">
        <f>IF(B342="","",'[1]Poloplast Comp'!$W342)</f>
        <v>HER-0015</v>
      </c>
      <c r="G342" s="3" t="str">
        <f>IF(B342="","",'[1]Poloplast Comp'!$AE342)</f>
        <v xml:space="preserve">DISCO ESMERIL NUM.36    5"  </v>
      </c>
      <c r="H342" s="4" t="str">
        <f>IF(B342="","",'[1]Poloplast Comp'!$AF342)</f>
        <v>PZA</v>
      </c>
      <c r="I342" s="4" t="str">
        <f>IF(B342="","",'[1]Poloplast Comp'!$T342)</f>
        <v>A. Tecnica / Prod Sahagun</v>
      </c>
      <c r="J342" s="4" t="str">
        <f>IF(B342="","",'[1]Poloplast Comp'!$U342)</f>
        <v>Varios</v>
      </c>
      <c r="K342" s="4" t="str">
        <f>IF(B342="","",'[1]Poloplast Comp'!$AC342)</f>
        <v>RQM-021</v>
      </c>
      <c r="L342" s="5">
        <f>IF(B342="","",'[1]Poloplast Comp'!$AD342)</f>
        <v>2</v>
      </c>
      <c r="M342" s="6">
        <f>IF(B342="","",'[1]Poloplast Comp'!$AB342)</f>
        <v>42384</v>
      </c>
      <c r="N342" s="49">
        <f t="shared" si="100"/>
        <v>42384</v>
      </c>
      <c r="O342" s="7">
        <f>IF(B342="","",'[1]Poloplast Comp'!$V342)</f>
        <v>25</v>
      </c>
      <c r="P342" s="10">
        <f>IF(B342="","",'[1]Poloplast Comp'!$X342)</f>
        <v>8.19</v>
      </c>
      <c r="Q342" s="11">
        <v>42383</v>
      </c>
      <c r="R342" s="36"/>
      <c r="S342" s="36" t="s">
        <v>130</v>
      </c>
      <c r="T342" s="12">
        <v>25</v>
      </c>
      <c r="U342" s="12">
        <f t="shared" si="101"/>
        <v>8.19</v>
      </c>
      <c r="V342" s="41">
        <v>0</v>
      </c>
      <c r="W342" s="13">
        <f t="shared" si="102"/>
        <v>204.75</v>
      </c>
      <c r="X342" s="14"/>
      <c r="Y342" s="46"/>
      <c r="Z342" s="15"/>
      <c r="AA342" s="15"/>
      <c r="AB342" s="15">
        <f t="shared" si="103"/>
        <v>0</v>
      </c>
      <c r="AC342" s="42"/>
      <c r="AD342" s="16">
        <f t="shared" si="104"/>
        <v>0</v>
      </c>
      <c r="AE342" s="17"/>
      <c r="AF342" s="53"/>
      <c r="AG342" s="18"/>
      <c r="AH342" s="18"/>
      <c r="AI342" s="18">
        <f t="shared" si="105"/>
        <v>0</v>
      </c>
      <c r="AJ342" s="43"/>
      <c r="AK342" s="19">
        <f t="shared" si="106"/>
        <v>0</v>
      </c>
      <c r="AL342" s="14"/>
      <c r="AM342" s="46"/>
      <c r="AN342" s="15"/>
      <c r="AO342" s="15"/>
      <c r="AP342" s="15">
        <f t="shared" si="107"/>
        <v>0</v>
      </c>
      <c r="AQ342" s="42"/>
      <c r="AR342" s="16">
        <f t="shared" si="108"/>
        <v>0</v>
      </c>
      <c r="AS342" s="34" t="str">
        <f t="shared" si="109"/>
        <v>Ok</v>
      </c>
      <c r="AT342" s="34" t="str">
        <f t="shared" si="110"/>
        <v>A Tiempo</v>
      </c>
      <c r="AU342" s="34" t="str">
        <f t="shared" si="111"/>
        <v>Ok</v>
      </c>
      <c r="AV342" s="55">
        <f t="shared" si="112"/>
        <v>0</v>
      </c>
      <c r="AW342" s="57">
        <f t="shared" si="113"/>
        <v>1</v>
      </c>
      <c r="AX342" s="57" t="str">
        <f t="shared" si="114"/>
        <v>Ok</v>
      </c>
      <c r="AY342" s="55"/>
      <c r="AZ342" s="55"/>
      <c r="BA342" s="2">
        <f t="shared" si="115"/>
        <v>-1</v>
      </c>
      <c r="BB342" s="2">
        <f t="shared" si="116"/>
        <v>25</v>
      </c>
      <c r="BC342" s="2">
        <f t="shared" si="117"/>
        <v>0</v>
      </c>
      <c r="BD342" s="2">
        <f t="shared" si="118"/>
        <v>8.19</v>
      </c>
      <c r="BE342" s="2">
        <f t="shared" si="119"/>
        <v>0</v>
      </c>
    </row>
    <row r="343" spans="1:57" ht="12.75" customHeight="1" x14ac:dyDescent="0.2">
      <c r="A343" s="60">
        <v>342</v>
      </c>
      <c r="B343" s="3" t="str">
        <f>IF('[1]Poloplast Comp'!$B343="","",'[1]Poloplast Comp'!$B343)</f>
        <v>PC0107</v>
      </c>
      <c r="C343" s="3" t="str">
        <f>IF(B343="","",'[1]Poloplast Comp'!$E343)</f>
        <v>PRV-196</v>
      </c>
      <c r="D343" s="3" t="str">
        <f>IF(B343="","",'[1]Poloplast Comp'!$F343)</f>
        <v>IMAGEN Y RECUBRIMIENTOS PERDURABLES, S.A. DE C.V.</v>
      </c>
      <c r="E343" s="4">
        <f>IF(B343="","",VLOOKUP($C343,[2]Proveedores!$A$6:$C$224,3,FALSE))</f>
        <v>0</v>
      </c>
      <c r="F343" s="3" t="str">
        <f>IF(B343="","",'[1]Poloplast Comp'!$W343)</f>
        <v>HER-0020</v>
      </c>
      <c r="G343" s="3" t="str">
        <f>IF(B343="","",'[1]Poloplast Comp'!$AE343)</f>
        <v xml:space="preserve">LIJA 1200 CUADRADA  </v>
      </c>
      <c r="H343" s="4" t="str">
        <f>IF(B343="","",'[1]Poloplast Comp'!$AF343)</f>
        <v>PZA</v>
      </c>
      <c r="I343" s="4" t="str">
        <f>IF(B343="","",'[1]Poloplast Comp'!$T343)</f>
        <v>A. Tecnica / Prod Sahagun</v>
      </c>
      <c r="J343" s="4" t="str">
        <f>IF(B343="","",'[1]Poloplast Comp'!$U343)</f>
        <v>Varios</v>
      </c>
      <c r="K343" s="4" t="str">
        <f>IF(B343="","",'[1]Poloplast Comp'!$AC343)</f>
        <v>RQM-016/021</v>
      </c>
      <c r="L343" s="5">
        <f>IF(B343="","",'[1]Poloplast Comp'!$AD343)</f>
        <v>2</v>
      </c>
      <c r="M343" s="6">
        <f>IF(B343="","",'[1]Poloplast Comp'!$AB343)</f>
        <v>42384</v>
      </c>
      <c r="N343" s="49">
        <f t="shared" si="100"/>
        <v>42384</v>
      </c>
      <c r="O343" s="7">
        <f>IF(B343="","",'[1]Poloplast Comp'!$V343)</f>
        <v>25</v>
      </c>
      <c r="P343" s="10">
        <f>IF(B343="","",'[1]Poloplast Comp'!$X343)</f>
        <v>9.48</v>
      </c>
      <c r="Q343" s="11">
        <v>42383</v>
      </c>
      <c r="R343" s="36"/>
      <c r="S343" s="36" t="s">
        <v>130</v>
      </c>
      <c r="T343" s="12">
        <v>25</v>
      </c>
      <c r="U343" s="12">
        <f t="shared" si="101"/>
        <v>9.48</v>
      </c>
      <c r="V343" s="41">
        <v>0</v>
      </c>
      <c r="W343" s="13">
        <f t="shared" si="102"/>
        <v>237</v>
      </c>
      <c r="X343" s="14"/>
      <c r="Y343" s="46"/>
      <c r="Z343" s="15"/>
      <c r="AA343" s="15"/>
      <c r="AB343" s="15">
        <f t="shared" si="103"/>
        <v>0</v>
      </c>
      <c r="AC343" s="42"/>
      <c r="AD343" s="16">
        <f t="shared" si="104"/>
        <v>0</v>
      </c>
      <c r="AE343" s="17"/>
      <c r="AF343" s="53"/>
      <c r="AG343" s="18"/>
      <c r="AH343" s="18"/>
      <c r="AI343" s="18">
        <f t="shared" si="105"/>
        <v>0</v>
      </c>
      <c r="AJ343" s="43"/>
      <c r="AK343" s="19">
        <f t="shared" si="106"/>
        <v>0</v>
      </c>
      <c r="AL343" s="14"/>
      <c r="AM343" s="46"/>
      <c r="AN343" s="15"/>
      <c r="AO343" s="15"/>
      <c r="AP343" s="15">
        <f t="shared" si="107"/>
        <v>0</v>
      </c>
      <c r="AQ343" s="42"/>
      <c r="AR343" s="16">
        <f t="shared" si="108"/>
        <v>0</v>
      </c>
      <c r="AS343" s="34" t="str">
        <f t="shared" si="109"/>
        <v>Ok</v>
      </c>
      <c r="AT343" s="34" t="str">
        <f t="shared" si="110"/>
        <v>A Tiempo</v>
      </c>
      <c r="AU343" s="34" t="str">
        <f t="shared" si="111"/>
        <v>Ok</v>
      </c>
      <c r="AV343" s="55">
        <f t="shared" si="112"/>
        <v>0</v>
      </c>
      <c r="AW343" s="57">
        <f t="shared" si="113"/>
        <v>1</v>
      </c>
      <c r="AX343" s="57" t="str">
        <f t="shared" si="114"/>
        <v>Ok</v>
      </c>
      <c r="AY343" s="55"/>
      <c r="AZ343" s="55"/>
      <c r="BA343" s="2">
        <f t="shared" si="115"/>
        <v>-1</v>
      </c>
      <c r="BB343" s="2">
        <f t="shared" si="116"/>
        <v>25</v>
      </c>
      <c r="BC343" s="2">
        <f t="shared" si="117"/>
        <v>0</v>
      </c>
      <c r="BD343" s="2">
        <f t="shared" si="118"/>
        <v>9.48</v>
      </c>
      <c r="BE343" s="2">
        <f t="shared" si="119"/>
        <v>0</v>
      </c>
    </row>
    <row r="344" spans="1:57" ht="12.75" customHeight="1" x14ac:dyDescent="0.2">
      <c r="A344" s="59">
        <v>343</v>
      </c>
      <c r="B344" s="3" t="str">
        <f>IF('[1]Poloplast Comp'!$B344="","",'[1]Poloplast Comp'!$B344)</f>
        <v>PC0107</v>
      </c>
      <c r="C344" s="3" t="str">
        <f>IF(B344="","",'[1]Poloplast Comp'!$E344)</f>
        <v>PRV-196</v>
      </c>
      <c r="D344" s="3" t="str">
        <f>IF(B344="","",'[1]Poloplast Comp'!$F344)</f>
        <v>IMAGEN Y RECUBRIMIENTOS PERDURABLES, S.A. DE C.V.</v>
      </c>
      <c r="E344" s="4">
        <f>IF(B344="","",VLOOKUP($C344,[2]Proveedores!$A$6:$C$224,3,FALSE))</f>
        <v>0</v>
      </c>
      <c r="F344" s="3" t="str">
        <f>IF(B344="","",'[1]Poloplast Comp'!$W344)</f>
        <v>HER-0027</v>
      </c>
      <c r="G344" s="3" t="str">
        <f>IF(B344="","",'[1]Poloplast Comp'!$AE344)</f>
        <v xml:space="preserve">LIJA 220 ORBITAL C/VELCRO A080  </v>
      </c>
      <c r="H344" s="4" t="str">
        <f>IF(B344="","",'[1]Poloplast Comp'!$AF344)</f>
        <v>PZA</v>
      </c>
      <c r="I344" s="4" t="str">
        <f>IF(B344="","",'[1]Poloplast Comp'!$T344)</f>
        <v>A. Tecnica / Prod Sahagun</v>
      </c>
      <c r="J344" s="4" t="str">
        <f>IF(B344="","",'[1]Poloplast Comp'!$U344)</f>
        <v>Varios</v>
      </c>
      <c r="K344" s="4" t="str">
        <f>IF(B344="","",'[1]Poloplast Comp'!$AC344)</f>
        <v>RQM-021</v>
      </c>
      <c r="L344" s="5">
        <f>IF(B344="","",'[1]Poloplast Comp'!$AD344)</f>
        <v>2</v>
      </c>
      <c r="M344" s="6">
        <f>IF(B344="","",'[1]Poloplast Comp'!$AB344)</f>
        <v>42384</v>
      </c>
      <c r="N344" s="49">
        <f t="shared" si="100"/>
        <v>42384</v>
      </c>
      <c r="O344" s="7">
        <f>IF(B344="","",'[1]Poloplast Comp'!$V344)</f>
        <v>100</v>
      </c>
      <c r="P344" s="10">
        <f>IF(B344="","",'[1]Poloplast Comp'!$X344)</f>
        <v>6.0344827586206904</v>
      </c>
      <c r="Q344" s="11">
        <v>42383</v>
      </c>
      <c r="R344" s="36"/>
      <c r="S344" s="36" t="s">
        <v>130</v>
      </c>
      <c r="T344" s="12">
        <v>100</v>
      </c>
      <c r="U344" s="12">
        <f t="shared" si="101"/>
        <v>6.0344827586206904</v>
      </c>
      <c r="V344" s="41">
        <v>0</v>
      </c>
      <c r="W344" s="13">
        <f t="shared" si="102"/>
        <v>603.44827586206907</v>
      </c>
      <c r="X344" s="14"/>
      <c r="Y344" s="46"/>
      <c r="Z344" s="15"/>
      <c r="AA344" s="15"/>
      <c r="AB344" s="15">
        <f t="shared" si="103"/>
        <v>0</v>
      </c>
      <c r="AC344" s="42"/>
      <c r="AD344" s="16">
        <f t="shared" si="104"/>
        <v>0</v>
      </c>
      <c r="AE344" s="17"/>
      <c r="AF344" s="53"/>
      <c r="AG344" s="18"/>
      <c r="AH344" s="18"/>
      <c r="AI344" s="18">
        <f t="shared" si="105"/>
        <v>0</v>
      </c>
      <c r="AJ344" s="43"/>
      <c r="AK344" s="19">
        <f t="shared" si="106"/>
        <v>0</v>
      </c>
      <c r="AL344" s="14"/>
      <c r="AM344" s="46"/>
      <c r="AN344" s="15"/>
      <c r="AO344" s="15"/>
      <c r="AP344" s="15">
        <f t="shared" si="107"/>
        <v>0</v>
      </c>
      <c r="AQ344" s="42"/>
      <c r="AR344" s="16">
        <f t="shared" si="108"/>
        <v>0</v>
      </c>
      <c r="AS344" s="34" t="str">
        <f t="shared" si="109"/>
        <v>Ok</v>
      </c>
      <c r="AT344" s="34" t="str">
        <f t="shared" si="110"/>
        <v>A Tiempo</v>
      </c>
      <c r="AU344" s="34" t="str">
        <f t="shared" si="111"/>
        <v>Ok</v>
      </c>
      <c r="AV344" s="55">
        <f t="shared" si="112"/>
        <v>0</v>
      </c>
      <c r="AW344" s="57">
        <f t="shared" si="113"/>
        <v>1</v>
      </c>
      <c r="AX344" s="57" t="str">
        <f t="shared" si="114"/>
        <v>Ok</v>
      </c>
      <c r="AY344" s="55"/>
      <c r="AZ344" s="55"/>
      <c r="BA344" s="2">
        <f t="shared" si="115"/>
        <v>-1</v>
      </c>
      <c r="BB344" s="2">
        <f t="shared" si="116"/>
        <v>100</v>
      </c>
      <c r="BC344" s="2">
        <f t="shared" si="117"/>
        <v>0</v>
      </c>
      <c r="BD344" s="2">
        <f t="shared" si="118"/>
        <v>6.0344827586206904</v>
      </c>
      <c r="BE344" s="2">
        <f t="shared" si="119"/>
        <v>0</v>
      </c>
    </row>
    <row r="345" spans="1:57" ht="12.75" customHeight="1" x14ac:dyDescent="0.2">
      <c r="A345" s="60">
        <v>344</v>
      </c>
      <c r="B345" s="3" t="str">
        <f>IF('[1]Poloplast Comp'!$B345="","",'[1]Poloplast Comp'!$B345)</f>
        <v>PC0107</v>
      </c>
      <c r="C345" s="3" t="str">
        <f>IF(B345="","",'[1]Poloplast Comp'!$E345)</f>
        <v>PRV-196</v>
      </c>
      <c r="D345" s="3" t="str">
        <f>IF(B345="","",'[1]Poloplast Comp'!$F345)</f>
        <v>IMAGEN Y RECUBRIMIENTOS PERDURABLES, S.A. DE C.V.</v>
      </c>
      <c r="E345" s="4">
        <f>IF(B345="","",VLOOKUP($C345,[2]Proveedores!$A$6:$C$224,3,FALSE))</f>
        <v>0</v>
      </c>
      <c r="F345" s="3" t="str">
        <f>IF(B345="","",'[1]Poloplast Comp'!$W345)</f>
        <v>HER-0028</v>
      </c>
      <c r="G345" s="3" t="str">
        <f>IF(B345="","",'[1]Poloplast Comp'!$AE345)</f>
        <v xml:space="preserve">LIJA 36 CUADRADA DE ESMERIL  </v>
      </c>
      <c r="H345" s="4" t="str">
        <f>IF(B345="","",'[1]Poloplast Comp'!$AF345)</f>
        <v>PZA</v>
      </c>
      <c r="I345" s="4" t="str">
        <f>IF(B345="","",'[1]Poloplast Comp'!$T345)</f>
        <v>A. Tecnica / Prod Sahagun</v>
      </c>
      <c r="J345" s="4" t="str">
        <f>IF(B345="","",'[1]Poloplast Comp'!$U345)</f>
        <v>Varios</v>
      </c>
      <c r="K345" s="4" t="str">
        <f>IF(B345="","",'[1]Poloplast Comp'!$AC345)</f>
        <v>RQM-016/021</v>
      </c>
      <c r="L345" s="5">
        <f>IF(B345="","",'[1]Poloplast Comp'!$AD345)</f>
        <v>2</v>
      </c>
      <c r="M345" s="6">
        <f>IF(B345="","",'[1]Poloplast Comp'!$AB345)</f>
        <v>42384</v>
      </c>
      <c r="N345" s="49">
        <f t="shared" si="100"/>
        <v>42384</v>
      </c>
      <c r="O345" s="7">
        <f>IF(B345="","",'[1]Poloplast Comp'!$V345)</f>
        <v>25</v>
      </c>
      <c r="P345" s="10">
        <f>IF(B345="","",'[1]Poloplast Comp'!$X345)</f>
        <v>16.379310344827498</v>
      </c>
      <c r="Q345" s="11">
        <v>42383</v>
      </c>
      <c r="R345" s="36"/>
      <c r="S345" s="36" t="s">
        <v>130</v>
      </c>
      <c r="T345" s="12">
        <v>25</v>
      </c>
      <c r="U345" s="12">
        <f t="shared" si="101"/>
        <v>16.379310344827498</v>
      </c>
      <c r="V345" s="41">
        <v>0</v>
      </c>
      <c r="W345" s="13">
        <f t="shared" si="102"/>
        <v>409.48275862068743</v>
      </c>
      <c r="X345" s="14"/>
      <c r="Y345" s="46"/>
      <c r="Z345" s="15"/>
      <c r="AA345" s="15"/>
      <c r="AB345" s="15">
        <f t="shared" si="103"/>
        <v>0</v>
      </c>
      <c r="AC345" s="42"/>
      <c r="AD345" s="16">
        <f t="shared" si="104"/>
        <v>0</v>
      </c>
      <c r="AE345" s="17"/>
      <c r="AF345" s="53"/>
      <c r="AG345" s="18"/>
      <c r="AH345" s="18"/>
      <c r="AI345" s="18">
        <f t="shared" si="105"/>
        <v>0</v>
      </c>
      <c r="AJ345" s="43"/>
      <c r="AK345" s="19">
        <f t="shared" si="106"/>
        <v>0</v>
      </c>
      <c r="AL345" s="14"/>
      <c r="AM345" s="46"/>
      <c r="AN345" s="15"/>
      <c r="AO345" s="15"/>
      <c r="AP345" s="15">
        <f t="shared" si="107"/>
        <v>0</v>
      </c>
      <c r="AQ345" s="42"/>
      <c r="AR345" s="16">
        <f t="shared" si="108"/>
        <v>0</v>
      </c>
      <c r="AS345" s="34" t="str">
        <f t="shared" si="109"/>
        <v>Ok</v>
      </c>
      <c r="AT345" s="34" t="str">
        <f t="shared" si="110"/>
        <v>A Tiempo</v>
      </c>
      <c r="AU345" s="34" t="str">
        <f t="shared" si="111"/>
        <v>Ok</v>
      </c>
      <c r="AV345" s="55">
        <f t="shared" si="112"/>
        <v>0</v>
      </c>
      <c r="AW345" s="57">
        <f t="shared" si="113"/>
        <v>1</v>
      </c>
      <c r="AX345" s="57" t="str">
        <f t="shared" si="114"/>
        <v>Ok</v>
      </c>
      <c r="AY345" s="55"/>
      <c r="AZ345" s="55"/>
      <c r="BA345" s="2">
        <f t="shared" si="115"/>
        <v>-1</v>
      </c>
      <c r="BB345" s="2">
        <f t="shared" si="116"/>
        <v>25</v>
      </c>
      <c r="BC345" s="2">
        <f t="shared" si="117"/>
        <v>0</v>
      </c>
      <c r="BD345" s="2">
        <f t="shared" si="118"/>
        <v>16.379310344827498</v>
      </c>
      <c r="BE345" s="2">
        <f t="shared" si="119"/>
        <v>0</v>
      </c>
    </row>
    <row r="346" spans="1:57" ht="12.75" customHeight="1" x14ac:dyDescent="0.2">
      <c r="A346" s="59">
        <v>345</v>
      </c>
      <c r="B346" s="3" t="str">
        <f>IF('[1]Poloplast Comp'!$B346="","",'[1]Poloplast Comp'!$B346)</f>
        <v>PC0107</v>
      </c>
      <c r="C346" s="3" t="str">
        <f>IF(B346="","",'[1]Poloplast Comp'!$E346)</f>
        <v>PRV-196</v>
      </c>
      <c r="D346" s="3" t="str">
        <f>IF(B346="","",'[1]Poloplast Comp'!$F346)</f>
        <v>IMAGEN Y RECUBRIMIENTOS PERDURABLES, S.A. DE C.V.</v>
      </c>
      <c r="E346" s="4">
        <f>IF(B346="","",VLOOKUP($C346,[2]Proveedores!$A$6:$C$224,3,FALSE))</f>
        <v>0</v>
      </c>
      <c r="F346" s="3" t="str">
        <f>IF(B346="","",'[1]Poloplast Comp'!$W346)</f>
        <v>HER-0034</v>
      </c>
      <c r="G346" s="3" t="str">
        <f>IF(B346="","",'[1]Poloplast Comp'!$AE346)</f>
        <v xml:space="preserve">LIJA 600 CUADRADA  </v>
      </c>
      <c r="H346" s="4" t="str">
        <f>IF(B346="","",'[1]Poloplast Comp'!$AF346)</f>
        <v>PZA</v>
      </c>
      <c r="I346" s="4" t="str">
        <f>IF(B346="","",'[1]Poloplast Comp'!$T346)</f>
        <v>A. Tecnica / Prod Sahagun</v>
      </c>
      <c r="J346" s="4" t="str">
        <f>IF(B346="","",'[1]Poloplast Comp'!$U346)</f>
        <v>Varios</v>
      </c>
      <c r="K346" s="4" t="str">
        <f>IF(B346="","",'[1]Poloplast Comp'!$AC346)</f>
        <v>RQM-016/021</v>
      </c>
      <c r="L346" s="5">
        <f>IF(B346="","",'[1]Poloplast Comp'!$AD346)</f>
        <v>2</v>
      </c>
      <c r="M346" s="6">
        <f>IF(B346="","",'[1]Poloplast Comp'!$AB346)</f>
        <v>42384</v>
      </c>
      <c r="N346" s="49">
        <f t="shared" si="100"/>
        <v>42384</v>
      </c>
      <c r="O346" s="7">
        <f>IF(B346="","",'[1]Poloplast Comp'!$V346)</f>
        <v>25</v>
      </c>
      <c r="P346" s="10">
        <f>IF(B346="","",'[1]Poloplast Comp'!$X346)</f>
        <v>5.1724137931034404</v>
      </c>
      <c r="Q346" s="11">
        <v>42383</v>
      </c>
      <c r="R346" s="36"/>
      <c r="S346" s="36" t="s">
        <v>130</v>
      </c>
      <c r="T346" s="12">
        <v>25</v>
      </c>
      <c r="U346" s="12">
        <f t="shared" si="101"/>
        <v>5.1724137931034404</v>
      </c>
      <c r="V346" s="41">
        <v>0</v>
      </c>
      <c r="W346" s="13">
        <f t="shared" si="102"/>
        <v>129.31034482758602</v>
      </c>
      <c r="X346" s="14"/>
      <c r="Y346" s="46"/>
      <c r="Z346" s="15"/>
      <c r="AA346" s="15"/>
      <c r="AB346" s="15">
        <f t="shared" si="103"/>
        <v>0</v>
      </c>
      <c r="AC346" s="42"/>
      <c r="AD346" s="16">
        <f t="shared" si="104"/>
        <v>0</v>
      </c>
      <c r="AE346" s="17"/>
      <c r="AF346" s="53"/>
      <c r="AG346" s="18"/>
      <c r="AH346" s="18"/>
      <c r="AI346" s="18">
        <f t="shared" si="105"/>
        <v>0</v>
      </c>
      <c r="AJ346" s="43"/>
      <c r="AK346" s="19">
        <f t="shared" si="106"/>
        <v>0</v>
      </c>
      <c r="AL346" s="14"/>
      <c r="AM346" s="46"/>
      <c r="AN346" s="15"/>
      <c r="AO346" s="15"/>
      <c r="AP346" s="15">
        <f t="shared" si="107"/>
        <v>0</v>
      </c>
      <c r="AQ346" s="42"/>
      <c r="AR346" s="16">
        <f t="shared" si="108"/>
        <v>0</v>
      </c>
      <c r="AS346" s="34" t="str">
        <f t="shared" si="109"/>
        <v>Ok</v>
      </c>
      <c r="AT346" s="34" t="str">
        <f t="shared" si="110"/>
        <v>A Tiempo</v>
      </c>
      <c r="AU346" s="34" t="str">
        <f t="shared" si="111"/>
        <v>Ok</v>
      </c>
      <c r="AV346" s="55">
        <f t="shared" si="112"/>
        <v>0</v>
      </c>
      <c r="AW346" s="57">
        <f t="shared" si="113"/>
        <v>1</v>
      </c>
      <c r="AX346" s="57" t="str">
        <f t="shared" si="114"/>
        <v>Ok</v>
      </c>
      <c r="AY346" s="55"/>
      <c r="AZ346" s="55"/>
      <c r="BA346" s="2">
        <f t="shared" si="115"/>
        <v>-1</v>
      </c>
      <c r="BB346" s="2">
        <f t="shared" si="116"/>
        <v>25</v>
      </c>
      <c r="BC346" s="2">
        <f t="shared" si="117"/>
        <v>0</v>
      </c>
      <c r="BD346" s="2">
        <f t="shared" si="118"/>
        <v>5.1724137931034404</v>
      </c>
      <c r="BE346" s="2">
        <f t="shared" si="119"/>
        <v>0</v>
      </c>
    </row>
    <row r="347" spans="1:57" ht="12.75" customHeight="1" x14ac:dyDescent="0.2">
      <c r="A347" s="60">
        <v>346</v>
      </c>
      <c r="B347" s="3" t="str">
        <f>IF('[1]Poloplast Comp'!$B347="","",'[1]Poloplast Comp'!$B347)</f>
        <v>PC0107</v>
      </c>
      <c r="C347" s="3" t="str">
        <f>IF(B347="","",'[1]Poloplast Comp'!$E347)</f>
        <v>PRV-196</v>
      </c>
      <c r="D347" s="3" t="str">
        <f>IF(B347="","",'[1]Poloplast Comp'!$F347)</f>
        <v>IMAGEN Y RECUBRIMIENTOS PERDURABLES, S.A. DE C.V.</v>
      </c>
      <c r="E347" s="4">
        <f>IF(B347="","",VLOOKUP($C347,[2]Proveedores!$A$6:$C$224,3,FALSE))</f>
        <v>0</v>
      </c>
      <c r="F347" s="3" t="str">
        <f>IF(B347="","",'[1]Poloplast Comp'!$W347)</f>
        <v>HER-0036</v>
      </c>
      <c r="G347" s="3" t="str">
        <f>IF(B347="","",'[1]Poloplast Comp'!$AE347)</f>
        <v xml:space="preserve">LIJA 80 CUADRADA P/METAL  </v>
      </c>
      <c r="H347" s="4" t="str">
        <f>IF(B347="","",'[1]Poloplast Comp'!$AF347)</f>
        <v>PZA</v>
      </c>
      <c r="I347" s="4" t="str">
        <f>IF(B347="","",'[1]Poloplast Comp'!$T347)</f>
        <v>A. Tecnica / Prod Sahagun</v>
      </c>
      <c r="J347" s="4" t="str">
        <f>IF(B347="","",'[1]Poloplast Comp'!$U347)</f>
        <v>Varios</v>
      </c>
      <c r="K347" s="4" t="str">
        <f>IF(B347="","",'[1]Poloplast Comp'!$AC347)</f>
        <v>RQM-016/021</v>
      </c>
      <c r="L347" s="5">
        <f>IF(B347="","",'[1]Poloplast Comp'!$AD347)</f>
        <v>2</v>
      </c>
      <c r="M347" s="6">
        <f>IF(B347="","",'[1]Poloplast Comp'!$AB347)</f>
        <v>42384</v>
      </c>
      <c r="N347" s="49">
        <f t="shared" si="100"/>
        <v>42384</v>
      </c>
      <c r="O347" s="7">
        <f>IF(B347="","",'[1]Poloplast Comp'!$V347)</f>
        <v>25</v>
      </c>
      <c r="P347" s="10">
        <f>IF(B347="","",'[1]Poloplast Comp'!$X347)</f>
        <v>12.068965517241301</v>
      </c>
      <c r="Q347" s="11">
        <v>42383</v>
      </c>
      <c r="R347" s="36"/>
      <c r="S347" s="36" t="s">
        <v>130</v>
      </c>
      <c r="T347" s="12">
        <v>25</v>
      </c>
      <c r="U347" s="12">
        <f t="shared" si="101"/>
        <v>12.068965517241301</v>
      </c>
      <c r="V347" s="41">
        <v>0</v>
      </c>
      <c r="W347" s="13">
        <f t="shared" si="102"/>
        <v>301.72413793103254</v>
      </c>
      <c r="X347" s="14"/>
      <c r="Y347" s="46"/>
      <c r="Z347" s="15"/>
      <c r="AA347" s="15"/>
      <c r="AB347" s="15">
        <f t="shared" si="103"/>
        <v>0</v>
      </c>
      <c r="AC347" s="42"/>
      <c r="AD347" s="16">
        <f t="shared" si="104"/>
        <v>0</v>
      </c>
      <c r="AE347" s="17"/>
      <c r="AF347" s="53"/>
      <c r="AG347" s="18"/>
      <c r="AH347" s="18"/>
      <c r="AI347" s="18">
        <f t="shared" si="105"/>
        <v>0</v>
      </c>
      <c r="AJ347" s="43"/>
      <c r="AK347" s="19">
        <f t="shared" si="106"/>
        <v>0</v>
      </c>
      <c r="AL347" s="14"/>
      <c r="AM347" s="46"/>
      <c r="AN347" s="15"/>
      <c r="AO347" s="15"/>
      <c r="AP347" s="15">
        <f t="shared" si="107"/>
        <v>0</v>
      </c>
      <c r="AQ347" s="42"/>
      <c r="AR347" s="16">
        <f t="shared" si="108"/>
        <v>0</v>
      </c>
      <c r="AS347" s="34" t="str">
        <f t="shared" si="109"/>
        <v>Ok</v>
      </c>
      <c r="AT347" s="34" t="str">
        <f t="shared" si="110"/>
        <v>A Tiempo</v>
      </c>
      <c r="AU347" s="34" t="str">
        <f t="shared" si="111"/>
        <v>Ok</v>
      </c>
      <c r="AV347" s="55">
        <f t="shared" si="112"/>
        <v>0</v>
      </c>
      <c r="AW347" s="57">
        <f t="shared" si="113"/>
        <v>1</v>
      </c>
      <c r="AX347" s="57" t="str">
        <f t="shared" si="114"/>
        <v>Ok</v>
      </c>
      <c r="AY347" s="55"/>
      <c r="AZ347" s="55"/>
      <c r="BA347" s="2">
        <f t="shared" si="115"/>
        <v>-1</v>
      </c>
      <c r="BB347" s="2">
        <f t="shared" si="116"/>
        <v>25</v>
      </c>
      <c r="BC347" s="2">
        <f t="shared" si="117"/>
        <v>0</v>
      </c>
      <c r="BD347" s="2">
        <f t="shared" si="118"/>
        <v>12.068965517241301</v>
      </c>
      <c r="BE347" s="2">
        <f t="shared" si="119"/>
        <v>0</v>
      </c>
    </row>
    <row r="348" spans="1:57" ht="12.75" customHeight="1" x14ac:dyDescent="0.2">
      <c r="A348" s="59">
        <v>347</v>
      </c>
      <c r="B348" s="3" t="str">
        <f>IF('[1]Poloplast Comp'!$B348="","",'[1]Poloplast Comp'!$B348)</f>
        <v>PC0107</v>
      </c>
      <c r="C348" s="3" t="str">
        <f>IF(B348="","",'[1]Poloplast Comp'!$E348)</f>
        <v>PRV-196</v>
      </c>
      <c r="D348" s="3" t="str">
        <f>IF(B348="","",'[1]Poloplast Comp'!$F348)</f>
        <v>IMAGEN Y RECUBRIMIENTOS PERDURABLES, S.A. DE C.V.</v>
      </c>
      <c r="E348" s="4">
        <f>IF(B348="","",VLOOKUP($C348,[2]Proveedores!$A$6:$C$224,3,FALSE))</f>
        <v>0</v>
      </c>
      <c r="F348" s="3" t="str">
        <f>IF(B348="","",'[1]Poloplast Comp'!$W348)</f>
        <v>HER-0037</v>
      </c>
      <c r="G348" s="3" t="str">
        <f>IF(B348="","",'[1]Poloplast Comp'!$AE348)</f>
        <v xml:space="preserve">LIJA 80 ORBITAL C/VELCRO A080  </v>
      </c>
      <c r="H348" s="4" t="str">
        <f>IF(B348="","",'[1]Poloplast Comp'!$AF348)</f>
        <v>PZA</v>
      </c>
      <c r="I348" s="4" t="str">
        <f>IF(B348="","",'[1]Poloplast Comp'!$T348)</f>
        <v>A. Tecnica / Prod Sahagun</v>
      </c>
      <c r="J348" s="4" t="str">
        <f>IF(B348="","",'[1]Poloplast Comp'!$U348)</f>
        <v>Varios</v>
      </c>
      <c r="K348" s="4" t="str">
        <f>IF(B348="","",'[1]Poloplast Comp'!$AC348)</f>
        <v>RQM-021</v>
      </c>
      <c r="L348" s="5">
        <f>IF(B348="","",'[1]Poloplast Comp'!$AD348)</f>
        <v>2</v>
      </c>
      <c r="M348" s="6">
        <f>IF(B348="","",'[1]Poloplast Comp'!$AB348)</f>
        <v>42384</v>
      </c>
      <c r="N348" s="49">
        <f t="shared" si="100"/>
        <v>42384</v>
      </c>
      <c r="O348" s="7">
        <f>IF(B348="","",'[1]Poloplast Comp'!$V348)</f>
        <v>100</v>
      </c>
      <c r="P348" s="10">
        <f>IF(B348="","",'[1]Poloplast Comp'!$X348)</f>
        <v>6.8965517241379297</v>
      </c>
      <c r="Q348" s="11">
        <v>42383</v>
      </c>
      <c r="R348" s="36"/>
      <c r="S348" s="36" t="s">
        <v>130</v>
      </c>
      <c r="T348" s="12">
        <v>100</v>
      </c>
      <c r="U348" s="12">
        <f t="shared" si="101"/>
        <v>6.8965517241379297</v>
      </c>
      <c r="V348" s="41">
        <v>0</v>
      </c>
      <c r="W348" s="13">
        <f t="shared" si="102"/>
        <v>689.65517241379303</v>
      </c>
      <c r="X348" s="14"/>
      <c r="Y348" s="46"/>
      <c r="Z348" s="15"/>
      <c r="AA348" s="15"/>
      <c r="AB348" s="15">
        <f t="shared" si="103"/>
        <v>0</v>
      </c>
      <c r="AC348" s="42"/>
      <c r="AD348" s="16">
        <f t="shared" si="104"/>
        <v>0</v>
      </c>
      <c r="AE348" s="17"/>
      <c r="AF348" s="53"/>
      <c r="AG348" s="18"/>
      <c r="AH348" s="18"/>
      <c r="AI348" s="18">
        <f t="shared" si="105"/>
        <v>0</v>
      </c>
      <c r="AJ348" s="43"/>
      <c r="AK348" s="19">
        <f t="shared" si="106"/>
        <v>0</v>
      </c>
      <c r="AL348" s="14"/>
      <c r="AM348" s="46"/>
      <c r="AN348" s="15"/>
      <c r="AO348" s="15"/>
      <c r="AP348" s="15">
        <f t="shared" si="107"/>
        <v>0</v>
      </c>
      <c r="AQ348" s="42"/>
      <c r="AR348" s="16">
        <f t="shared" si="108"/>
        <v>0</v>
      </c>
      <c r="AS348" s="34" t="str">
        <f t="shared" si="109"/>
        <v>Ok</v>
      </c>
      <c r="AT348" s="34" t="str">
        <f t="shared" si="110"/>
        <v>A Tiempo</v>
      </c>
      <c r="AU348" s="34" t="str">
        <f t="shared" si="111"/>
        <v>Ok</v>
      </c>
      <c r="AV348" s="55">
        <f t="shared" si="112"/>
        <v>0</v>
      </c>
      <c r="AW348" s="57">
        <f t="shared" si="113"/>
        <v>1</v>
      </c>
      <c r="AX348" s="57" t="str">
        <f t="shared" si="114"/>
        <v>Ok</v>
      </c>
      <c r="AY348" s="55"/>
      <c r="AZ348" s="55"/>
      <c r="BA348" s="2">
        <f t="shared" si="115"/>
        <v>-1</v>
      </c>
      <c r="BB348" s="2">
        <f t="shared" si="116"/>
        <v>100</v>
      </c>
      <c r="BC348" s="2">
        <f t="shared" si="117"/>
        <v>0</v>
      </c>
      <c r="BD348" s="2">
        <f t="shared" si="118"/>
        <v>6.8965517241379297</v>
      </c>
      <c r="BE348" s="2">
        <f t="shared" si="119"/>
        <v>0</v>
      </c>
    </row>
    <row r="349" spans="1:57" ht="12.75" customHeight="1" x14ac:dyDescent="0.2">
      <c r="A349" s="60">
        <v>348</v>
      </c>
      <c r="B349" s="3" t="str">
        <f>IF('[1]Poloplast Comp'!$B349="","",'[1]Poloplast Comp'!$B349)</f>
        <v>PC0107</v>
      </c>
      <c r="C349" s="3" t="str">
        <f>IF(B349="","",'[1]Poloplast Comp'!$E349)</f>
        <v>PRV-196</v>
      </c>
      <c r="D349" s="3" t="str">
        <f>IF(B349="","",'[1]Poloplast Comp'!$F349)</f>
        <v>IMAGEN Y RECUBRIMIENTOS PERDURABLES, S.A. DE C.V.</v>
      </c>
      <c r="E349" s="4">
        <f>IF(B349="","",VLOOKUP($C349,[2]Proveedores!$A$6:$C$224,3,FALSE))</f>
        <v>0</v>
      </c>
      <c r="F349" s="3" t="str">
        <f>IF(B349="","",'[1]Poloplast Comp'!$W349)</f>
        <v>HER-0049</v>
      </c>
      <c r="G349" s="3" t="str">
        <f>IF(B349="","",'[1]Poloplast Comp'!$AE349)</f>
        <v xml:space="preserve">SEGUETA PARA ARCO  </v>
      </c>
      <c r="H349" s="4" t="str">
        <f>IF(B349="","",'[1]Poloplast Comp'!$AF349)</f>
        <v>PZA</v>
      </c>
      <c r="I349" s="4" t="str">
        <f>IF(B349="","",'[1]Poloplast Comp'!$T349)</f>
        <v>A. Tecnica / Prod Sahagun</v>
      </c>
      <c r="J349" s="4" t="str">
        <f>IF(B349="","",'[1]Poloplast Comp'!$U349)</f>
        <v>Varios</v>
      </c>
      <c r="K349" s="4" t="str">
        <f>IF(B349="","",'[1]Poloplast Comp'!$AC349)</f>
        <v>RQM-021</v>
      </c>
      <c r="L349" s="5">
        <f>IF(B349="","",'[1]Poloplast Comp'!$AD349)</f>
        <v>2</v>
      </c>
      <c r="M349" s="6">
        <f>IF(B349="","",'[1]Poloplast Comp'!$AB349)</f>
        <v>42384</v>
      </c>
      <c r="N349" s="49">
        <f t="shared" si="100"/>
        <v>42384</v>
      </c>
      <c r="O349" s="7">
        <f>IF(B349="","",'[1]Poloplast Comp'!$V349)</f>
        <v>9</v>
      </c>
      <c r="P349" s="10">
        <f>IF(B349="","",'[1]Poloplast Comp'!$X349)</f>
        <v>12.9310344827586</v>
      </c>
      <c r="Q349" s="11">
        <v>42383</v>
      </c>
      <c r="R349" s="36"/>
      <c r="S349" s="36" t="s">
        <v>130</v>
      </c>
      <c r="T349" s="12">
        <v>9</v>
      </c>
      <c r="U349" s="12">
        <f t="shared" si="101"/>
        <v>12.9310344827586</v>
      </c>
      <c r="V349" s="41">
        <v>0</v>
      </c>
      <c r="W349" s="13">
        <f t="shared" si="102"/>
        <v>116.3793103448274</v>
      </c>
      <c r="X349" s="14"/>
      <c r="Y349" s="46"/>
      <c r="Z349" s="15"/>
      <c r="AA349" s="15"/>
      <c r="AB349" s="15">
        <f t="shared" si="103"/>
        <v>0</v>
      </c>
      <c r="AC349" s="42"/>
      <c r="AD349" s="16">
        <f t="shared" si="104"/>
        <v>0</v>
      </c>
      <c r="AE349" s="17"/>
      <c r="AF349" s="53"/>
      <c r="AG349" s="18"/>
      <c r="AH349" s="18"/>
      <c r="AI349" s="18">
        <f t="shared" si="105"/>
        <v>0</v>
      </c>
      <c r="AJ349" s="43"/>
      <c r="AK349" s="19">
        <f t="shared" si="106"/>
        <v>0</v>
      </c>
      <c r="AL349" s="14"/>
      <c r="AM349" s="46"/>
      <c r="AN349" s="15"/>
      <c r="AO349" s="15"/>
      <c r="AP349" s="15">
        <f t="shared" si="107"/>
        <v>0</v>
      </c>
      <c r="AQ349" s="42"/>
      <c r="AR349" s="16">
        <f t="shared" si="108"/>
        <v>0</v>
      </c>
      <c r="AS349" s="34" t="str">
        <f t="shared" si="109"/>
        <v>Ok</v>
      </c>
      <c r="AT349" s="34" t="str">
        <f t="shared" si="110"/>
        <v>A Tiempo</v>
      </c>
      <c r="AU349" s="34" t="str">
        <f t="shared" si="111"/>
        <v>Ok</v>
      </c>
      <c r="AV349" s="55">
        <f t="shared" si="112"/>
        <v>0</v>
      </c>
      <c r="AW349" s="57">
        <f t="shared" si="113"/>
        <v>1</v>
      </c>
      <c r="AX349" s="57" t="str">
        <f t="shared" si="114"/>
        <v>Ok</v>
      </c>
      <c r="AY349" s="55"/>
      <c r="AZ349" s="55"/>
      <c r="BA349" s="2">
        <f t="shared" si="115"/>
        <v>-1</v>
      </c>
      <c r="BB349" s="2">
        <f t="shared" si="116"/>
        <v>9</v>
      </c>
      <c r="BC349" s="2">
        <f t="shared" si="117"/>
        <v>0</v>
      </c>
      <c r="BD349" s="2">
        <f t="shared" si="118"/>
        <v>12.9310344827586</v>
      </c>
      <c r="BE349" s="2">
        <f t="shared" si="119"/>
        <v>0</v>
      </c>
    </row>
    <row r="350" spans="1:57" ht="12.75" customHeight="1" x14ac:dyDescent="0.2">
      <c r="A350" s="59">
        <v>349</v>
      </c>
      <c r="B350" s="3" t="str">
        <f>IF('[1]Poloplast Comp'!$B350="","",'[1]Poloplast Comp'!$B350)</f>
        <v>PC0107</v>
      </c>
      <c r="C350" s="3" t="str">
        <f>IF(B350="","",'[1]Poloplast Comp'!$E350)</f>
        <v>PRV-196</v>
      </c>
      <c r="D350" s="3" t="str">
        <f>IF(B350="","",'[1]Poloplast Comp'!$F350)</f>
        <v>IMAGEN Y RECUBRIMIENTOS PERDURABLES, S.A. DE C.V.</v>
      </c>
      <c r="E350" s="4">
        <f>IF(B350="","",VLOOKUP($C350,[2]Proveedores!$A$6:$C$224,3,FALSE))</f>
        <v>0</v>
      </c>
      <c r="F350" s="3" t="str">
        <f>IF(B350="","",'[1]Poloplast Comp'!$W350)</f>
        <v>HER-0066</v>
      </c>
      <c r="G350" s="3" t="str">
        <f>IF(B350="","",'[1]Poloplast Comp'!$AE350)</f>
        <v xml:space="preserve">CUÑA DE ACERO CHICA  </v>
      </c>
      <c r="H350" s="4" t="str">
        <f>IF(B350="","",'[1]Poloplast Comp'!$AF350)</f>
        <v>PZA</v>
      </c>
      <c r="I350" s="4" t="str">
        <f>IF(B350="","",'[1]Poloplast Comp'!$T350)</f>
        <v>A. Tecnica / Prod Sahagun</v>
      </c>
      <c r="J350" s="4" t="str">
        <f>IF(B350="","",'[1]Poloplast Comp'!$U350)</f>
        <v>Varios</v>
      </c>
      <c r="K350" s="4" t="str">
        <f>IF(B350="","",'[1]Poloplast Comp'!$AC350)</f>
        <v>RQM-021</v>
      </c>
      <c r="L350" s="5">
        <f>IF(B350="","",'[1]Poloplast Comp'!$AD350)</f>
        <v>2</v>
      </c>
      <c r="M350" s="6">
        <f>IF(B350="","",'[1]Poloplast Comp'!$AB350)</f>
        <v>42384</v>
      </c>
      <c r="N350" s="49">
        <f t="shared" si="100"/>
        <v>42384</v>
      </c>
      <c r="O350" s="7">
        <f>IF(B350="","",'[1]Poloplast Comp'!$V350)</f>
        <v>2</v>
      </c>
      <c r="P350" s="10">
        <f>IF(B350="","",'[1]Poloplast Comp'!$X350)</f>
        <v>1.7241379310344829</v>
      </c>
      <c r="Q350" s="11">
        <v>42383</v>
      </c>
      <c r="R350" s="36"/>
      <c r="S350" s="36" t="s">
        <v>130</v>
      </c>
      <c r="T350" s="12">
        <v>2</v>
      </c>
      <c r="U350" s="12">
        <f t="shared" si="101"/>
        <v>1.7241379310344829</v>
      </c>
      <c r="V350" s="41">
        <v>0</v>
      </c>
      <c r="W350" s="13">
        <f t="shared" si="102"/>
        <v>3.4482758620689657</v>
      </c>
      <c r="X350" s="14"/>
      <c r="Y350" s="46"/>
      <c r="Z350" s="15"/>
      <c r="AA350" s="15"/>
      <c r="AB350" s="15">
        <f t="shared" si="103"/>
        <v>0</v>
      </c>
      <c r="AC350" s="42"/>
      <c r="AD350" s="16">
        <f t="shared" si="104"/>
        <v>0</v>
      </c>
      <c r="AE350" s="17"/>
      <c r="AF350" s="53"/>
      <c r="AG350" s="18"/>
      <c r="AH350" s="18"/>
      <c r="AI350" s="18">
        <f t="shared" si="105"/>
        <v>0</v>
      </c>
      <c r="AJ350" s="43"/>
      <c r="AK350" s="19">
        <f t="shared" si="106"/>
        <v>0</v>
      </c>
      <c r="AL350" s="14"/>
      <c r="AM350" s="46"/>
      <c r="AN350" s="15"/>
      <c r="AO350" s="15"/>
      <c r="AP350" s="15">
        <f t="shared" si="107"/>
        <v>0</v>
      </c>
      <c r="AQ350" s="42"/>
      <c r="AR350" s="16">
        <f t="shared" si="108"/>
        <v>0</v>
      </c>
      <c r="AS350" s="34" t="str">
        <f t="shared" si="109"/>
        <v>Ok</v>
      </c>
      <c r="AT350" s="34" t="str">
        <f t="shared" si="110"/>
        <v>A Tiempo</v>
      </c>
      <c r="AU350" s="34" t="str">
        <f t="shared" si="111"/>
        <v>Ok</v>
      </c>
      <c r="AV350" s="55">
        <f t="shared" si="112"/>
        <v>0</v>
      </c>
      <c r="AW350" s="57">
        <f t="shared" si="113"/>
        <v>1</v>
      </c>
      <c r="AX350" s="57" t="str">
        <f t="shared" si="114"/>
        <v>Ok</v>
      </c>
      <c r="AY350" s="55"/>
      <c r="AZ350" s="55"/>
      <c r="BA350" s="2">
        <f t="shared" si="115"/>
        <v>-1</v>
      </c>
      <c r="BB350" s="2">
        <f t="shared" si="116"/>
        <v>2</v>
      </c>
      <c r="BC350" s="2">
        <f t="shared" si="117"/>
        <v>0</v>
      </c>
      <c r="BD350" s="2">
        <f t="shared" si="118"/>
        <v>1.7241379310344829</v>
      </c>
      <c r="BE350" s="2">
        <f t="shared" si="119"/>
        <v>0</v>
      </c>
    </row>
    <row r="351" spans="1:57" ht="12.75" customHeight="1" x14ac:dyDescent="0.2">
      <c r="A351" s="60">
        <v>350</v>
      </c>
      <c r="B351" s="3" t="str">
        <f>IF('[1]Poloplast Comp'!$B351="","",'[1]Poloplast Comp'!$B351)</f>
        <v>PC0107</v>
      </c>
      <c r="C351" s="3" t="str">
        <f>IF(B351="","",'[1]Poloplast Comp'!$E351)</f>
        <v>PRV-196</v>
      </c>
      <c r="D351" s="3" t="str">
        <f>IF(B351="","",'[1]Poloplast Comp'!$F351)</f>
        <v>IMAGEN Y RECUBRIMIENTOS PERDURABLES, S.A. DE C.V.</v>
      </c>
      <c r="E351" s="4">
        <f>IF(B351="","",VLOOKUP($C351,[2]Proveedores!$A$6:$C$224,3,FALSE))</f>
        <v>0</v>
      </c>
      <c r="F351" s="3" t="str">
        <f>IF(B351="","",'[1]Poloplast Comp'!$W351)</f>
        <v>HER-0075</v>
      </c>
      <c r="G351" s="3" t="str">
        <f>IF(B351="","",'[1]Poloplast Comp'!$AE351)</f>
        <v xml:space="preserve">CUÑA DE ACERO  MEDIANA  </v>
      </c>
      <c r="H351" s="4" t="str">
        <f>IF(B351="","",'[1]Poloplast Comp'!$AF351)</f>
        <v>PZA</v>
      </c>
      <c r="I351" s="4" t="str">
        <f>IF(B351="","",'[1]Poloplast Comp'!$T351)</f>
        <v>A. Tecnica / Prod Sahagun</v>
      </c>
      <c r="J351" s="4" t="str">
        <f>IF(B351="","",'[1]Poloplast Comp'!$U351)</f>
        <v>Varios</v>
      </c>
      <c r="K351" s="4" t="str">
        <f>IF(B351="","",'[1]Poloplast Comp'!$AC351)</f>
        <v>RQM-021</v>
      </c>
      <c r="L351" s="5">
        <f>IF(B351="","",'[1]Poloplast Comp'!$AD351)</f>
        <v>2</v>
      </c>
      <c r="M351" s="6">
        <f>IF(B351="","",'[1]Poloplast Comp'!$AB351)</f>
        <v>42384</v>
      </c>
      <c r="N351" s="49">
        <f t="shared" si="100"/>
        <v>42384</v>
      </c>
      <c r="O351" s="7">
        <f>IF(B351="","",'[1]Poloplast Comp'!$V351)</f>
        <v>5</v>
      </c>
      <c r="P351" s="10">
        <f>IF(B351="","",'[1]Poloplast Comp'!$X351)</f>
        <v>1.7241379310344829</v>
      </c>
      <c r="Q351" s="11">
        <v>42383</v>
      </c>
      <c r="R351" s="36"/>
      <c r="S351" s="36" t="s">
        <v>130</v>
      </c>
      <c r="T351" s="12">
        <v>5</v>
      </c>
      <c r="U351" s="12">
        <f t="shared" si="101"/>
        <v>1.7241379310344829</v>
      </c>
      <c r="V351" s="41">
        <v>0</v>
      </c>
      <c r="W351" s="13">
        <f t="shared" si="102"/>
        <v>8.6206896551724146</v>
      </c>
      <c r="X351" s="14"/>
      <c r="Y351" s="46"/>
      <c r="Z351" s="15"/>
      <c r="AA351" s="15"/>
      <c r="AB351" s="15">
        <f t="shared" si="103"/>
        <v>0</v>
      </c>
      <c r="AC351" s="42"/>
      <c r="AD351" s="16">
        <f t="shared" si="104"/>
        <v>0</v>
      </c>
      <c r="AE351" s="17"/>
      <c r="AF351" s="53"/>
      <c r="AG351" s="18"/>
      <c r="AH351" s="18"/>
      <c r="AI351" s="18">
        <f t="shared" si="105"/>
        <v>0</v>
      </c>
      <c r="AJ351" s="43"/>
      <c r="AK351" s="19">
        <f t="shared" si="106"/>
        <v>0</v>
      </c>
      <c r="AL351" s="14"/>
      <c r="AM351" s="46"/>
      <c r="AN351" s="15"/>
      <c r="AO351" s="15"/>
      <c r="AP351" s="15">
        <f t="shared" si="107"/>
        <v>0</v>
      </c>
      <c r="AQ351" s="42"/>
      <c r="AR351" s="16">
        <f t="shared" si="108"/>
        <v>0</v>
      </c>
      <c r="AS351" s="34" t="str">
        <f t="shared" si="109"/>
        <v>Ok</v>
      </c>
      <c r="AT351" s="34" t="str">
        <f t="shared" si="110"/>
        <v>A Tiempo</v>
      </c>
      <c r="AU351" s="34" t="str">
        <f t="shared" si="111"/>
        <v>Ok</v>
      </c>
      <c r="AV351" s="55">
        <f t="shared" si="112"/>
        <v>0</v>
      </c>
      <c r="AW351" s="57">
        <f t="shared" si="113"/>
        <v>1</v>
      </c>
      <c r="AX351" s="57" t="str">
        <f t="shared" si="114"/>
        <v>Ok</v>
      </c>
      <c r="AY351" s="55"/>
      <c r="AZ351" s="55"/>
      <c r="BA351" s="2">
        <f t="shared" si="115"/>
        <v>-1</v>
      </c>
      <c r="BB351" s="2">
        <f t="shared" si="116"/>
        <v>5</v>
      </c>
      <c r="BC351" s="2">
        <f t="shared" si="117"/>
        <v>0</v>
      </c>
      <c r="BD351" s="2">
        <f t="shared" si="118"/>
        <v>1.7241379310344829</v>
      </c>
      <c r="BE351" s="2">
        <f t="shared" si="119"/>
        <v>0</v>
      </c>
    </row>
    <row r="352" spans="1:57" ht="12.75" customHeight="1" x14ac:dyDescent="0.2">
      <c r="A352" s="59">
        <v>351</v>
      </c>
      <c r="B352" s="3" t="str">
        <f>IF('[1]Poloplast Comp'!$B352="","",'[1]Poloplast Comp'!$B352)</f>
        <v>PC0107</v>
      </c>
      <c r="C352" s="3" t="str">
        <f>IF(B352="","",'[1]Poloplast Comp'!$E352)</f>
        <v>PRV-196</v>
      </c>
      <c r="D352" s="3" t="str">
        <f>IF(B352="","",'[1]Poloplast Comp'!$F352)</f>
        <v>IMAGEN Y RECUBRIMIENTOS PERDURABLES, S.A. DE C.V.</v>
      </c>
      <c r="E352" s="4">
        <f>IF(B352="","",VLOOKUP($C352,[2]Proveedores!$A$6:$C$224,3,FALSE))</f>
        <v>0</v>
      </c>
      <c r="F352" s="3" t="str">
        <f>IF(B352="","",'[1]Poloplast Comp'!$W352)</f>
        <v>HER-0076</v>
      </c>
      <c r="G352" s="3" t="str">
        <f>IF(B352="","",'[1]Poloplast Comp'!$AE352)</f>
        <v xml:space="preserve">CUÑA DE ACERO GRANDE  </v>
      </c>
      <c r="H352" s="4" t="str">
        <f>IF(B352="","",'[1]Poloplast Comp'!$AF352)</f>
        <v>PZA</v>
      </c>
      <c r="I352" s="4" t="str">
        <f>IF(B352="","",'[1]Poloplast Comp'!$T352)</f>
        <v>A. Tecnica / Prod Sahagun</v>
      </c>
      <c r="J352" s="4" t="str">
        <f>IF(B352="","",'[1]Poloplast Comp'!$U352)</f>
        <v>Varios</v>
      </c>
      <c r="K352" s="4" t="str">
        <f>IF(B352="","",'[1]Poloplast Comp'!$AC352)</f>
        <v>RQM-021</v>
      </c>
      <c r="L352" s="5">
        <f>IF(B352="","",'[1]Poloplast Comp'!$AD352)</f>
        <v>2</v>
      </c>
      <c r="M352" s="6">
        <f>IF(B352="","",'[1]Poloplast Comp'!$AB352)</f>
        <v>42384</v>
      </c>
      <c r="N352" s="49">
        <f t="shared" si="100"/>
        <v>42384</v>
      </c>
      <c r="O352" s="7">
        <f>IF(B352="","",'[1]Poloplast Comp'!$V352)</f>
        <v>10</v>
      </c>
      <c r="P352" s="10">
        <f>IF(B352="","",'[1]Poloplast Comp'!$X352)</f>
        <v>3.8793103448275863</v>
      </c>
      <c r="Q352" s="11">
        <v>42383</v>
      </c>
      <c r="R352" s="36"/>
      <c r="S352" s="36" t="s">
        <v>130</v>
      </c>
      <c r="T352" s="12">
        <v>10</v>
      </c>
      <c r="U352" s="12">
        <f t="shared" si="101"/>
        <v>3.8793103448275863</v>
      </c>
      <c r="V352" s="41">
        <v>0</v>
      </c>
      <c r="W352" s="13">
        <f t="shared" si="102"/>
        <v>38.793103448275865</v>
      </c>
      <c r="X352" s="14"/>
      <c r="Y352" s="46"/>
      <c r="Z352" s="15"/>
      <c r="AA352" s="15"/>
      <c r="AB352" s="15">
        <f t="shared" si="103"/>
        <v>0</v>
      </c>
      <c r="AC352" s="42"/>
      <c r="AD352" s="16">
        <f t="shared" si="104"/>
        <v>0</v>
      </c>
      <c r="AE352" s="17"/>
      <c r="AF352" s="53"/>
      <c r="AG352" s="18"/>
      <c r="AH352" s="18"/>
      <c r="AI352" s="18">
        <f t="shared" si="105"/>
        <v>0</v>
      </c>
      <c r="AJ352" s="43"/>
      <c r="AK352" s="19">
        <f t="shared" si="106"/>
        <v>0</v>
      </c>
      <c r="AL352" s="14"/>
      <c r="AM352" s="46"/>
      <c r="AN352" s="15"/>
      <c r="AO352" s="15"/>
      <c r="AP352" s="15">
        <f t="shared" si="107"/>
        <v>0</v>
      </c>
      <c r="AQ352" s="42"/>
      <c r="AR352" s="16">
        <f t="shared" si="108"/>
        <v>0</v>
      </c>
      <c r="AS352" s="34" t="str">
        <f t="shared" si="109"/>
        <v>Ok</v>
      </c>
      <c r="AT352" s="34" t="str">
        <f t="shared" si="110"/>
        <v>A Tiempo</v>
      </c>
      <c r="AU352" s="34" t="str">
        <f t="shared" si="111"/>
        <v>Ok</v>
      </c>
      <c r="AV352" s="55">
        <f t="shared" si="112"/>
        <v>0</v>
      </c>
      <c r="AW352" s="57">
        <f t="shared" si="113"/>
        <v>1</v>
      </c>
      <c r="AX352" s="57" t="str">
        <f t="shared" si="114"/>
        <v>Ok</v>
      </c>
      <c r="AY352" s="55"/>
      <c r="AZ352" s="55"/>
      <c r="BA352" s="2">
        <f t="shared" si="115"/>
        <v>-1</v>
      </c>
      <c r="BB352" s="2">
        <f t="shared" si="116"/>
        <v>10</v>
      </c>
      <c r="BC352" s="2">
        <f t="shared" si="117"/>
        <v>0</v>
      </c>
      <c r="BD352" s="2">
        <f t="shared" si="118"/>
        <v>3.8793103448275863</v>
      </c>
      <c r="BE352" s="2">
        <f t="shared" si="119"/>
        <v>0</v>
      </c>
    </row>
    <row r="353" spans="1:57" ht="12.75" customHeight="1" x14ac:dyDescent="0.2">
      <c r="A353" s="60">
        <v>352</v>
      </c>
      <c r="B353" s="3" t="str">
        <f>IF('[1]Poloplast Comp'!$B353="","",'[1]Poloplast Comp'!$B353)</f>
        <v>PC0107</v>
      </c>
      <c r="C353" s="3" t="str">
        <f>IF(B353="","",'[1]Poloplast Comp'!$E353)</f>
        <v>PRV-196</v>
      </c>
      <c r="D353" s="3" t="str">
        <f>IF(B353="","",'[1]Poloplast Comp'!$F353)</f>
        <v>IMAGEN Y RECUBRIMIENTOS PERDURABLES, S.A. DE C.V.</v>
      </c>
      <c r="E353" s="4">
        <f>IF(B353="","",VLOOKUP($C353,[2]Proveedores!$A$6:$C$224,3,FALSE))</f>
        <v>0</v>
      </c>
      <c r="F353" s="3" t="str">
        <f>IF(B353="","",'[1]Poloplast Comp'!$W353)</f>
        <v>HER-0321</v>
      </c>
      <c r="G353" s="3" t="str">
        <f>IF(B353="","",'[1]Poloplast Comp'!$AE353)</f>
        <v xml:space="preserve">LIJA 2000 CUADRADA  </v>
      </c>
      <c r="H353" s="4" t="str">
        <f>IF(B353="","",'[1]Poloplast Comp'!$AF353)</f>
        <v>PZA</v>
      </c>
      <c r="I353" s="4" t="str">
        <f>IF(B353="","",'[1]Poloplast Comp'!$T353)</f>
        <v>A. Tecnica / Prod Sahagun</v>
      </c>
      <c r="J353" s="4" t="str">
        <f>IF(B353="","",'[1]Poloplast Comp'!$U353)</f>
        <v>Varios</v>
      </c>
      <c r="K353" s="4" t="str">
        <f>IF(B353="","",'[1]Poloplast Comp'!$AC353)</f>
        <v>RQM-016/021</v>
      </c>
      <c r="L353" s="5">
        <f>IF(B353="","",'[1]Poloplast Comp'!$AD353)</f>
        <v>2</v>
      </c>
      <c r="M353" s="6">
        <f>IF(B353="","",'[1]Poloplast Comp'!$AB353)</f>
        <v>42384</v>
      </c>
      <c r="N353" s="49">
        <f t="shared" si="100"/>
        <v>42384</v>
      </c>
      <c r="O353" s="7">
        <f>IF(B353="","",'[1]Poloplast Comp'!$V353)</f>
        <v>25</v>
      </c>
      <c r="P353" s="10">
        <f>IF(B353="","",'[1]Poloplast Comp'!$X353)</f>
        <v>10.344827586206897</v>
      </c>
      <c r="Q353" s="11">
        <v>42383</v>
      </c>
      <c r="R353" s="36"/>
      <c r="S353" s="36" t="s">
        <v>130</v>
      </c>
      <c r="T353" s="12">
        <v>25</v>
      </c>
      <c r="U353" s="12">
        <f t="shared" si="101"/>
        <v>10.344827586206897</v>
      </c>
      <c r="V353" s="41">
        <v>0</v>
      </c>
      <c r="W353" s="13">
        <f t="shared" si="102"/>
        <v>258.62068965517244</v>
      </c>
      <c r="X353" s="14"/>
      <c r="Y353" s="46"/>
      <c r="Z353" s="15"/>
      <c r="AA353" s="15"/>
      <c r="AB353" s="15">
        <f t="shared" si="103"/>
        <v>0</v>
      </c>
      <c r="AC353" s="42"/>
      <c r="AD353" s="16">
        <f t="shared" si="104"/>
        <v>0</v>
      </c>
      <c r="AE353" s="17"/>
      <c r="AF353" s="53"/>
      <c r="AG353" s="18"/>
      <c r="AH353" s="18"/>
      <c r="AI353" s="18">
        <f t="shared" si="105"/>
        <v>0</v>
      </c>
      <c r="AJ353" s="43"/>
      <c r="AK353" s="19">
        <f t="shared" si="106"/>
        <v>0</v>
      </c>
      <c r="AL353" s="14"/>
      <c r="AM353" s="46"/>
      <c r="AN353" s="15"/>
      <c r="AO353" s="15"/>
      <c r="AP353" s="15">
        <f t="shared" si="107"/>
        <v>0</v>
      </c>
      <c r="AQ353" s="42"/>
      <c r="AR353" s="16">
        <f t="shared" si="108"/>
        <v>0</v>
      </c>
      <c r="AS353" s="34" t="str">
        <f t="shared" si="109"/>
        <v>Ok</v>
      </c>
      <c r="AT353" s="34" t="str">
        <f t="shared" si="110"/>
        <v>A Tiempo</v>
      </c>
      <c r="AU353" s="34" t="str">
        <f t="shared" si="111"/>
        <v>Ok</v>
      </c>
      <c r="AV353" s="55">
        <f t="shared" si="112"/>
        <v>0</v>
      </c>
      <c r="AW353" s="57">
        <f t="shared" si="113"/>
        <v>1</v>
      </c>
      <c r="AX353" s="57" t="str">
        <f t="shared" si="114"/>
        <v>Ok</v>
      </c>
      <c r="AY353" s="55"/>
      <c r="AZ353" s="55"/>
      <c r="BA353" s="2">
        <f t="shared" si="115"/>
        <v>-1</v>
      </c>
      <c r="BB353" s="2">
        <f t="shared" si="116"/>
        <v>25</v>
      </c>
      <c r="BC353" s="2">
        <f t="shared" si="117"/>
        <v>0</v>
      </c>
      <c r="BD353" s="2">
        <f t="shared" si="118"/>
        <v>10.344827586206897</v>
      </c>
      <c r="BE353" s="2">
        <f t="shared" si="119"/>
        <v>0</v>
      </c>
    </row>
    <row r="354" spans="1:57" ht="12.75" customHeight="1" x14ac:dyDescent="0.2">
      <c r="A354" s="59">
        <v>353</v>
      </c>
      <c r="B354" s="3" t="str">
        <f>IF('[1]Poloplast Comp'!$B354="","",'[1]Poloplast Comp'!$B354)</f>
        <v>PC0107</v>
      </c>
      <c r="C354" s="3" t="str">
        <f>IF(B354="","",'[1]Poloplast Comp'!$E354)</f>
        <v>PRV-196</v>
      </c>
      <c r="D354" s="3" t="str">
        <f>IF(B354="","",'[1]Poloplast Comp'!$F354)</f>
        <v>IMAGEN Y RECUBRIMIENTOS PERDURABLES, S.A. DE C.V.</v>
      </c>
      <c r="E354" s="4">
        <f>IF(B354="","",VLOOKUP($C354,[2]Proveedores!$A$6:$C$224,3,FALSE))</f>
        <v>0</v>
      </c>
      <c r="F354" s="3" t="str">
        <f>IF(B354="","",'[1]Poloplast Comp'!$W354)</f>
        <v>HER-0411</v>
      </c>
      <c r="G354" s="3" t="str">
        <f>IF(B354="","",'[1]Poloplast Comp'!$AE354)</f>
        <v xml:space="preserve">LIJA CUADRADA DE AGUA No 1000  </v>
      </c>
      <c r="H354" s="4" t="str">
        <f>IF(B354="","",'[1]Poloplast Comp'!$AF354)</f>
        <v>PZA</v>
      </c>
      <c r="I354" s="4" t="str">
        <f>IF(B354="","",'[1]Poloplast Comp'!$T354)</f>
        <v>A. Tecnica / Prod Sahagun</v>
      </c>
      <c r="J354" s="4" t="str">
        <f>IF(B354="","",'[1]Poloplast Comp'!$U354)</f>
        <v>Varios</v>
      </c>
      <c r="K354" s="4" t="str">
        <f>IF(B354="","",'[1]Poloplast Comp'!$AC354)</f>
        <v>RQM-016/021</v>
      </c>
      <c r="L354" s="5">
        <f>IF(B354="","",'[1]Poloplast Comp'!$AD354)</f>
        <v>2</v>
      </c>
      <c r="M354" s="6">
        <f>IF(B354="","",'[1]Poloplast Comp'!$AB354)</f>
        <v>42384</v>
      </c>
      <c r="N354" s="49">
        <f t="shared" si="100"/>
        <v>42384</v>
      </c>
      <c r="O354" s="7">
        <f>IF(B354="","",'[1]Poloplast Comp'!$V354)</f>
        <v>25</v>
      </c>
      <c r="P354" s="10">
        <f>IF(B354="","",'[1]Poloplast Comp'!$X354)</f>
        <v>10.3448275862069</v>
      </c>
      <c r="Q354" s="11">
        <v>42383</v>
      </c>
      <c r="R354" s="36"/>
      <c r="S354" s="36" t="s">
        <v>130</v>
      </c>
      <c r="T354" s="12">
        <v>25</v>
      </c>
      <c r="U354" s="12">
        <f t="shared" si="101"/>
        <v>10.3448275862069</v>
      </c>
      <c r="V354" s="41">
        <v>0</v>
      </c>
      <c r="W354" s="13">
        <f t="shared" si="102"/>
        <v>258.6206896551725</v>
      </c>
      <c r="X354" s="14"/>
      <c r="Y354" s="46"/>
      <c r="Z354" s="15"/>
      <c r="AA354" s="15"/>
      <c r="AB354" s="15">
        <f t="shared" si="103"/>
        <v>0</v>
      </c>
      <c r="AC354" s="42"/>
      <c r="AD354" s="16">
        <f t="shared" si="104"/>
        <v>0</v>
      </c>
      <c r="AE354" s="17"/>
      <c r="AF354" s="53"/>
      <c r="AG354" s="18"/>
      <c r="AH354" s="18"/>
      <c r="AI354" s="18">
        <f t="shared" si="105"/>
        <v>0</v>
      </c>
      <c r="AJ354" s="43"/>
      <c r="AK354" s="19">
        <f t="shared" si="106"/>
        <v>0</v>
      </c>
      <c r="AL354" s="14"/>
      <c r="AM354" s="46"/>
      <c r="AN354" s="15"/>
      <c r="AO354" s="15"/>
      <c r="AP354" s="15">
        <f t="shared" si="107"/>
        <v>0</v>
      </c>
      <c r="AQ354" s="42"/>
      <c r="AR354" s="16">
        <f t="shared" si="108"/>
        <v>0</v>
      </c>
      <c r="AS354" s="34" t="str">
        <f t="shared" si="109"/>
        <v>Ok</v>
      </c>
      <c r="AT354" s="34" t="str">
        <f t="shared" si="110"/>
        <v>A Tiempo</v>
      </c>
      <c r="AU354" s="34" t="str">
        <f t="shared" si="111"/>
        <v>Ok</v>
      </c>
      <c r="AV354" s="55">
        <f t="shared" si="112"/>
        <v>0</v>
      </c>
      <c r="AW354" s="57">
        <f t="shared" si="113"/>
        <v>1</v>
      </c>
      <c r="AX354" s="57" t="str">
        <f t="shared" si="114"/>
        <v>Ok</v>
      </c>
      <c r="AY354" s="55"/>
      <c r="AZ354" s="55"/>
      <c r="BA354" s="2">
        <f t="shared" si="115"/>
        <v>-1</v>
      </c>
      <c r="BB354" s="2">
        <f t="shared" si="116"/>
        <v>25</v>
      </c>
      <c r="BC354" s="2">
        <f t="shared" si="117"/>
        <v>0</v>
      </c>
      <c r="BD354" s="2">
        <f t="shared" si="118"/>
        <v>10.3448275862069</v>
      </c>
      <c r="BE354" s="2">
        <f t="shared" si="119"/>
        <v>0</v>
      </c>
    </row>
    <row r="355" spans="1:57" ht="12.75" customHeight="1" x14ac:dyDescent="0.2">
      <c r="A355" s="60">
        <v>354</v>
      </c>
      <c r="B355" s="3" t="str">
        <f>IF('[1]Poloplast Comp'!$B355="","",'[1]Poloplast Comp'!$B355)</f>
        <v>PC0107</v>
      </c>
      <c r="C355" s="3" t="str">
        <f>IF(B355="","",'[1]Poloplast Comp'!$E355)</f>
        <v>PRV-196</v>
      </c>
      <c r="D355" s="3" t="str">
        <f>IF(B355="","",'[1]Poloplast Comp'!$F355)</f>
        <v>IMAGEN Y RECUBRIMIENTOS PERDURABLES, S.A. DE C.V.</v>
      </c>
      <c r="E355" s="4">
        <f>IF(B355="","",VLOOKUP($C355,[2]Proveedores!$A$6:$C$224,3,FALSE))</f>
        <v>0</v>
      </c>
      <c r="F355" s="3" t="str">
        <f>IF(B355="","",'[1]Poloplast Comp'!$W355)</f>
        <v>HER-0414</v>
      </c>
      <c r="G355" s="3" t="str">
        <f>IF(B355="","",'[1]Poloplast Comp'!$AE355)</f>
        <v xml:space="preserve">LIJA CUADRADA DE AGUA No 800  </v>
      </c>
      <c r="H355" s="4" t="str">
        <f>IF(B355="","",'[1]Poloplast Comp'!$AF355)</f>
        <v>PZA</v>
      </c>
      <c r="I355" s="4" t="str">
        <f>IF(B355="","",'[1]Poloplast Comp'!$T355)</f>
        <v>A. Tecnica / Prod Sahagun</v>
      </c>
      <c r="J355" s="4" t="str">
        <f>IF(B355="","",'[1]Poloplast Comp'!$U355)</f>
        <v>Varios</v>
      </c>
      <c r="K355" s="4" t="str">
        <f>IF(B355="","",'[1]Poloplast Comp'!$AC355)</f>
        <v>RQM-016/021</v>
      </c>
      <c r="L355" s="5">
        <f>IF(B355="","",'[1]Poloplast Comp'!$AD355)</f>
        <v>2</v>
      </c>
      <c r="M355" s="6">
        <f>IF(B355="","",'[1]Poloplast Comp'!$AB355)</f>
        <v>42384</v>
      </c>
      <c r="N355" s="49">
        <f t="shared" si="100"/>
        <v>42384</v>
      </c>
      <c r="O355" s="7">
        <f>IF(B355="","",'[1]Poloplast Comp'!$V355)</f>
        <v>25</v>
      </c>
      <c r="P355" s="10">
        <f>IF(B355="","",'[1]Poloplast Comp'!$X355)</f>
        <v>5.1724137931034404</v>
      </c>
      <c r="Q355" s="11">
        <v>42383</v>
      </c>
      <c r="R355" s="36"/>
      <c r="S355" s="36" t="s">
        <v>130</v>
      </c>
      <c r="T355" s="12">
        <v>25</v>
      </c>
      <c r="U355" s="12">
        <f t="shared" si="101"/>
        <v>5.1724137931034404</v>
      </c>
      <c r="V355" s="41">
        <v>0</v>
      </c>
      <c r="W355" s="13">
        <f t="shared" si="102"/>
        <v>129.31034482758602</v>
      </c>
      <c r="X355" s="14"/>
      <c r="Y355" s="46"/>
      <c r="Z355" s="15"/>
      <c r="AA355" s="15"/>
      <c r="AB355" s="15">
        <f t="shared" si="103"/>
        <v>0</v>
      </c>
      <c r="AC355" s="42"/>
      <c r="AD355" s="16">
        <f t="shared" si="104"/>
        <v>0</v>
      </c>
      <c r="AE355" s="17"/>
      <c r="AF355" s="53"/>
      <c r="AG355" s="18"/>
      <c r="AH355" s="18"/>
      <c r="AI355" s="18">
        <f t="shared" si="105"/>
        <v>0</v>
      </c>
      <c r="AJ355" s="43"/>
      <c r="AK355" s="19">
        <f t="shared" si="106"/>
        <v>0</v>
      </c>
      <c r="AL355" s="14"/>
      <c r="AM355" s="46"/>
      <c r="AN355" s="15"/>
      <c r="AO355" s="15"/>
      <c r="AP355" s="15">
        <f t="shared" si="107"/>
        <v>0</v>
      </c>
      <c r="AQ355" s="42"/>
      <c r="AR355" s="16">
        <f t="shared" si="108"/>
        <v>0</v>
      </c>
      <c r="AS355" s="34" t="str">
        <f t="shared" si="109"/>
        <v>Ok</v>
      </c>
      <c r="AT355" s="34" t="str">
        <f t="shared" si="110"/>
        <v>A Tiempo</v>
      </c>
      <c r="AU355" s="34" t="str">
        <f t="shared" si="111"/>
        <v>Ok</v>
      </c>
      <c r="AV355" s="55">
        <f t="shared" si="112"/>
        <v>0</v>
      </c>
      <c r="AW355" s="57">
        <f t="shared" si="113"/>
        <v>1</v>
      </c>
      <c r="AX355" s="57" t="str">
        <f t="shared" si="114"/>
        <v>Ok</v>
      </c>
      <c r="AY355" s="55"/>
      <c r="AZ355" s="55"/>
      <c r="BA355" s="2">
        <f t="shared" si="115"/>
        <v>-1</v>
      </c>
      <c r="BB355" s="2">
        <f t="shared" si="116"/>
        <v>25</v>
      </c>
      <c r="BC355" s="2">
        <f t="shared" si="117"/>
        <v>0</v>
      </c>
      <c r="BD355" s="2">
        <f t="shared" si="118"/>
        <v>5.1724137931034404</v>
      </c>
      <c r="BE355" s="2">
        <f t="shared" si="119"/>
        <v>0</v>
      </c>
    </row>
    <row r="356" spans="1:57" ht="12.75" customHeight="1" x14ac:dyDescent="0.2">
      <c r="A356" s="59">
        <v>355</v>
      </c>
      <c r="B356" s="3" t="str">
        <f>IF('[1]Poloplast Comp'!$B356="","",'[1]Poloplast Comp'!$B356)</f>
        <v>PC0107</v>
      </c>
      <c r="C356" s="3" t="str">
        <f>IF(B356="","",'[1]Poloplast Comp'!$E356)</f>
        <v>PRV-196</v>
      </c>
      <c r="D356" s="3" t="str">
        <f>IF(B356="","",'[1]Poloplast Comp'!$F356)</f>
        <v>IMAGEN Y RECUBRIMIENTOS PERDURABLES, S.A. DE C.V.</v>
      </c>
      <c r="E356" s="4">
        <f>IF(B356="","",VLOOKUP($C356,[2]Proveedores!$A$6:$C$224,3,FALSE))</f>
        <v>0</v>
      </c>
      <c r="F356" s="3" t="str">
        <f>IF(B356="","",'[1]Poloplast Comp'!$W356)</f>
        <v>MAD-0007</v>
      </c>
      <c r="G356" s="3" t="str">
        <f>IF(B356="","",'[1]Poloplast Comp'!$AE356)</f>
        <v xml:space="preserve">PEGAMENTO DE CONTACTO  </v>
      </c>
      <c r="H356" s="4" t="str">
        <f>IF(B356="","",'[1]Poloplast Comp'!$AF356)</f>
        <v>KGS</v>
      </c>
      <c r="I356" s="4" t="str">
        <f>IF(B356="","",'[1]Poloplast Comp'!$T356)</f>
        <v>A. Tecnica / Prod Sahagun</v>
      </c>
      <c r="J356" s="4" t="str">
        <f>IF(B356="","",'[1]Poloplast Comp'!$U356)</f>
        <v>Varios</v>
      </c>
      <c r="K356" s="4" t="str">
        <f>IF(B356="","",'[1]Poloplast Comp'!$AC356)</f>
        <v>RQM-016/021</v>
      </c>
      <c r="L356" s="5">
        <f>IF(B356="","",'[1]Poloplast Comp'!$AD356)</f>
        <v>2</v>
      </c>
      <c r="M356" s="6">
        <f>IF(B356="","",'[1]Poloplast Comp'!$AB356)</f>
        <v>42384</v>
      </c>
      <c r="N356" s="49">
        <f t="shared" si="100"/>
        <v>42384</v>
      </c>
      <c r="O356" s="7">
        <f>IF(B356="","",'[1]Poloplast Comp'!$V356)</f>
        <v>19</v>
      </c>
      <c r="P356" s="10">
        <f>IF(B356="","",'[1]Poloplast Comp'!$X356)</f>
        <v>80.353901996370197</v>
      </c>
      <c r="Q356" s="11">
        <v>42383</v>
      </c>
      <c r="R356" s="36"/>
      <c r="S356" s="36" t="s">
        <v>130</v>
      </c>
      <c r="T356" s="12">
        <v>19</v>
      </c>
      <c r="U356" s="12">
        <f t="shared" si="101"/>
        <v>80.353901996370197</v>
      </c>
      <c r="V356" s="41">
        <v>0</v>
      </c>
      <c r="W356" s="13">
        <f t="shared" si="102"/>
        <v>1526.7241379310337</v>
      </c>
      <c r="X356" s="14"/>
      <c r="Y356" s="46"/>
      <c r="Z356" s="15"/>
      <c r="AA356" s="15"/>
      <c r="AB356" s="15">
        <f t="shared" si="103"/>
        <v>0</v>
      </c>
      <c r="AC356" s="42"/>
      <c r="AD356" s="16">
        <f t="shared" si="104"/>
        <v>0</v>
      </c>
      <c r="AE356" s="17"/>
      <c r="AF356" s="53"/>
      <c r="AG356" s="18"/>
      <c r="AH356" s="18"/>
      <c r="AI356" s="18">
        <f t="shared" si="105"/>
        <v>0</v>
      </c>
      <c r="AJ356" s="43"/>
      <c r="AK356" s="19">
        <f t="shared" si="106"/>
        <v>0</v>
      </c>
      <c r="AL356" s="14"/>
      <c r="AM356" s="46"/>
      <c r="AN356" s="15"/>
      <c r="AO356" s="15"/>
      <c r="AP356" s="15">
        <f t="shared" si="107"/>
        <v>0</v>
      </c>
      <c r="AQ356" s="42"/>
      <c r="AR356" s="16">
        <f t="shared" si="108"/>
        <v>0</v>
      </c>
      <c r="AS356" s="34" t="str">
        <f t="shared" si="109"/>
        <v>Ok</v>
      </c>
      <c r="AT356" s="34" t="str">
        <f t="shared" si="110"/>
        <v>A Tiempo</v>
      </c>
      <c r="AU356" s="34" t="str">
        <f t="shared" si="111"/>
        <v>Ok</v>
      </c>
      <c r="AV356" s="55">
        <f t="shared" si="112"/>
        <v>0</v>
      </c>
      <c r="AW356" s="57">
        <f t="shared" si="113"/>
        <v>1</v>
      </c>
      <c r="AX356" s="57" t="str">
        <f t="shared" si="114"/>
        <v>Ok</v>
      </c>
      <c r="AY356" s="55"/>
      <c r="AZ356" s="55"/>
      <c r="BA356" s="2">
        <f t="shared" si="115"/>
        <v>-1</v>
      </c>
      <c r="BB356" s="2">
        <f t="shared" si="116"/>
        <v>19</v>
      </c>
      <c r="BC356" s="2">
        <f t="shared" si="117"/>
        <v>0</v>
      </c>
      <c r="BD356" s="2">
        <f t="shared" si="118"/>
        <v>80.353901996370197</v>
      </c>
      <c r="BE356" s="2">
        <f t="shared" si="119"/>
        <v>0</v>
      </c>
    </row>
    <row r="357" spans="1:57" ht="12.75" customHeight="1" x14ac:dyDescent="0.2">
      <c r="A357" s="60">
        <v>356</v>
      </c>
      <c r="B357" s="3" t="str">
        <f>IF('[1]Poloplast Comp'!$B357="","",'[1]Poloplast Comp'!$B357)</f>
        <v>PC0107</v>
      </c>
      <c r="C357" s="3" t="str">
        <f>IF(B357="","",'[1]Poloplast Comp'!$E357)</f>
        <v>PRV-196</v>
      </c>
      <c r="D357" s="3" t="str">
        <f>IF(B357="","",'[1]Poloplast Comp'!$F357)</f>
        <v>IMAGEN Y RECUBRIMIENTOS PERDURABLES, S.A. DE C.V.</v>
      </c>
      <c r="E357" s="4">
        <f>IF(B357="","",VLOOKUP($C357,[2]Proveedores!$A$6:$C$224,3,FALSE))</f>
        <v>0</v>
      </c>
      <c r="F357" s="3" t="str">
        <f>IF(B357="","",'[1]Poloplast Comp'!$W357)</f>
        <v>MAD-0022</v>
      </c>
      <c r="G357" s="3" t="str">
        <f>IF(B357="","",'[1]Poloplast Comp'!$AE357)</f>
        <v xml:space="preserve">LACA NEGRA INDUSTRIAL  </v>
      </c>
      <c r="H357" s="4" t="str">
        <f>IF(B357="","",'[1]Poloplast Comp'!$AF357)</f>
        <v>LTS</v>
      </c>
      <c r="I357" s="4" t="str">
        <f>IF(B357="","",'[1]Poloplast Comp'!$T357)</f>
        <v>A. Tecnica / Prod Sahagun</v>
      </c>
      <c r="J357" s="4" t="str">
        <f>IF(B357="","",'[1]Poloplast Comp'!$U357)</f>
        <v>Varios</v>
      </c>
      <c r="K357" s="4" t="str">
        <f>IF(B357="","",'[1]Poloplast Comp'!$AC357)</f>
        <v>RQM-021</v>
      </c>
      <c r="L357" s="5">
        <f>IF(B357="","",'[1]Poloplast Comp'!$AD357)</f>
        <v>2</v>
      </c>
      <c r="M357" s="6">
        <f>IF(B357="","",'[1]Poloplast Comp'!$AB357)</f>
        <v>42384</v>
      </c>
      <c r="N357" s="49">
        <f t="shared" si="100"/>
        <v>42384</v>
      </c>
      <c r="O357" s="7">
        <f>IF(B357="","",'[1]Poloplast Comp'!$V357)</f>
        <v>19</v>
      </c>
      <c r="P357" s="10">
        <f>IF(B357="","",'[1]Poloplast Comp'!$X357)</f>
        <v>72.958257713248599</v>
      </c>
      <c r="Q357" s="11">
        <v>42383</v>
      </c>
      <c r="R357" s="36"/>
      <c r="S357" s="36" t="s">
        <v>130</v>
      </c>
      <c r="T357" s="12">
        <v>19</v>
      </c>
      <c r="U357" s="12">
        <f t="shared" si="101"/>
        <v>72.958257713248599</v>
      </c>
      <c r="V357" s="41">
        <v>0</v>
      </c>
      <c r="W357" s="13">
        <f t="shared" si="102"/>
        <v>1386.2068965517233</v>
      </c>
      <c r="X357" s="14"/>
      <c r="Y357" s="46"/>
      <c r="Z357" s="15"/>
      <c r="AA357" s="15"/>
      <c r="AB357" s="15">
        <f t="shared" si="103"/>
        <v>0</v>
      </c>
      <c r="AC357" s="42"/>
      <c r="AD357" s="16">
        <f t="shared" si="104"/>
        <v>0</v>
      </c>
      <c r="AE357" s="17"/>
      <c r="AF357" s="53"/>
      <c r="AG357" s="18"/>
      <c r="AH357" s="18"/>
      <c r="AI357" s="18">
        <f t="shared" si="105"/>
        <v>0</v>
      </c>
      <c r="AJ357" s="43"/>
      <c r="AK357" s="19">
        <f t="shared" si="106"/>
        <v>0</v>
      </c>
      <c r="AL357" s="14"/>
      <c r="AM357" s="46"/>
      <c r="AN357" s="15"/>
      <c r="AO357" s="15"/>
      <c r="AP357" s="15">
        <f t="shared" si="107"/>
        <v>0</v>
      </c>
      <c r="AQ357" s="42"/>
      <c r="AR357" s="16">
        <f t="shared" si="108"/>
        <v>0</v>
      </c>
      <c r="AS357" s="34" t="str">
        <f t="shared" si="109"/>
        <v>Ok</v>
      </c>
      <c r="AT357" s="34" t="str">
        <f t="shared" si="110"/>
        <v>A Tiempo</v>
      </c>
      <c r="AU357" s="34" t="str">
        <f t="shared" si="111"/>
        <v>Ok</v>
      </c>
      <c r="AV357" s="55">
        <f t="shared" si="112"/>
        <v>0</v>
      </c>
      <c r="AW357" s="57">
        <f t="shared" si="113"/>
        <v>1</v>
      </c>
      <c r="AX357" s="57" t="str">
        <f t="shared" si="114"/>
        <v>Ok</v>
      </c>
      <c r="AY357" s="55"/>
      <c r="AZ357" s="55"/>
      <c r="BA357" s="2">
        <f t="shared" si="115"/>
        <v>-1</v>
      </c>
      <c r="BB357" s="2">
        <f t="shared" si="116"/>
        <v>19</v>
      </c>
      <c r="BC357" s="2">
        <f t="shared" si="117"/>
        <v>0</v>
      </c>
      <c r="BD357" s="2">
        <f t="shared" si="118"/>
        <v>72.958257713248599</v>
      </c>
      <c r="BE357" s="2">
        <f t="shared" si="119"/>
        <v>0</v>
      </c>
    </row>
    <row r="358" spans="1:57" ht="12.75" customHeight="1" x14ac:dyDescent="0.2">
      <c r="A358" s="59">
        <v>357</v>
      </c>
      <c r="B358" s="3" t="str">
        <f>IF('[1]Poloplast Comp'!$B358="","",'[1]Poloplast Comp'!$B358)</f>
        <v>PC0108</v>
      </c>
      <c r="C358" s="3" t="str">
        <f>IF(B358="","",'[1]Poloplast Comp'!$E358)</f>
        <v>PRV-208</v>
      </c>
      <c r="D358" s="3" t="str">
        <f>IF(B358="","",'[1]Poloplast Comp'!$F358)</f>
        <v>IRAIS LEONOR CRUZ GONZALEZ</v>
      </c>
      <c r="E358" s="4">
        <f>IF(B358="","",VLOOKUP($C358,[2]Proveedores!$A$6:$C$224,3,FALSE))</f>
        <v>0</v>
      </c>
      <c r="F358" s="3" t="str">
        <f>IF(B358="","",'[1]Poloplast Comp'!$W358)</f>
        <v>FER-0084</v>
      </c>
      <c r="G358" s="3" t="str">
        <f>IF(B358="","",'[1]Poloplast Comp'!$AE358)</f>
        <v>ARANDELA DE PRESION GALVANIZADA  5/16"</v>
      </c>
      <c r="H358" s="4" t="str">
        <f>IF(B358="","",'[1]Poloplast Comp'!$AF358)</f>
        <v>PZA</v>
      </c>
      <c r="I358" s="4" t="str">
        <f>IF(B358="","",'[1]Poloplast Comp'!$T358)</f>
        <v>Produccion</v>
      </c>
      <c r="J358" s="4" t="str">
        <f>IF(B358="","",'[1]Poloplast Comp'!$U358)</f>
        <v>Dina</v>
      </c>
      <c r="K358" s="4" t="str">
        <f>IF(B358="","",'[1]Poloplast Comp'!$AC358)</f>
        <v>RQM-021</v>
      </c>
      <c r="L358" s="5">
        <f>IF(B358="","",'[1]Poloplast Comp'!$AD358)</f>
        <v>2</v>
      </c>
      <c r="M358" s="6">
        <f>IF(B358="","",'[1]Poloplast Comp'!$AB358)</f>
        <v>42389</v>
      </c>
      <c r="N358" s="49">
        <f t="shared" si="100"/>
        <v>42389</v>
      </c>
      <c r="O358" s="7">
        <f>IF(B358="","",'[1]Poloplast Comp'!$V358)</f>
        <v>200</v>
      </c>
      <c r="P358" s="10">
        <f>IF(B358="","",'[1]Poloplast Comp'!$X358)</f>
        <v>0.15</v>
      </c>
      <c r="Q358" s="11">
        <v>42387</v>
      </c>
      <c r="R358" s="36" t="s">
        <v>119</v>
      </c>
      <c r="S358" s="36">
        <v>21</v>
      </c>
      <c r="T358" s="12">
        <v>200</v>
      </c>
      <c r="U358" s="12">
        <f t="shared" si="101"/>
        <v>0.15</v>
      </c>
      <c r="V358" s="41">
        <v>0</v>
      </c>
      <c r="W358" s="13">
        <f t="shared" si="102"/>
        <v>30</v>
      </c>
      <c r="X358" s="14"/>
      <c r="Y358" s="46"/>
      <c r="Z358" s="15"/>
      <c r="AA358" s="15"/>
      <c r="AB358" s="15">
        <f t="shared" si="103"/>
        <v>0</v>
      </c>
      <c r="AC358" s="42"/>
      <c r="AD358" s="16">
        <f t="shared" si="104"/>
        <v>0</v>
      </c>
      <c r="AE358" s="17"/>
      <c r="AF358" s="53"/>
      <c r="AG358" s="18"/>
      <c r="AH358" s="18"/>
      <c r="AI358" s="18">
        <f t="shared" si="105"/>
        <v>0</v>
      </c>
      <c r="AJ358" s="43"/>
      <c r="AK358" s="19">
        <f t="shared" si="106"/>
        <v>0</v>
      </c>
      <c r="AL358" s="14"/>
      <c r="AM358" s="46"/>
      <c r="AN358" s="15"/>
      <c r="AO358" s="15"/>
      <c r="AP358" s="15">
        <f t="shared" si="107"/>
        <v>0</v>
      </c>
      <c r="AQ358" s="42"/>
      <c r="AR358" s="16">
        <f t="shared" si="108"/>
        <v>0</v>
      </c>
      <c r="AS358" s="34" t="str">
        <f t="shared" si="109"/>
        <v>Ok</v>
      </c>
      <c r="AT358" s="34" t="str">
        <f t="shared" si="110"/>
        <v>A Tiempo</v>
      </c>
      <c r="AU358" s="34" t="str">
        <f t="shared" si="111"/>
        <v>Ok</v>
      </c>
      <c r="AV358" s="55">
        <f t="shared" si="112"/>
        <v>0</v>
      </c>
      <c r="AW358" s="57">
        <f t="shared" si="113"/>
        <v>1</v>
      </c>
      <c r="AX358" s="57" t="str">
        <f t="shared" si="114"/>
        <v>Ok</v>
      </c>
      <c r="AY358" s="55"/>
      <c r="AZ358" s="55"/>
      <c r="BA358" s="2">
        <f t="shared" si="115"/>
        <v>-2</v>
      </c>
      <c r="BB358" s="2">
        <f t="shared" si="116"/>
        <v>200</v>
      </c>
      <c r="BC358" s="2">
        <f t="shared" si="117"/>
        <v>0</v>
      </c>
      <c r="BD358" s="2">
        <f t="shared" si="118"/>
        <v>0.15</v>
      </c>
      <c r="BE358" s="2">
        <f t="shared" si="119"/>
        <v>0</v>
      </c>
    </row>
    <row r="359" spans="1:57" ht="12.75" customHeight="1" x14ac:dyDescent="0.2">
      <c r="A359" s="60">
        <v>358</v>
      </c>
      <c r="B359" s="3" t="str">
        <f>IF('[1]Poloplast Comp'!$B359="","",'[1]Poloplast Comp'!$B359)</f>
        <v>PC0108</v>
      </c>
      <c r="C359" s="3" t="str">
        <f>IF(B359="","",'[1]Poloplast Comp'!$E359)</f>
        <v>PRV-208</v>
      </c>
      <c r="D359" s="3" t="str">
        <f>IF(B359="","",'[1]Poloplast Comp'!$F359)</f>
        <v>IRAIS LEONOR CRUZ GONZALEZ</v>
      </c>
      <c r="E359" s="4">
        <f>IF(B359="","",VLOOKUP($C359,[2]Proveedores!$A$6:$C$224,3,FALSE))</f>
        <v>0</v>
      </c>
      <c r="F359" s="3" t="str">
        <f>IF(B359="","",'[1]Poloplast Comp'!$W359)</f>
        <v>FER-0159</v>
      </c>
      <c r="G359" s="3" t="str">
        <f>IF(B359="","",'[1]Poloplast Comp'!$AE359)</f>
        <v xml:space="preserve">TUERCA HEXAGONAL 5/16 GALVANIZADA  </v>
      </c>
      <c r="H359" s="4" t="str">
        <f>IF(B359="","",'[1]Poloplast Comp'!$AF359)</f>
        <v>PZA</v>
      </c>
      <c r="I359" s="4" t="str">
        <f>IF(B359="","",'[1]Poloplast Comp'!$T359)</f>
        <v>Produccion</v>
      </c>
      <c r="J359" s="4" t="str">
        <f>IF(B359="","",'[1]Poloplast Comp'!$U359)</f>
        <v>Dina</v>
      </c>
      <c r="K359" s="4" t="str">
        <f>IF(B359="","",'[1]Poloplast Comp'!$AC359)</f>
        <v>RQM-021</v>
      </c>
      <c r="L359" s="5">
        <f>IF(B359="","",'[1]Poloplast Comp'!$AD359)</f>
        <v>2</v>
      </c>
      <c r="M359" s="6">
        <f>IF(B359="","",'[1]Poloplast Comp'!$AB359)</f>
        <v>42389</v>
      </c>
      <c r="N359" s="49">
        <f t="shared" si="100"/>
        <v>42389</v>
      </c>
      <c r="O359" s="7">
        <f>IF(B359="","",'[1]Poloplast Comp'!$V359)</f>
        <v>300</v>
      </c>
      <c r="P359" s="10">
        <f>IF(B359="","",'[1]Poloplast Comp'!$X359)</f>
        <v>0.36</v>
      </c>
      <c r="Q359" s="11">
        <v>42387</v>
      </c>
      <c r="R359" s="36" t="s">
        <v>119</v>
      </c>
      <c r="S359" s="36">
        <v>21</v>
      </c>
      <c r="T359" s="12">
        <v>300</v>
      </c>
      <c r="U359" s="12">
        <f t="shared" si="101"/>
        <v>0.36</v>
      </c>
      <c r="V359" s="41">
        <v>0</v>
      </c>
      <c r="W359" s="13">
        <f t="shared" si="102"/>
        <v>108</v>
      </c>
      <c r="X359" s="14"/>
      <c r="Y359" s="46"/>
      <c r="Z359" s="15"/>
      <c r="AA359" s="15"/>
      <c r="AB359" s="15">
        <f t="shared" si="103"/>
        <v>0</v>
      </c>
      <c r="AC359" s="42"/>
      <c r="AD359" s="16">
        <f t="shared" si="104"/>
        <v>0</v>
      </c>
      <c r="AE359" s="17"/>
      <c r="AF359" s="53"/>
      <c r="AG359" s="18"/>
      <c r="AH359" s="18"/>
      <c r="AI359" s="18">
        <f t="shared" si="105"/>
        <v>0</v>
      </c>
      <c r="AJ359" s="43"/>
      <c r="AK359" s="19">
        <f t="shared" si="106"/>
        <v>0</v>
      </c>
      <c r="AL359" s="14"/>
      <c r="AM359" s="46"/>
      <c r="AN359" s="15"/>
      <c r="AO359" s="15"/>
      <c r="AP359" s="15">
        <f t="shared" si="107"/>
        <v>0</v>
      </c>
      <c r="AQ359" s="42"/>
      <c r="AR359" s="16">
        <f t="shared" si="108"/>
        <v>0</v>
      </c>
      <c r="AS359" s="34" t="str">
        <f t="shared" si="109"/>
        <v>Ok</v>
      </c>
      <c r="AT359" s="34" t="str">
        <f t="shared" si="110"/>
        <v>A Tiempo</v>
      </c>
      <c r="AU359" s="34" t="str">
        <f t="shared" si="111"/>
        <v>Ok</v>
      </c>
      <c r="AV359" s="55">
        <f t="shared" si="112"/>
        <v>0</v>
      </c>
      <c r="AW359" s="57">
        <f t="shared" si="113"/>
        <v>1</v>
      </c>
      <c r="AX359" s="57" t="str">
        <f t="shared" si="114"/>
        <v>Ok</v>
      </c>
      <c r="AY359" s="55"/>
      <c r="AZ359" s="55"/>
      <c r="BA359" s="2">
        <f t="shared" si="115"/>
        <v>-2</v>
      </c>
      <c r="BB359" s="2">
        <f t="shared" si="116"/>
        <v>300</v>
      </c>
      <c r="BC359" s="2">
        <f t="shared" si="117"/>
        <v>0</v>
      </c>
      <c r="BD359" s="2">
        <f t="shared" si="118"/>
        <v>0.36</v>
      </c>
      <c r="BE359" s="2">
        <f t="shared" si="119"/>
        <v>0</v>
      </c>
    </row>
    <row r="360" spans="1:57" ht="12.75" customHeight="1" x14ac:dyDescent="0.2">
      <c r="A360" s="59">
        <v>359</v>
      </c>
      <c r="B360" s="3" t="str">
        <f>IF('[1]Poloplast Comp'!$B360="","",'[1]Poloplast Comp'!$B360)</f>
        <v>PC0108</v>
      </c>
      <c r="C360" s="3" t="str">
        <f>IF(B360="","",'[1]Poloplast Comp'!$E360)</f>
        <v>PRV-208</v>
      </c>
      <c r="D360" s="3" t="str">
        <f>IF(B360="","",'[1]Poloplast Comp'!$F360)</f>
        <v>IRAIS LEONOR CRUZ GONZALEZ</v>
      </c>
      <c r="E360" s="4">
        <f>IF(B360="","",VLOOKUP($C360,[2]Proveedores!$A$6:$C$224,3,FALSE))</f>
        <v>0</v>
      </c>
      <c r="F360" s="3" t="str">
        <f>IF(B360="","",'[1]Poloplast Comp'!$W360)</f>
        <v>FER-0219</v>
      </c>
      <c r="G360" s="3" t="str">
        <f>IF(B360="","",'[1]Poloplast Comp'!$AE360)</f>
        <v>TORNILLO HEXAGONAL  CUERDA STD GALVANIZADO 5/16 X 1 1/2"</v>
      </c>
      <c r="H360" s="4" t="str">
        <f>IF(B360="","",'[1]Poloplast Comp'!$AF360)</f>
        <v>PZA</v>
      </c>
      <c r="I360" s="4" t="str">
        <f>IF(B360="","",'[1]Poloplast Comp'!$T360)</f>
        <v>Produccion</v>
      </c>
      <c r="J360" s="4" t="str">
        <f>IF(B360="","",'[1]Poloplast Comp'!$U360)</f>
        <v>Dina</v>
      </c>
      <c r="K360" s="4" t="str">
        <f>IF(B360="","",'[1]Poloplast Comp'!$AC360)</f>
        <v>RQM-021</v>
      </c>
      <c r="L360" s="5">
        <f>IF(B360="","",'[1]Poloplast Comp'!$AD360)</f>
        <v>2</v>
      </c>
      <c r="M360" s="6">
        <f>IF(B360="","",'[1]Poloplast Comp'!$AB360)</f>
        <v>42389</v>
      </c>
      <c r="N360" s="49">
        <f t="shared" si="100"/>
        <v>42389</v>
      </c>
      <c r="O360" s="7">
        <f>IF(B360="","",'[1]Poloplast Comp'!$V360)</f>
        <v>150</v>
      </c>
      <c r="P360" s="10">
        <f>IF(B360="","",'[1]Poloplast Comp'!$X360)</f>
        <v>0.9</v>
      </c>
      <c r="Q360" s="11">
        <v>42387</v>
      </c>
      <c r="R360" s="36" t="s">
        <v>119</v>
      </c>
      <c r="S360" s="36">
        <v>21</v>
      </c>
      <c r="T360" s="12">
        <v>150</v>
      </c>
      <c r="U360" s="12">
        <f t="shared" si="101"/>
        <v>0.9</v>
      </c>
      <c r="V360" s="41">
        <v>0</v>
      </c>
      <c r="W360" s="13">
        <f t="shared" si="102"/>
        <v>135</v>
      </c>
      <c r="X360" s="14"/>
      <c r="Y360" s="46"/>
      <c r="Z360" s="15"/>
      <c r="AA360" s="15"/>
      <c r="AB360" s="15">
        <f t="shared" si="103"/>
        <v>0</v>
      </c>
      <c r="AC360" s="42"/>
      <c r="AD360" s="16">
        <f t="shared" si="104"/>
        <v>0</v>
      </c>
      <c r="AE360" s="17"/>
      <c r="AF360" s="53"/>
      <c r="AG360" s="18"/>
      <c r="AH360" s="18"/>
      <c r="AI360" s="18">
        <f t="shared" si="105"/>
        <v>0</v>
      </c>
      <c r="AJ360" s="43"/>
      <c r="AK360" s="19">
        <f t="shared" si="106"/>
        <v>0</v>
      </c>
      <c r="AL360" s="14"/>
      <c r="AM360" s="46"/>
      <c r="AN360" s="15"/>
      <c r="AO360" s="15"/>
      <c r="AP360" s="15">
        <f t="shared" si="107"/>
        <v>0</v>
      </c>
      <c r="AQ360" s="42"/>
      <c r="AR360" s="16">
        <f t="shared" si="108"/>
        <v>0</v>
      </c>
      <c r="AS360" s="34" t="str">
        <f t="shared" si="109"/>
        <v>Ok</v>
      </c>
      <c r="AT360" s="34" t="str">
        <f t="shared" si="110"/>
        <v>A Tiempo</v>
      </c>
      <c r="AU360" s="34" t="str">
        <f t="shared" si="111"/>
        <v>Ok</v>
      </c>
      <c r="AV360" s="55">
        <f t="shared" si="112"/>
        <v>0</v>
      </c>
      <c r="AW360" s="57">
        <f t="shared" si="113"/>
        <v>1</v>
      </c>
      <c r="AX360" s="57" t="str">
        <f t="shared" si="114"/>
        <v>Ok</v>
      </c>
      <c r="AY360" s="55"/>
      <c r="AZ360" s="55"/>
      <c r="BA360" s="2">
        <f t="shared" si="115"/>
        <v>-2</v>
      </c>
      <c r="BB360" s="2">
        <f t="shared" si="116"/>
        <v>150</v>
      </c>
      <c r="BC360" s="2">
        <f t="shared" si="117"/>
        <v>0</v>
      </c>
      <c r="BD360" s="2">
        <f t="shared" si="118"/>
        <v>0.9</v>
      </c>
      <c r="BE360" s="2">
        <f t="shared" si="119"/>
        <v>0</v>
      </c>
    </row>
    <row r="361" spans="1:57" ht="12.75" customHeight="1" x14ac:dyDescent="0.2">
      <c r="A361" s="60">
        <v>360</v>
      </c>
      <c r="B361" s="3" t="str">
        <f>IF('[1]Poloplast Comp'!$B361="","",'[1]Poloplast Comp'!$B361)</f>
        <v>PC0109</v>
      </c>
      <c r="C361" s="3" t="str">
        <f>IF(B361="","",'[1]Poloplast Comp'!$E361)</f>
        <v>PRV-203</v>
      </c>
      <c r="D361" s="3" t="str">
        <f>IF(B361="","",'[1]Poloplast Comp'!$F361)</f>
        <v>ISAIAS DAVID ZAMUDIO HERNANDEZ</v>
      </c>
      <c r="E361" s="4">
        <f>IF(B361="","",VLOOKUP($C361,[2]Proveedores!$A$6:$C$224,3,FALSE))</f>
        <v>0</v>
      </c>
      <c r="F361" s="3" t="str">
        <f>IF(B361="","",'[1]Poloplast Comp'!$W361)</f>
        <v>HER-0040</v>
      </c>
      <c r="G361" s="3" t="str">
        <f>IF(B361="","",'[1]Poloplast Comp'!$AE361)</f>
        <v xml:space="preserve">PELICULA STRECH  </v>
      </c>
      <c r="H361" s="4" t="str">
        <f>IF(B361="","",'[1]Poloplast Comp'!$AF361)</f>
        <v>ROLLO</v>
      </c>
      <c r="I361" s="4" t="str">
        <f>IF(B361="","",'[1]Poloplast Comp'!$T361)</f>
        <v>Produccion</v>
      </c>
      <c r="J361" s="4" t="str">
        <f>IF(B361="","",'[1]Poloplast Comp'!$U361)</f>
        <v>Dina</v>
      </c>
      <c r="K361" s="4" t="str">
        <f>IF(B361="","",'[1]Poloplast Comp'!$AC361)</f>
        <v>RQM-021</v>
      </c>
      <c r="L361" s="5">
        <f>IF(B361="","",'[1]Poloplast Comp'!$AD361)</f>
        <v>2</v>
      </c>
      <c r="M361" s="6">
        <f>IF(B361="","",'[1]Poloplast Comp'!$AB361)</f>
        <v>42387</v>
      </c>
      <c r="N361" s="49">
        <f t="shared" si="100"/>
        <v>42387</v>
      </c>
      <c r="O361" s="7">
        <f>IF(B361="","",'[1]Poloplast Comp'!$V361)</f>
        <v>4</v>
      </c>
      <c r="P361" s="10">
        <f>IF(B361="","",'[1]Poloplast Comp'!$X361)</f>
        <v>123.11</v>
      </c>
      <c r="Q361" s="11">
        <v>42384</v>
      </c>
      <c r="R361" s="36"/>
      <c r="S361" s="36" t="s">
        <v>154</v>
      </c>
      <c r="T361" s="12">
        <v>4</v>
      </c>
      <c r="U361" s="12">
        <f t="shared" si="101"/>
        <v>123.11</v>
      </c>
      <c r="V361" s="41">
        <v>0</v>
      </c>
      <c r="W361" s="13">
        <f t="shared" si="102"/>
        <v>492.44</v>
      </c>
      <c r="X361" s="14"/>
      <c r="Y361" s="46"/>
      <c r="Z361" s="15"/>
      <c r="AA361" s="15"/>
      <c r="AB361" s="15">
        <f t="shared" si="103"/>
        <v>0</v>
      </c>
      <c r="AC361" s="42"/>
      <c r="AD361" s="16">
        <f t="shared" si="104"/>
        <v>0</v>
      </c>
      <c r="AE361" s="17"/>
      <c r="AF361" s="53"/>
      <c r="AG361" s="18"/>
      <c r="AH361" s="18"/>
      <c r="AI361" s="18">
        <f t="shared" si="105"/>
        <v>0</v>
      </c>
      <c r="AJ361" s="43"/>
      <c r="AK361" s="19">
        <f t="shared" si="106"/>
        <v>0</v>
      </c>
      <c r="AL361" s="14"/>
      <c r="AM361" s="46"/>
      <c r="AN361" s="15"/>
      <c r="AO361" s="15"/>
      <c r="AP361" s="15">
        <f t="shared" si="107"/>
        <v>0</v>
      </c>
      <c r="AQ361" s="42"/>
      <c r="AR361" s="16">
        <f t="shared" si="108"/>
        <v>0</v>
      </c>
      <c r="AS361" s="34" t="str">
        <f t="shared" si="109"/>
        <v>Ok</v>
      </c>
      <c r="AT361" s="34" t="str">
        <f t="shared" si="110"/>
        <v>A Tiempo</v>
      </c>
      <c r="AU361" s="34" t="str">
        <f t="shared" si="111"/>
        <v>Ok</v>
      </c>
      <c r="AV361" s="55">
        <f t="shared" si="112"/>
        <v>0</v>
      </c>
      <c r="AW361" s="57">
        <f t="shared" si="113"/>
        <v>1</v>
      </c>
      <c r="AX361" s="57" t="str">
        <f t="shared" si="114"/>
        <v>Ok</v>
      </c>
      <c r="AY361" s="55"/>
      <c r="AZ361" s="55"/>
      <c r="BA361" s="2">
        <f t="shared" si="115"/>
        <v>-3</v>
      </c>
      <c r="BB361" s="2">
        <f t="shared" si="116"/>
        <v>4</v>
      </c>
      <c r="BC361" s="2">
        <f t="shared" si="117"/>
        <v>0</v>
      </c>
      <c r="BD361" s="2">
        <f t="shared" si="118"/>
        <v>123.11</v>
      </c>
      <c r="BE361" s="2">
        <f t="shared" si="119"/>
        <v>0</v>
      </c>
    </row>
    <row r="362" spans="1:57" ht="12.75" customHeight="1" x14ac:dyDescent="0.2">
      <c r="A362" s="59">
        <v>361</v>
      </c>
      <c r="B362" s="3" t="str">
        <f>IF('[1]Poloplast Comp'!$B362="","",'[1]Poloplast Comp'!$B362)</f>
        <v>PC0110</v>
      </c>
      <c r="C362" s="3" t="str">
        <f>IF(B362="","",'[1]Poloplast Comp'!$E362)</f>
        <v>PRV-032</v>
      </c>
      <c r="D362" s="3" t="str">
        <f>IF(B362="","",'[1]Poloplast Comp'!$F362)</f>
        <v>ALVARO RAMIREZ CERON (LA CASA DEL TORNILLO)</v>
      </c>
      <c r="E362" s="4">
        <f>IF(B362="","",VLOOKUP($C362,[2]Proveedores!$A$6:$C$224,3,FALSE))</f>
        <v>0</v>
      </c>
      <c r="F362" s="3" t="str">
        <f>IF(B362="","",'[1]Poloplast Comp'!$W362)</f>
        <v>HER-0003</v>
      </c>
      <c r="G362" s="3" t="str">
        <f>IF(B362="","",'[1]Poloplast Comp'!$AE362)</f>
        <v xml:space="preserve">BROCA 1/8  </v>
      </c>
      <c r="H362" s="4" t="str">
        <f>IF(B362="","",'[1]Poloplast Comp'!$AF362)</f>
        <v>PZA</v>
      </c>
      <c r="I362" s="4" t="str">
        <f>IF(B362="","",'[1]Poloplast Comp'!$T362)</f>
        <v>Produccion</v>
      </c>
      <c r="J362" s="4" t="str">
        <f>IF(B362="","",'[1]Poloplast Comp'!$U362)</f>
        <v>Dina</v>
      </c>
      <c r="K362" s="4" t="str">
        <f>IF(B362="","",'[1]Poloplast Comp'!$AC362)</f>
        <v>RQM-021</v>
      </c>
      <c r="L362" s="5">
        <f>IF(B362="","",'[1]Poloplast Comp'!$AD362)</f>
        <v>2</v>
      </c>
      <c r="M362" s="6">
        <f>IF(B362="","",'[1]Poloplast Comp'!$AB362)</f>
        <v>42387</v>
      </c>
      <c r="N362" s="49">
        <f t="shared" si="100"/>
        <v>42387</v>
      </c>
      <c r="O362" s="7">
        <f>IF(B362="","",'[1]Poloplast Comp'!$V362)</f>
        <v>5</v>
      </c>
      <c r="P362" s="10">
        <f>IF(B362="","",'[1]Poloplast Comp'!$X362)</f>
        <v>12.79</v>
      </c>
      <c r="Q362" s="11">
        <v>42384</v>
      </c>
      <c r="R362" s="36"/>
      <c r="S362" s="36" t="s">
        <v>132</v>
      </c>
      <c r="T362" s="12">
        <v>5</v>
      </c>
      <c r="U362" s="12">
        <v>8.6199999999999992</v>
      </c>
      <c r="V362" s="41">
        <v>0</v>
      </c>
      <c r="W362" s="13">
        <f t="shared" si="102"/>
        <v>43.099999999999994</v>
      </c>
      <c r="X362" s="14"/>
      <c r="Y362" s="46"/>
      <c r="Z362" s="15"/>
      <c r="AA362" s="15"/>
      <c r="AB362" s="15">
        <f t="shared" si="103"/>
        <v>0</v>
      </c>
      <c r="AC362" s="42"/>
      <c r="AD362" s="16">
        <f t="shared" si="104"/>
        <v>0</v>
      </c>
      <c r="AE362" s="17"/>
      <c r="AF362" s="53"/>
      <c r="AG362" s="18"/>
      <c r="AH362" s="18"/>
      <c r="AI362" s="18">
        <f t="shared" si="105"/>
        <v>0</v>
      </c>
      <c r="AJ362" s="43"/>
      <c r="AK362" s="19">
        <f t="shared" si="106"/>
        <v>0</v>
      </c>
      <c r="AL362" s="14"/>
      <c r="AM362" s="46"/>
      <c r="AN362" s="15"/>
      <c r="AO362" s="15"/>
      <c r="AP362" s="15">
        <f t="shared" si="107"/>
        <v>0</v>
      </c>
      <c r="AQ362" s="42"/>
      <c r="AR362" s="16">
        <f t="shared" si="108"/>
        <v>0</v>
      </c>
      <c r="AS362" s="34" t="str">
        <f t="shared" si="109"/>
        <v>Ok</v>
      </c>
      <c r="AT362" s="34" t="str">
        <f t="shared" si="110"/>
        <v>A Tiempo</v>
      </c>
      <c r="AU362" s="34" t="str">
        <f t="shared" si="111"/>
        <v>Revisar Precio</v>
      </c>
      <c r="AV362" s="55">
        <f t="shared" si="112"/>
        <v>0</v>
      </c>
      <c r="AW362" s="57">
        <f t="shared" si="113"/>
        <v>1</v>
      </c>
      <c r="AX362" s="57" t="str">
        <f t="shared" si="114"/>
        <v>Ok</v>
      </c>
      <c r="AY362" s="55"/>
      <c r="AZ362" s="55"/>
      <c r="BA362" s="2">
        <f t="shared" si="115"/>
        <v>-3</v>
      </c>
      <c r="BB362" s="2">
        <f t="shared" si="116"/>
        <v>5</v>
      </c>
      <c r="BC362" s="2">
        <f t="shared" si="117"/>
        <v>0</v>
      </c>
      <c r="BD362" s="2">
        <f t="shared" si="118"/>
        <v>8.6199999999999992</v>
      </c>
      <c r="BE362" s="2">
        <f t="shared" si="119"/>
        <v>-4.17</v>
      </c>
    </row>
    <row r="363" spans="1:57" ht="12.75" customHeight="1" x14ac:dyDescent="0.2">
      <c r="A363" s="60">
        <v>362</v>
      </c>
      <c r="B363" s="3" t="str">
        <f>IF('[1]Poloplast Comp'!$B363="","",'[1]Poloplast Comp'!$B363)</f>
        <v>PC0110</v>
      </c>
      <c r="C363" s="3" t="str">
        <f>IF(B363="","",'[1]Poloplast Comp'!$E363)</f>
        <v>PRV-032</v>
      </c>
      <c r="D363" s="3" t="str">
        <f>IF(B363="","",'[1]Poloplast Comp'!$F363)</f>
        <v>ALVARO RAMIREZ CERON (LA CASA DEL TORNILLO)</v>
      </c>
      <c r="E363" s="4">
        <f>IF(B363="","",VLOOKUP($C363,[2]Proveedores!$A$6:$C$224,3,FALSE))</f>
        <v>0</v>
      </c>
      <c r="F363" s="3" t="str">
        <f>IF(B363="","",'[1]Poloplast Comp'!$W363)</f>
        <v>HER-0004</v>
      </c>
      <c r="G363" s="3" t="str">
        <f>IF(B363="","",'[1]Poloplast Comp'!$AE363)</f>
        <v xml:space="preserve">BROCA 3/16  </v>
      </c>
      <c r="H363" s="4" t="str">
        <f>IF(B363="","",'[1]Poloplast Comp'!$AF363)</f>
        <v>PZA</v>
      </c>
      <c r="I363" s="4" t="str">
        <f>IF(B363="","",'[1]Poloplast Comp'!$T363)</f>
        <v>Produccion</v>
      </c>
      <c r="J363" s="4" t="str">
        <f>IF(B363="","",'[1]Poloplast Comp'!$U363)</f>
        <v>Dina</v>
      </c>
      <c r="K363" s="4" t="str">
        <f>IF(B363="","",'[1]Poloplast Comp'!$AC363)</f>
        <v>RQM-021</v>
      </c>
      <c r="L363" s="5">
        <f>IF(B363="","",'[1]Poloplast Comp'!$AD363)</f>
        <v>2</v>
      </c>
      <c r="M363" s="6">
        <f>IF(B363="","",'[1]Poloplast Comp'!$AB363)</f>
        <v>42387</v>
      </c>
      <c r="N363" s="49">
        <f t="shared" si="100"/>
        <v>42387</v>
      </c>
      <c r="O363" s="7">
        <f>IF(B363="","",'[1]Poloplast Comp'!$V363)</f>
        <v>2</v>
      </c>
      <c r="P363" s="10">
        <f>IF(B363="","",'[1]Poloplast Comp'!$X363)</f>
        <v>17.5</v>
      </c>
      <c r="Q363" s="11">
        <v>42384</v>
      </c>
      <c r="R363" s="36"/>
      <c r="S363" s="36" t="s">
        <v>132</v>
      </c>
      <c r="T363" s="12">
        <v>2</v>
      </c>
      <c r="U363" s="12">
        <f t="shared" si="101"/>
        <v>17.5</v>
      </c>
      <c r="V363" s="41">
        <v>0</v>
      </c>
      <c r="W363" s="13">
        <f t="shared" si="102"/>
        <v>35</v>
      </c>
      <c r="X363" s="14"/>
      <c r="Y363" s="46"/>
      <c r="Z363" s="15"/>
      <c r="AA363" s="15"/>
      <c r="AB363" s="15">
        <f t="shared" si="103"/>
        <v>0</v>
      </c>
      <c r="AC363" s="42"/>
      <c r="AD363" s="16">
        <f t="shared" si="104"/>
        <v>0</v>
      </c>
      <c r="AE363" s="17"/>
      <c r="AF363" s="53"/>
      <c r="AG363" s="18"/>
      <c r="AH363" s="18"/>
      <c r="AI363" s="18">
        <f t="shared" si="105"/>
        <v>0</v>
      </c>
      <c r="AJ363" s="43"/>
      <c r="AK363" s="19">
        <f t="shared" si="106"/>
        <v>0</v>
      </c>
      <c r="AL363" s="14"/>
      <c r="AM363" s="46"/>
      <c r="AN363" s="15"/>
      <c r="AO363" s="15"/>
      <c r="AP363" s="15">
        <f t="shared" si="107"/>
        <v>0</v>
      </c>
      <c r="AQ363" s="42"/>
      <c r="AR363" s="16">
        <f t="shared" si="108"/>
        <v>0</v>
      </c>
      <c r="AS363" s="34" t="str">
        <f t="shared" si="109"/>
        <v>Ok</v>
      </c>
      <c r="AT363" s="34" t="str">
        <f t="shared" si="110"/>
        <v>A Tiempo</v>
      </c>
      <c r="AU363" s="34" t="str">
        <f t="shared" si="111"/>
        <v>Ok</v>
      </c>
      <c r="AV363" s="55">
        <f t="shared" si="112"/>
        <v>0</v>
      </c>
      <c r="AW363" s="57">
        <f t="shared" si="113"/>
        <v>1</v>
      </c>
      <c r="AX363" s="57" t="str">
        <f t="shared" si="114"/>
        <v>Ok</v>
      </c>
      <c r="AY363" s="55"/>
      <c r="AZ363" s="55"/>
      <c r="BA363" s="2">
        <f t="shared" si="115"/>
        <v>-3</v>
      </c>
      <c r="BB363" s="2">
        <f t="shared" si="116"/>
        <v>2</v>
      </c>
      <c r="BC363" s="2">
        <f t="shared" si="117"/>
        <v>0</v>
      </c>
      <c r="BD363" s="2">
        <f t="shared" si="118"/>
        <v>17.5</v>
      </c>
      <c r="BE363" s="2">
        <f t="shared" si="119"/>
        <v>0</v>
      </c>
    </row>
    <row r="364" spans="1:57" ht="12.75" customHeight="1" x14ac:dyDescent="0.2">
      <c r="A364" s="59">
        <v>363</v>
      </c>
      <c r="B364" s="3" t="str">
        <f>IF('[1]Poloplast Comp'!$B364="","",'[1]Poloplast Comp'!$B364)</f>
        <v>PC0110</v>
      </c>
      <c r="C364" s="3" t="str">
        <f>IF(B364="","",'[1]Poloplast Comp'!$E364)</f>
        <v>PRV-032</v>
      </c>
      <c r="D364" s="3" t="str">
        <f>IF(B364="","",'[1]Poloplast Comp'!$F364)</f>
        <v>ALVARO RAMIREZ CERON (LA CASA DEL TORNILLO)</v>
      </c>
      <c r="E364" s="4">
        <f>IF(B364="","",VLOOKUP($C364,[2]Proveedores!$A$6:$C$224,3,FALSE))</f>
        <v>0</v>
      </c>
      <c r="F364" s="3" t="str">
        <f>IF(B364="","",'[1]Poloplast Comp'!$W364)</f>
        <v>HER-0029</v>
      </c>
      <c r="G364" s="3" t="str">
        <f>IF(B364="","",'[1]Poloplast Comp'!$AE364)</f>
        <v xml:space="preserve">BROCA 5/16  </v>
      </c>
      <c r="H364" s="4" t="str">
        <f>IF(B364="","",'[1]Poloplast Comp'!$AF364)</f>
        <v>PZA</v>
      </c>
      <c r="I364" s="4" t="str">
        <f>IF(B364="","",'[1]Poloplast Comp'!$T364)</f>
        <v>Produccion</v>
      </c>
      <c r="J364" s="4" t="str">
        <f>IF(B364="","",'[1]Poloplast Comp'!$U364)</f>
        <v>Dina</v>
      </c>
      <c r="K364" s="4" t="str">
        <f>IF(B364="","",'[1]Poloplast Comp'!$AC364)</f>
        <v>RQM-021</v>
      </c>
      <c r="L364" s="5">
        <f>IF(B364="","",'[1]Poloplast Comp'!$AD364)</f>
        <v>2</v>
      </c>
      <c r="M364" s="6">
        <f>IF(B364="","",'[1]Poloplast Comp'!$AB364)</f>
        <v>42387</v>
      </c>
      <c r="N364" s="49">
        <f t="shared" si="100"/>
        <v>42387</v>
      </c>
      <c r="O364" s="7">
        <f>IF(B364="","",'[1]Poloplast Comp'!$V364)</f>
        <v>1</v>
      </c>
      <c r="P364" s="10">
        <f>IF(B364="","",'[1]Poloplast Comp'!$X364)</f>
        <v>40</v>
      </c>
      <c r="Q364" s="11">
        <v>42384</v>
      </c>
      <c r="R364" s="36"/>
      <c r="S364" s="36" t="s">
        <v>132</v>
      </c>
      <c r="T364" s="12">
        <v>1</v>
      </c>
      <c r="U364" s="12">
        <v>37.07</v>
      </c>
      <c r="V364" s="41">
        <v>0</v>
      </c>
      <c r="W364" s="13">
        <f t="shared" si="102"/>
        <v>37.07</v>
      </c>
      <c r="X364" s="14"/>
      <c r="Y364" s="46"/>
      <c r="Z364" s="15"/>
      <c r="AA364" s="15"/>
      <c r="AB364" s="15">
        <f t="shared" si="103"/>
        <v>0</v>
      </c>
      <c r="AC364" s="42"/>
      <c r="AD364" s="16">
        <f t="shared" si="104"/>
        <v>0</v>
      </c>
      <c r="AE364" s="17"/>
      <c r="AF364" s="53"/>
      <c r="AG364" s="18"/>
      <c r="AH364" s="18"/>
      <c r="AI364" s="18">
        <f t="shared" si="105"/>
        <v>0</v>
      </c>
      <c r="AJ364" s="43"/>
      <c r="AK364" s="19">
        <f t="shared" si="106"/>
        <v>0</v>
      </c>
      <c r="AL364" s="14"/>
      <c r="AM364" s="46"/>
      <c r="AN364" s="15"/>
      <c r="AO364" s="15"/>
      <c r="AP364" s="15">
        <f t="shared" si="107"/>
        <v>0</v>
      </c>
      <c r="AQ364" s="42"/>
      <c r="AR364" s="16">
        <f t="shared" si="108"/>
        <v>0</v>
      </c>
      <c r="AS364" s="34" t="str">
        <f t="shared" si="109"/>
        <v>Ok</v>
      </c>
      <c r="AT364" s="34" t="str">
        <f t="shared" si="110"/>
        <v>A Tiempo</v>
      </c>
      <c r="AU364" s="34" t="str">
        <f t="shared" si="111"/>
        <v>Revisar Precio</v>
      </c>
      <c r="AV364" s="55">
        <f t="shared" si="112"/>
        <v>0</v>
      </c>
      <c r="AW364" s="57">
        <f t="shared" si="113"/>
        <v>1</v>
      </c>
      <c r="AX364" s="57" t="str">
        <f t="shared" si="114"/>
        <v>Ok</v>
      </c>
      <c r="AY364" s="55"/>
      <c r="AZ364" s="55"/>
      <c r="BA364" s="2">
        <f t="shared" si="115"/>
        <v>-3</v>
      </c>
      <c r="BB364" s="2">
        <f t="shared" si="116"/>
        <v>1</v>
      </c>
      <c r="BC364" s="2">
        <f t="shared" si="117"/>
        <v>0</v>
      </c>
      <c r="BD364" s="2">
        <f t="shared" si="118"/>
        <v>37.07</v>
      </c>
      <c r="BE364" s="2">
        <f t="shared" si="119"/>
        <v>-2.9299999999999997</v>
      </c>
    </row>
    <row r="365" spans="1:57" ht="12.75" customHeight="1" x14ac:dyDescent="0.2">
      <c r="A365" s="60">
        <v>364</v>
      </c>
      <c r="B365" s="3" t="str">
        <f>IF('[1]Poloplast Comp'!$B365="","",'[1]Poloplast Comp'!$B365)</f>
        <v>PC0111</v>
      </c>
      <c r="C365" s="3" t="str">
        <f>IF(B365="","",'[1]Poloplast Comp'!$E365)</f>
        <v>PRV-189</v>
      </c>
      <c r="D365" s="3" t="str">
        <f>IF(B365="","",'[1]Poloplast Comp'!$F365)</f>
        <v>MAIRSI, S.A. DE C.V.</v>
      </c>
      <c r="E365" s="4">
        <f>IF(B365="","",VLOOKUP($C365,[2]Proveedores!$A$6:$C$224,3,FALSE))</f>
        <v>0</v>
      </c>
      <c r="F365" s="3" t="str">
        <f>IF(B365="","",'[1]Poloplast Comp'!$W365)</f>
        <v>EQS-0001</v>
      </c>
      <c r="G365" s="3" t="str">
        <f>IF(B365="","",'[1]Poloplast Comp'!$AE365)</f>
        <v xml:space="preserve">RESPIRADOR DESECHABLE  </v>
      </c>
      <c r="H365" s="4" t="str">
        <f>IF(B365="","",'[1]Poloplast Comp'!$AF365)</f>
        <v>Alm. Gral</v>
      </c>
      <c r="I365" s="4" t="str">
        <f>IF(B365="","",'[1]Poloplast Comp'!$T365)</f>
        <v>Produccion</v>
      </c>
      <c r="J365" s="4" t="str">
        <f>IF(B365="","",'[1]Poloplast Comp'!$U365)</f>
        <v>Dina</v>
      </c>
      <c r="K365" s="4" t="str">
        <f>IF(B365="","",'[1]Poloplast Comp'!$AC365)</f>
        <v>RQM-021</v>
      </c>
      <c r="L365" s="5">
        <f>IF(B365="","",'[1]Poloplast Comp'!$AD365)</f>
        <v>2</v>
      </c>
      <c r="M365" s="6">
        <f>IF(B365="","",'[1]Poloplast Comp'!$AB365)</f>
        <v>42387</v>
      </c>
      <c r="N365" s="49">
        <f t="shared" si="100"/>
        <v>42387</v>
      </c>
      <c r="O365" s="7">
        <v>0</v>
      </c>
      <c r="P365" s="10">
        <f>IF(B365="","",'[1]Poloplast Comp'!$X365)</f>
        <v>10</v>
      </c>
      <c r="Q365" s="11"/>
      <c r="R365" s="36"/>
      <c r="S365" s="36"/>
      <c r="T365" s="12"/>
      <c r="U365" s="12">
        <f t="shared" si="101"/>
        <v>0</v>
      </c>
      <c r="V365" s="41"/>
      <c r="W365" s="13">
        <f t="shared" si="102"/>
        <v>0</v>
      </c>
      <c r="X365" s="14"/>
      <c r="Y365" s="46"/>
      <c r="Z365" s="15"/>
      <c r="AA365" s="15"/>
      <c r="AB365" s="15">
        <f t="shared" si="103"/>
        <v>0</v>
      </c>
      <c r="AC365" s="42"/>
      <c r="AD365" s="16">
        <f t="shared" si="104"/>
        <v>0</v>
      </c>
      <c r="AE365" s="17"/>
      <c r="AF365" s="53"/>
      <c r="AG365" s="18"/>
      <c r="AH365" s="18"/>
      <c r="AI365" s="18">
        <f t="shared" si="105"/>
        <v>0</v>
      </c>
      <c r="AJ365" s="43"/>
      <c r="AK365" s="19">
        <f t="shared" si="106"/>
        <v>0</v>
      </c>
      <c r="AL365" s="14"/>
      <c r="AM365" s="46"/>
      <c r="AN365" s="15"/>
      <c r="AO365" s="15"/>
      <c r="AP365" s="15">
        <f t="shared" si="107"/>
        <v>0</v>
      </c>
      <c r="AQ365" s="42"/>
      <c r="AR365" s="16">
        <f t="shared" si="108"/>
        <v>0</v>
      </c>
      <c r="AS365" s="34" t="str">
        <f t="shared" si="109"/>
        <v>Ok</v>
      </c>
      <c r="AT365" s="34" t="str">
        <f t="shared" si="110"/>
        <v>A Tiempo</v>
      </c>
      <c r="AU365" s="34" t="str">
        <f t="shared" si="111"/>
        <v>Revisar Precio</v>
      </c>
      <c r="AV365" s="55">
        <v>0</v>
      </c>
      <c r="AW365" s="57">
        <f t="shared" si="113"/>
        <v>1</v>
      </c>
      <c r="AX365" s="57" t="str">
        <f t="shared" si="114"/>
        <v>No hay entregas</v>
      </c>
      <c r="AY365" s="55" t="s">
        <v>74</v>
      </c>
      <c r="AZ365" s="55" t="s">
        <v>77</v>
      </c>
      <c r="BA365" s="2" t="str">
        <f t="shared" si="115"/>
        <v/>
      </c>
      <c r="BB365" s="2">
        <f t="shared" si="116"/>
        <v>0</v>
      </c>
      <c r="BC365" s="2">
        <f t="shared" si="117"/>
        <v>0</v>
      </c>
      <c r="BD365" s="2" t="str">
        <f t="shared" si="118"/>
        <v/>
      </c>
      <c r="BE365" s="2" t="str">
        <f t="shared" si="119"/>
        <v/>
      </c>
    </row>
    <row r="366" spans="1:57" ht="12.75" customHeight="1" x14ac:dyDescent="0.2">
      <c r="A366" s="59">
        <v>365</v>
      </c>
      <c r="B366" s="3" t="str">
        <f>IF('[1]Poloplast Comp'!$B366="","",'[1]Poloplast Comp'!$B366)</f>
        <v>PC0111</v>
      </c>
      <c r="C366" s="3" t="str">
        <f>IF(B366="","",'[1]Poloplast Comp'!$E366)</f>
        <v>PRV-189</v>
      </c>
      <c r="D366" s="3" t="str">
        <f>IF(B366="","",'[1]Poloplast Comp'!$F366)</f>
        <v>MAIRSI, S.A. DE C.V.</v>
      </c>
      <c r="E366" s="4">
        <f>IF(B366="","",VLOOKUP($C366,[2]Proveedores!$A$6:$C$224,3,FALSE))</f>
        <v>0</v>
      </c>
      <c r="F366" s="3" t="str">
        <f>IF(B366="","",'[1]Poloplast Comp'!$W366)</f>
        <v>EQS-0007</v>
      </c>
      <c r="G366" s="3" t="str">
        <f>IF(B366="","",'[1]Poloplast Comp'!$AE366)</f>
        <v xml:space="preserve">GUANTE VIDRIERO MEZCLILLA C/HULE (ENDURO) DERMACARE  </v>
      </c>
      <c r="H366" s="4" t="str">
        <f>IF(B366="","",'[1]Poloplast Comp'!$AF366)</f>
        <v>Alm. Gral</v>
      </c>
      <c r="I366" s="4" t="str">
        <f>IF(B366="","",'[1]Poloplast Comp'!$T366)</f>
        <v>Produccion</v>
      </c>
      <c r="J366" s="4" t="str">
        <f>IF(B366="","",'[1]Poloplast Comp'!$U366)</f>
        <v>Dina</v>
      </c>
      <c r="K366" s="4" t="str">
        <f>IF(B366="","",'[1]Poloplast Comp'!$AC366)</f>
        <v>RQM-021</v>
      </c>
      <c r="L366" s="5">
        <f>IF(B366="","",'[1]Poloplast Comp'!$AD366)</f>
        <v>2</v>
      </c>
      <c r="M366" s="6">
        <f>IF(B366="","",'[1]Poloplast Comp'!$AB366)</f>
        <v>42387</v>
      </c>
      <c r="N366" s="49">
        <f t="shared" si="100"/>
        <v>42387</v>
      </c>
      <c r="O366" s="7">
        <v>0</v>
      </c>
      <c r="P366" s="10">
        <f>IF(B366="","",'[1]Poloplast Comp'!$X366)</f>
        <v>50</v>
      </c>
      <c r="Q366" s="11"/>
      <c r="R366" s="36"/>
      <c r="S366" s="36"/>
      <c r="T366" s="12"/>
      <c r="U366" s="12">
        <f t="shared" si="101"/>
        <v>0</v>
      </c>
      <c r="V366" s="41"/>
      <c r="W366" s="13">
        <f t="shared" si="102"/>
        <v>0</v>
      </c>
      <c r="X366" s="14"/>
      <c r="Y366" s="46"/>
      <c r="Z366" s="15"/>
      <c r="AA366" s="15"/>
      <c r="AB366" s="15">
        <f t="shared" si="103"/>
        <v>0</v>
      </c>
      <c r="AC366" s="42"/>
      <c r="AD366" s="16">
        <f t="shared" si="104"/>
        <v>0</v>
      </c>
      <c r="AE366" s="17"/>
      <c r="AF366" s="53"/>
      <c r="AG366" s="18"/>
      <c r="AH366" s="18"/>
      <c r="AI366" s="18">
        <f t="shared" si="105"/>
        <v>0</v>
      </c>
      <c r="AJ366" s="43"/>
      <c r="AK366" s="19">
        <f t="shared" si="106"/>
        <v>0</v>
      </c>
      <c r="AL366" s="14"/>
      <c r="AM366" s="46"/>
      <c r="AN366" s="15"/>
      <c r="AO366" s="15"/>
      <c r="AP366" s="15">
        <f t="shared" si="107"/>
        <v>0</v>
      </c>
      <c r="AQ366" s="42"/>
      <c r="AR366" s="16">
        <f t="shared" si="108"/>
        <v>0</v>
      </c>
      <c r="AS366" s="34" t="str">
        <f t="shared" si="109"/>
        <v>Ok</v>
      </c>
      <c r="AT366" s="34" t="str">
        <f t="shared" si="110"/>
        <v>A Tiempo</v>
      </c>
      <c r="AU366" s="34" t="str">
        <f t="shared" si="111"/>
        <v>Revisar Precio</v>
      </c>
      <c r="AV366" s="55">
        <v>0</v>
      </c>
      <c r="AW366" s="57">
        <f t="shared" si="113"/>
        <v>1</v>
      </c>
      <c r="AX366" s="57" t="str">
        <f t="shared" si="114"/>
        <v>No hay entregas</v>
      </c>
      <c r="AY366" s="55" t="s">
        <v>74</v>
      </c>
      <c r="AZ366" s="55" t="s">
        <v>77</v>
      </c>
      <c r="BA366" s="2" t="str">
        <f t="shared" si="115"/>
        <v/>
      </c>
      <c r="BB366" s="2">
        <f t="shared" si="116"/>
        <v>0</v>
      </c>
      <c r="BC366" s="2">
        <f t="shared" si="117"/>
        <v>0</v>
      </c>
      <c r="BD366" s="2" t="str">
        <f t="shared" si="118"/>
        <v/>
      </c>
      <c r="BE366" s="2" t="str">
        <f t="shared" si="119"/>
        <v/>
      </c>
    </row>
    <row r="367" spans="1:57" ht="12.75" customHeight="1" x14ac:dyDescent="0.2">
      <c r="A367" s="60">
        <v>366</v>
      </c>
      <c r="B367" s="3" t="str">
        <f>IF('[1]Poloplast Comp'!$B367="","",'[1]Poloplast Comp'!$B367)</f>
        <v>PC0111</v>
      </c>
      <c r="C367" s="3" t="str">
        <f>IF(B367="","",'[1]Poloplast Comp'!$E367)</f>
        <v>PRV-189</v>
      </c>
      <c r="D367" s="3" t="str">
        <f>IF(B367="","",'[1]Poloplast Comp'!$F367)</f>
        <v>MAIRSI, S.A. DE C.V.</v>
      </c>
      <c r="E367" s="4">
        <f>IF(B367="","",VLOOKUP($C367,[2]Proveedores!$A$6:$C$224,3,FALSE))</f>
        <v>0</v>
      </c>
      <c r="F367" s="3" t="str">
        <f>IF(B367="","",'[1]Poloplast Comp'!$W367)</f>
        <v>EQS-0025</v>
      </c>
      <c r="G367" s="3" t="str">
        <f>IF(B367="","",'[1]Poloplast Comp'!$AE367)</f>
        <v xml:space="preserve">PREFILTRO PARA PARTICULAS 3M (ALMOHADILLA) Mod 5N11  </v>
      </c>
      <c r="H367" s="4" t="str">
        <f>IF(B367="","",'[1]Poloplast Comp'!$AF367)</f>
        <v>Alm. Gral</v>
      </c>
      <c r="I367" s="4" t="str">
        <f>IF(B367="","",'[1]Poloplast Comp'!$T367)</f>
        <v>Produccion</v>
      </c>
      <c r="J367" s="4" t="str">
        <f>IF(B367="","",'[1]Poloplast Comp'!$U367)</f>
        <v>Dina</v>
      </c>
      <c r="K367" s="4" t="str">
        <f>IF(B367="","",'[1]Poloplast Comp'!$AC367)</f>
        <v>RQM-021</v>
      </c>
      <c r="L367" s="5">
        <f>IF(B367="","",'[1]Poloplast Comp'!$AD367)</f>
        <v>2</v>
      </c>
      <c r="M367" s="6">
        <f>IF(B367="","",'[1]Poloplast Comp'!$AB367)</f>
        <v>42387</v>
      </c>
      <c r="N367" s="49">
        <f t="shared" si="100"/>
        <v>42387</v>
      </c>
      <c r="O367" s="7">
        <v>0</v>
      </c>
      <c r="P367" s="10">
        <f>IF(B367="","",'[1]Poloplast Comp'!$X367)</f>
        <v>15</v>
      </c>
      <c r="Q367" s="11"/>
      <c r="R367" s="36"/>
      <c r="S367" s="36"/>
      <c r="T367" s="12"/>
      <c r="U367" s="12">
        <f t="shared" si="101"/>
        <v>0</v>
      </c>
      <c r="V367" s="41"/>
      <c r="W367" s="13">
        <f t="shared" si="102"/>
        <v>0</v>
      </c>
      <c r="X367" s="14"/>
      <c r="Y367" s="46"/>
      <c r="Z367" s="15"/>
      <c r="AA367" s="15"/>
      <c r="AB367" s="15">
        <f t="shared" si="103"/>
        <v>0</v>
      </c>
      <c r="AC367" s="42"/>
      <c r="AD367" s="16">
        <f t="shared" si="104"/>
        <v>0</v>
      </c>
      <c r="AE367" s="17"/>
      <c r="AF367" s="53"/>
      <c r="AG367" s="18"/>
      <c r="AH367" s="18"/>
      <c r="AI367" s="18">
        <f t="shared" si="105"/>
        <v>0</v>
      </c>
      <c r="AJ367" s="43"/>
      <c r="AK367" s="19">
        <f t="shared" si="106"/>
        <v>0</v>
      </c>
      <c r="AL367" s="14"/>
      <c r="AM367" s="46"/>
      <c r="AN367" s="15"/>
      <c r="AO367" s="15"/>
      <c r="AP367" s="15">
        <f t="shared" si="107"/>
        <v>0</v>
      </c>
      <c r="AQ367" s="42"/>
      <c r="AR367" s="16">
        <f t="shared" si="108"/>
        <v>0</v>
      </c>
      <c r="AS367" s="34" t="str">
        <f t="shared" si="109"/>
        <v>Ok</v>
      </c>
      <c r="AT367" s="34" t="str">
        <f t="shared" si="110"/>
        <v>A Tiempo</v>
      </c>
      <c r="AU367" s="34" t="str">
        <f t="shared" si="111"/>
        <v>Revisar Precio</v>
      </c>
      <c r="AV367" s="55">
        <v>0</v>
      </c>
      <c r="AW367" s="57">
        <f t="shared" si="113"/>
        <v>1</v>
      </c>
      <c r="AX367" s="57" t="str">
        <f t="shared" si="114"/>
        <v>No hay entregas</v>
      </c>
      <c r="AY367" s="55" t="s">
        <v>74</v>
      </c>
      <c r="AZ367" s="55" t="s">
        <v>77</v>
      </c>
      <c r="BA367" s="2" t="str">
        <f t="shared" si="115"/>
        <v/>
      </c>
      <c r="BB367" s="2">
        <f t="shared" si="116"/>
        <v>0</v>
      </c>
      <c r="BC367" s="2">
        <f t="shared" si="117"/>
        <v>0</v>
      </c>
      <c r="BD367" s="2" t="str">
        <f t="shared" si="118"/>
        <v/>
      </c>
      <c r="BE367" s="2" t="str">
        <f t="shared" si="119"/>
        <v/>
      </c>
    </row>
    <row r="368" spans="1:57" ht="12.75" customHeight="1" x14ac:dyDescent="0.2">
      <c r="A368" s="59">
        <v>367</v>
      </c>
      <c r="B368" s="3" t="str">
        <f>IF('[1]Poloplast Comp'!$B368="","",'[1]Poloplast Comp'!$B368)</f>
        <v>PC0112</v>
      </c>
      <c r="C368" s="3" t="str">
        <f>IF(B368="","",'[1]Poloplast Comp'!$E368)</f>
        <v>PRV-076</v>
      </c>
      <c r="D368" s="3" t="str">
        <f>IF(B368="","",'[1]Poloplast Comp'!$F368)</f>
        <v>NICASIO RODRIGUEZ HERNANDEZ (ARCO IRIS)</v>
      </c>
      <c r="E368" s="4">
        <f>IF(B368="","",VLOOKUP($C368,[2]Proveedores!$A$6:$C$224,3,FALSE))</f>
        <v>0</v>
      </c>
      <c r="F368" s="3" t="str">
        <f>IF(B368="","",'[1]Poloplast Comp'!$W368)</f>
        <v>MAD-0208</v>
      </c>
      <c r="G368" s="3" t="str">
        <f>IF(B368="","",'[1]Poloplast Comp'!$AE368)</f>
        <v xml:space="preserve">PRIMARIO DE RELLENO 4004 SM  </v>
      </c>
      <c r="H368" s="4" t="str">
        <f>IF(B368="","",'[1]Poloplast Comp'!$AF368)</f>
        <v>GAL</v>
      </c>
      <c r="I368" s="4" t="str">
        <f>IF(B368="","",'[1]Poloplast Comp'!$T368)</f>
        <v>Produccion</v>
      </c>
      <c r="J368" s="4" t="str">
        <f>IF(B368="","",'[1]Poloplast Comp'!$U368)</f>
        <v>Polomex</v>
      </c>
      <c r="K368" s="4" t="str">
        <f>IF(B368="","",'[1]Poloplast Comp'!$AC368)</f>
        <v>RQM-022</v>
      </c>
      <c r="L368" s="5">
        <f>IF(B368="","",'[1]Poloplast Comp'!$AD368)</f>
        <v>2</v>
      </c>
      <c r="M368" s="6">
        <f>IF(B368="","",'[1]Poloplast Comp'!$AB368)</f>
        <v>42387</v>
      </c>
      <c r="N368" s="49">
        <f t="shared" si="100"/>
        <v>42387</v>
      </c>
      <c r="O368" s="7">
        <f>IF(B368="","",'[1]Poloplast Comp'!$V368)</f>
        <v>1</v>
      </c>
      <c r="P368" s="10">
        <f>IF(B368="","",'[1]Poloplast Comp'!$X368)</f>
        <v>1637.9310344827588</v>
      </c>
      <c r="Q368" s="11">
        <v>42384</v>
      </c>
      <c r="R368" s="36" t="s">
        <v>119</v>
      </c>
      <c r="S368" s="36">
        <v>15536</v>
      </c>
      <c r="T368" s="12">
        <v>1</v>
      </c>
      <c r="U368" s="12">
        <f t="shared" si="101"/>
        <v>1637.9310344827588</v>
      </c>
      <c r="V368" s="41">
        <v>0</v>
      </c>
      <c r="W368" s="13">
        <f t="shared" si="102"/>
        <v>1637.9310344827588</v>
      </c>
      <c r="X368" s="14"/>
      <c r="Y368" s="46"/>
      <c r="Z368" s="15"/>
      <c r="AA368" s="15"/>
      <c r="AB368" s="15">
        <f t="shared" si="103"/>
        <v>0</v>
      </c>
      <c r="AC368" s="42"/>
      <c r="AD368" s="16">
        <f t="shared" si="104"/>
        <v>0</v>
      </c>
      <c r="AE368" s="17"/>
      <c r="AF368" s="53"/>
      <c r="AG368" s="18"/>
      <c r="AH368" s="18"/>
      <c r="AI368" s="18">
        <f t="shared" si="105"/>
        <v>0</v>
      </c>
      <c r="AJ368" s="43"/>
      <c r="AK368" s="19">
        <f t="shared" si="106"/>
        <v>0</v>
      </c>
      <c r="AL368" s="14"/>
      <c r="AM368" s="46"/>
      <c r="AN368" s="15"/>
      <c r="AO368" s="15"/>
      <c r="AP368" s="15">
        <f t="shared" si="107"/>
        <v>0</v>
      </c>
      <c r="AQ368" s="42"/>
      <c r="AR368" s="16">
        <f t="shared" si="108"/>
        <v>0</v>
      </c>
      <c r="AS368" s="34" t="str">
        <f t="shared" si="109"/>
        <v>Ok</v>
      </c>
      <c r="AT368" s="34" t="str">
        <f t="shared" si="110"/>
        <v>A Tiempo</v>
      </c>
      <c r="AU368" s="34" t="str">
        <f t="shared" si="111"/>
        <v>Ok</v>
      </c>
      <c r="AV368" s="55">
        <f t="shared" si="112"/>
        <v>0</v>
      </c>
      <c r="AW368" s="57">
        <f t="shared" si="113"/>
        <v>1</v>
      </c>
      <c r="AX368" s="57" t="str">
        <f t="shared" si="114"/>
        <v>Ok</v>
      </c>
      <c r="AY368" s="55"/>
      <c r="AZ368" s="55"/>
      <c r="BA368" s="2">
        <f t="shared" si="115"/>
        <v>-3</v>
      </c>
      <c r="BB368" s="2">
        <f t="shared" si="116"/>
        <v>1</v>
      </c>
      <c r="BC368" s="2">
        <f t="shared" si="117"/>
        <v>0</v>
      </c>
      <c r="BD368" s="2">
        <f t="shared" si="118"/>
        <v>1637.9310344827588</v>
      </c>
      <c r="BE368" s="2">
        <f t="shared" si="119"/>
        <v>0</v>
      </c>
    </row>
    <row r="369" spans="1:57" ht="12.75" customHeight="1" x14ac:dyDescent="0.2">
      <c r="A369" s="60">
        <v>368</v>
      </c>
      <c r="B369" s="3" t="str">
        <f>IF('[1]Poloplast Comp'!$B369="","",'[1]Poloplast Comp'!$B369)</f>
        <v>PC0112</v>
      </c>
      <c r="C369" s="3" t="str">
        <f>IF(B369="","",'[1]Poloplast Comp'!$E369)</f>
        <v>PRV-076</v>
      </c>
      <c r="D369" s="3" t="str">
        <f>IF(B369="","",'[1]Poloplast Comp'!$F369)</f>
        <v>NICASIO RODRIGUEZ HERNANDEZ (ARCO IRIS)</v>
      </c>
      <c r="E369" s="4">
        <f>IF(B369="","",VLOOKUP($C369,[2]Proveedores!$A$6:$C$224,3,FALSE))</f>
        <v>0</v>
      </c>
      <c r="F369" s="3" t="str">
        <f>IF(B369="","",'[1]Poloplast Comp'!$W369)</f>
        <v>MAD-0209</v>
      </c>
      <c r="G369" s="3" t="str">
        <f>IF(B369="","",'[1]Poloplast Comp'!$AE369)</f>
        <v xml:space="preserve">CATALIZADOR P/PRIMARIO 4095SM  </v>
      </c>
      <c r="H369" s="4" t="str">
        <f>IF(B369="","",'[1]Poloplast Comp'!$AF369)</f>
        <v>LTS</v>
      </c>
      <c r="I369" s="4" t="str">
        <f>IF(B369="","",'[1]Poloplast Comp'!$T369)</f>
        <v>Produccion</v>
      </c>
      <c r="J369" s="4" t="str">
        <f>IF(B369="","",'[1]Poloplast Comp'!$U369)</f>
        <v>Polomex</v>
      </c>
      <c r="K369" s="4" t="str">
        <f>IF(B369="","",'[1]Poloplast Comp'!$AC369)</f>
        <v>RQM-022</v>
      </c>
      <c r="L369" s="5">
        <f>IF(B369="","",'[1]Poloplast Comp'!$AD369)</f>
        <v>2</v>
      </c>
      <c r="M369" s="6">
        <f>IF(B369="","",'[1]Poloplast Comp'!$AB369)</f>
        <v>42387</v>
      </c>
      <c r="N369" s="49">
        <f t="shared" si="100"/>
        <v>42387</v>
      </c>
      <c r="O369" s="7">
        <f>IF(B369="","",'[1]Poloplast Comp'!$V369)</f>
        <v>1</v>
      </c>
      <c r="P369" s="10">
        <f>IF(B369="","",'[1]Poloplast Comp'!$X369)</f>
        <v>508.62068965517244</v>
      </c>
      <c r="Q369" s="11">
        <v>42384</v>
      </c>
      <c r="R369" s="36" t="s">
        <v>119</v>
      </c>
      <c r="S369" s="36">
        <v>15536</v>
      </c>
      <c r="T369" s="12">
        <v>1</v>
      </c>
      <c r="U369" s="12">
        <f t="shared" si="101"/>
        <v>508.62068965517244</v>
      </c>
      <c r="V369" s="41">
        <v>0</v>
      </c>
      <c r="W369" s="13">
        <f t="shared" si="102"/>
        <v>508.62068965517244</v>
      </c>
      <c r="X369" s="14"/>
      <c r="Y369" s="46"/>
      <c r="Z369" s="15"/>
      <c r="AA369" s="15"/>
      <c r="AB369" s="15">
        <f t="shared" si="103"/>
        <v>0</v>
      </c>
      <c r="AC369" s="42"/>
      <c r="AD369" s="16">
        <f t="shared" si="104"/>
        <v>0</v>
      </c>
      <c r="AE369" s="17"/>
      <c r="AF369" s="53"/>
      <c r="AG369" s="18"/>
      <c r="AH369" s="18"/>
      <c r="AI369" s="18">
        <f t="shared" si="105"/>
        <v>0</v>
      </c>
      <c r="AJ369" s="43"/>
      <c r="AK369" s="19">
        <f t="shared" si="106"/>
        <v>0</v>
      </c>
      <c r="AL369" s="14"/>
      <c r="AM369" s="46"/>
      <c r="AN369" s="15"/>
      <c r="AO369" s="15"/>
      <c r="AP369" s="15">
        <f t="shared" si="107"/>
        <v>0</v>
      </c>
      <c r="AQ369" s="42"/>
      <c r="AR369" s="16">
        <f t="shared" si="108"/>
        <v>0</v>
      </c>
      <c r="AS369" s="34" t="str">
        <f t="shared" si="109"/>
        <v>Ok</v>
      </c>
      <c r="AT369" s="34" t="str">
        <f t="shared" si="110"/>
        <v>A Tiempo</v>
      </c>
      <c r="AU369" s="34" t="str">
        <f t="shared" si="111"/>
        <v>Ok</v>
      </c>
      <c r="AV369" s="55">
        <f t="shared" si="112"/>
        <v>0</v>
      </c>
      <c r="AW369" s="57">
        <f t="shared" si="113"/>
        <v>1</v>
      </c>
      <c r="AX369" s="57" t="str">
        <f t="shared" si="114"/>
        <v>Ok</v>
      </c>
      <c r="AY369" s="55"/>
      <c r="AZ369" s="55"/>
      <c r="BA369" s="2">
        <f t="shared" si="115"/>
        <v>-3</v>
      </c>
      <c r="BB369" s="2">
        <f t="shared" si="116"/>
        <v>1</v>
      </c>
      <c r="BC369" s="2">
        <f t="shared" si="117"/>
        <v>0</v>
      </c>
      <c r="BD369" s="2">
        <f t="shared" si="118"/>
        <v>508.62068965517244</v>
      </c>
      <c r="BE369" s="2">
        <f t="shared" si="119"/>
        <v>0</v>
      </c>
    </row>
    <row r="370" spans="1:57" ht="12.75" customHeight="1" x14ac:dyDescent="0.2">
      <c r="A370" s="59">
        <v>369</v>
      </c>
      <c r="B370" s="3" t="str">
        <f>IF('[1]Poloplast Comp'!$B370="","",'[1]Poloplast Comp'!$B370)</f>
        <v>PC0113</v>
      </c>
      <c r="C370" s="3" t="str">
        <f>IF(B370="","",'[1]Poloplast Comp'!$E370)</f>
        <v>PRV-076</v>
      </c>
      <c r="D370" s="3" t="str">
        <f>IF(B370="","",'[1]Poloplast Comp'!$F370)</f>
        <v>NICASIO RODRIGUEZ HERNANDEZ (ARCO IRIS)</v>
      </c>
      <c r="E370" s="4">
        <f>IF(B370="","",VLOOKUP($C370,[2]Proveedores!$A$6:$C$224,3,FALSE))</f>
        <v>0</v>
      </c>
      <c r="F370" s="3" t="str">
        <f>IF(B370="","",'[1]Poloplast Comp'!$W370)</f>
        <v>MAD-0228</v>
      </c>
      <c r="G370" s="3" t="str">
        <f>IF(B370="","",'[1]Poloplast Comp'!$AE370)</f>
        <v xml:space="preserve">PASTA ULTRA FINA PUTTY (250 GRS)  </v>
      </c>
      <c r="H370" s="4" t="str">
        <f>IF(B370="","",'[1]Poloplast Comp'!$AF370)</f>
        <v>PZA</v>
      </c>
      <c r="I370" s="4" t="str">
        <f>IF(B370="","",'[1]Poloplast Comp'!$T370)</f>
        <v>Produccion</v>
      </c>
      <c r="J370" s="4" t="str">
        <f>IF(B370="","",'[1]Poloplast Comp'!$U370)</f>
        <v>Dina</v>
      </c>
      <c r="K370" s="4" t="str">
        <f>IF(B370="","",'[1]Poloplast Comp'!$AC370)</f>
        <v>RQM-021</v>
      </c>
      <c r="L370" s="5">
        <f>IF(B370="","",'[1]Poloplast Comp'!$AD370)</f>
        <v>2</v>
      </c>
      <c r="M370" s="6">
        <f>IF(B370="","",'[1]Poloplast Comp'!$AB370)</f>
        <v>42387</v>
      </c>
      <c r="N370" s="49">
        <f t="shared" si="100"/>
        <v>42387</v>
      </c>
      <c r="O370" s="7">
        <f>IF(B370="","",'[1]Poloplast Comp'!$V370)</f>
        <v>4</v>
      </c>
      <c r="P370" s="10">
        <f>IF(B370="","",'[1]Poloplast Comp'!$X370)</f>
        <v>144.4</v>
      </c>
      <c r="Q370" s="11">
        <v>42384</v>
      </c>
      <c r="R370" s="36" t="s">
        <v>119</v>
      </c>
      <c r="S370" s="36">
        <v>15534</v>
      </c>
      <c r="T370" s="12">
        <v>4</v>
      </c>
      <c r="U370" s="12">
        <v>179.31</v>
      </c>
      <c r="V370" s="41">
        <v>0</v>
      </c>
      <c r="W370" s="13">
        <f t="shared" si="102"/>
        <v>717.24</v>
      </c>
      <c r="X370" s="14"/>
      <c r="Y370" s="46"/>
      <c r="Z370" s="15"/>
      <c r="AA370" s="15"/>
      <c r="AB370" s="15">
        <f t="shared" si="103"/>
        <v>0</v>
      </c>
      <c r="AC370" s="42"/>
      <c r="AD370" s="16">
        <f t="shared" si="104"/>
        <v>0</v>
      </c>
      <c r="AE370" s="17"/>
      <c r="AF370" s="53"/>
      <c r="AG370" s="18"/>
      <c r="AH370" s="18"/>
      <c r="AI370" s="18">
        <f t="shared" si="105"/>
        <v>0</v>
      </c>
      <c r="AJ370" s="43"/>
      <c r="AK370" s="19">
        <f t="shared" si="106"/>
        <v>0</v>
      </c>
      <c r="AL370" s="14"/>
      <c r="AM370" s="46"/>
      <c r="AN370" s="15"/>
      <c r="AO370" s="15"/>
      <c r="AP370" s="15">
        <f t="shared" si="107"/>
        <v>0</v>
      </c>
      <c r="AQ370" s="42"/>
      <c r="AR370" s="16">
        <f t="shared" si="108"/>
        <v>0</v>
      </c>
      <c r="AS370" s="34" t="str">
        <f t="shared" si="109"/>
        <v>Ok</v>
      </c>
      <c r="AT370" s="34" t="str">
        <f t="shared" si="110"/>
        <v>A Tiempo</v>
      </c>
      <c r="AU370" s="34" t="str">
        <f t="shared" si="111"/>
        <v>Revisar Precio</v>
      </c>
      <c r="AV370" s="55">
        <f t="shared" si="112"/>
        <v>0</v>
      </c>
      <c r="AW370" s="57">
        <f t="shared" si="113"/>
        <v>1</v>
      </c>
      <c r="AX370" s="57" t="str">
        <f t="shared" si="114"/>
        <v>Ok</v>
      </c>
      <c r="AY370" s="55"/>
      <c r="AZ370" s="55"/>
      <c r="BA370" s="2">
        <f t="shared" si="115"/>
        <v>-3</v>
      </c>
      <c r="BB370" s="2">
        <f t="shared" si="116"/>
        <v>4</v>
      </c>
      <c r="BC370" s="2">
        <f t="shared" si="117"/>
        <v>0</v>
      </c>
      <c r="BD370" s="2">
        <f t="shared" si="118"/>
        <v>179.31</v>
      </c>
      <c r="BE370" s="2">
        <f t="shared" si="119"/>
        <v>34.909999999999997</v>
      </c>
    </row>
    <row r="371" spans="1:57" ht="12.75" customHeight="1" x14ac:dyDescent="0.2">
      <c r="A371" s="60">
        <v>370</v>
      </c>
      <c r="B371" s="3" t="str">
        <f>IF('[1]Poloplast Comp'!$B371="","",'[1]Poloplast Comp'!$B371)</f>
        <v>PC0113</v>
      </c>
      <c r="C371" s="3" t="str">
        <f>IF(B371="","",'[1]Poloplast Comp'!$E371)</f>
        <v>PRV-076</v>
      </c>
      <c r="D371" s="3" t="str">
        <f>IF(B371="","",'[1]Poloplast Comp'!$F371)</f>
        <v>NICASIO RODRIGUEZ HERNANDEZ (ARCO IRIS)</v>
      </c>
      <c r="E371" s="4">
        <f>IF(B371="","",VLOOKUP($C371,[2]Proveedores!$A$6:$C$224,3,FALSE))</f>
        <v>0</v>
      </c>
      <c r="F371" s="3" t="str">
        <f>IF(B371="","",'[1]Poloplast Comp'!$W371)</f>
        <v>MAD-0253</v>
      </c>
      <c r="G371" s="3" t="str">
        <f>IF(B371="","",'[1]Poloplast Comp'!$AE371)</f>
        <v xml:space="preserve">Pasta para resanar EVERCOAT Easy sand  </v>
      </c>
      <c r="H371" s="4" t="str">
        <f>IF(B371="","",'[1]Poloplast Comp'!$AF371)</f>
        <v>PZA ,88 Lts</v>
      </c>
      <c r="I371" s="4" t="str">
        <f>IF(B371="","",'[1]Poloplast Comp'!$T371)</f>
        <v>Produccion</v>
      </c>
      <c r="J371" s="4" t="str">
        <f>IF(B371="","",'[1]Poloplast Comp'!$U371)</f>
        <v>Dina</v>
      </c>
      <c r="K371" s="4" t="str">
        <f>IF(B371="","",'[1]Poloplast Comp'!$AC371)</f>
        <v>RQM-021</v>
      </c>
      <c r="L371" s="5">
        <f>IF(B371="","",'[1]Poloplast Comp'!$AD371)</f>
        <v>2</v>
      </c>
      <c r="M371" s="6">
        <f>IF(B371="","",'[1]Poloplast Comp'!$AB371)</f>
        <v>42387</v>
      </c>
      <c r="N371" s="49">
        <f t="shared" si="100"/>
        <v>42387</v>
      </c>
      <c r="O371" s="7">
        <f>IF(B371="","",'[1]Poloplast Comp'!$V371)</f>
        <v>2</v>
      </c>
      <c r="P371" s="10">
        <f>IF(B371="","",'[1]Poloplast Comp'!$X371)</f>
        <v>454.31</v>
      </c>
      <c r="Q371" s="11">
        <v>42384</v>
      </c>
      <c r="R371" s="36" t="s">
        <v>119</v>
      </c>
      <c r="S371" s="36">
        <v>15534</v>
      </c>
      <c r="T371" s="12">
        <v>2</v>
      </c>
      <c r="U371" s="12">
        <f t="shared" si="101"/>
        <v>454.31</v>
      </c>
      <c r="V371" s="41">
        <v>0</v>
      </c>
      <c r="W371" s="13">
        <f t="shared" si="102"/>
        <v>908.62</v>
      </c>
      <c r="X371" s="14"/>
      <c r="Y371" s="46"/>
      <c r="Z371" s="15"/>
      <c r="AA371" s="15"/>
      <c r="AB371" s="15">
        <f t="shared" si="103"/>
        <v>0</v>
      </c>
      <c r="AC371" s="42"/>
      <c r="AD371" s="16">
        <f t="shared" si="104"/>
        <v>0</v>
      </c>
      <c r="AE371" s="17"/>
      <c r="AF371" s="53"/>
      <c r="AG371" s="18"/>
      <c r="AH371" s="18"/>
      <c r="AI371" s="18">
        <f t="shared" si="105"/>
        <v>0</v>
      </c>
      <c r="AJ371" s="43"/>
      <c r="AK371" s="19">
        <f t="shared" si="106"/>
        <v>0</v>
      </c>
      <c r="AL371" s="14"/>
      <c r="AM371" s="46"/>
      <c r="AN371" s="15"/>
      <c r="AO371" s="15"/>
      <c r="AP371" s="15">
        <f t="shared" si="107"/>
        <v>0</v>
      </c>
      <c r="AQ371" s="42"/>
      <c r="AR371" s="16">
        <f t="shared" si="108"/>
        <v>0</v>
      </c>
      <c r="AS371" s="34" t="str">
        <f t="shared" si="109"/>
        <v>Ok</v>
      </c>
      <c r="AT371" s="34" t="str">
        <f t="shared" si="110"/>
        <v>A Tiempo</v>
      </c>
      <c r="AU371" s="34" t="str">
        <f t="shared" si="111"/>
        <v>Ok</v>
      </c>
      <c r="AV371" s="55">
        <f t="shared" si="112"/>
        <v>0</v>
      </c>
      <c r="AW371" s="57">
        <f t="shared" si="113"/>
        <v>1</v>
      </c>
      <c r="AX371" s="57" t="str">
        <f t="shared" si="114"/>
        <v>Ok</v>
      </c>
      <c r="AY371" s="55"/>
      <c r="AZ371" s="55"/>
      <c r="BA371" s="2">
        <f t="shared" si="115"/>
        <v>-3</v>
      </c>
      <c r="BB371" s="2">
        <f t="shared" si="116"/>
        <v>2</v>
      </c>
      <c r="BC371" s="2">
        <f t="shared" si="117"/>
        <v>0</v>
      </c>
      <c r="BD371" s="2">
        <f t="shared" si="118"/>
        <v>454.31</v>
      </c>
      <c r="BE371" s="2">
        <f t="shared" si="119"/>
        <v>0</v>
      </c>
    </row>
    <row r="372" spans="1:57" ht="12.75" customHeight="1" x14ac:dyDescent="0.2">
      <c r="A372" s="59">
        <v>371</v>
      </c>
      <c r="B372" s="3" t="str">
        <f>IF('[1]Poloplast Comp'!$B372="","",'[1]Poloplast Comp'!$B372)</f>
        <v>PC0114</v>
      </c>
      <c r="C372" s="3" t="str">
        <f>IF(B372="","",'[1]Poloplast Comp'!$E372)</f>
        <v>PRV-166</v>
      </c>
      <c r="D372" s="3" t="str">
        <f>IF(B372="","",'[1]Poloplast Comp'!$F372)</f>
        <v>OFFICE DEPOT DE MEXICO, S.A. DE C.V.</v>
      </c>
      <c r="E372" s="4">
        <f>IF(B372="","",VLOOKUP($C372,[2]Proveedores!$A$6:$C$224,3,FALSE))</f>
        <v>0</v>
      </c>
      <c r="F372" s="3" t="str">
        <f>IF(B372="","",'[1]Poloplast Comp'!$W372)</f>
        <v>MAD-0190</v>
      </c>
      <c r="G372" s="3" t="str">
        <f>IF(B372="","",'[1]Poloplast Comp'!$AE372)</f>
        <v>LAPTOP HP 15-AC102LA</v>
      </c>
      <c r="H372" s="4" t="str">
        <f>IF(B372="","",'[1]Poloplast Comp'!$AF372)</f>
        <v>PZA</v>
      </c>
      <c r="I372" s="4" t="str">
        <f>IF(B372="","",'[1]Poloplast Comp'!$T372)</f>
        <v>Sistemas</v>
      </c>
      <c r="J372" s="4" t="str">
        <f>IF(B372="","",'[1]Poloplast Comp'!$U372)</f>
        <v>Interno</v>
      </c>
      <c r="K372" s="4" t="str">
        <f>IF(B372="","",'[1]Poloplast Comp'!$AC372)</f>
        <v>RQM-020</v>
      </c>
      <c r="L372" s="5">
        <f>IF(B372="","",'[1]Poloplast Comp'!$AD372)</f>
        <v>2</v>
      </c>
      <c r="M372" s="6">
        <f>IF(B372="","",'[1]Poloplast Comp'!$AB372)</f>
        <v>42387</v>
      </c>
      <c r="N372" s="49">
        <f t="shared" si="100"/>
        <v>42387</v>
      </c>
      <c r="O372" s="7">
        <f>IF(B372="","",'[1]Poloplast Comp'!$V372)</f>
        <v>1</v>
      </c>
      <c r="P372" s="10">
        <f>IF(B372="","",'[1]Poloplast Comp'!$X372)</f>
        <v>5171.55</v>
      </c>
      <c r="Q372" s="11">
        <v>42388</v>
      </c>
      <c r="R372" s="36"/>
      <c r="S372" s="36" t="s">
        <v>168</v>
      </c>
      <c r="T372" s="12">
        <v>1</v>
      </c>
      <c r="U372" s="12">
        <f t="shared" si="101"/>
        <v>5171.55</v>
      </c>
      <c r="V372" s="41">
        <v>0</v>
      </c>
      <c r="W372" s="13">
        <f t="shared" si="102"/>
        <v>5171.55</v>
      </c>
      <c r="X372" s="14"/>
      <c r="Y372" s="46"/>
      <c r="Z372" s="15"/>
      <c r="AA372" s="15"/>
      <c r="AB372" s="15">
        <f t="shared" si="103"/>
        <v>0</v>
      </c>
      <c r="AC372" s="42"/>
      <c r="AD372" s="16">
        <f t="shared" si="104"/>
        <v>0</v>
      </c>
      <c r="AE372" s="17"/>
      <c r="AF372" s="53"/>
      <c r="AG372" s="18"/>
      <c r="AH372" s="18"/>
      <c r="AI372" s="18">
        <f t="shared" si="105"/>
        <v>0</v>
      </c>
      <c r="AJ372" s="43"/>
      <c r="AK372" s="19">
        <f t="shared" si="106"/>
        <v>0</v>
      </c>
      <c r="AL372" s="14"/>
      <c r="AM372" s="46"/>
      <c r="AN372" s="15"/>
      <c r="AO372" s="15"/>
      <c r="AP372" s="15">
        <f t="shared" si="107"/>
        <v>0</v>
      </c>
      <c r="AQ372" s="42"/>
      <c r="AR372" s="16">
        <f t="shared" si="108"/>
        <v>0</v>
      </c>
      <c r="AS372" s="34" t="str">
        <f t="shared" si="109"/>
        <v>Ok</v>
      </c>
      <c r="AT372" s="34" t="str">
        <f t="shared" si="110"/>
        <v>Atrasado</v>
      </c>
      <c r="AU372" s="34" t="str">
        <f t="shared" si="111"/>
        <v>Ok</v>
      </c>
      <c r="AV372" s="55">
        <f t="shared" si="112"/>
        <v>1</v>
      </c>
      <c r="AW372" s="57">
        <f t="shared" si="113"/>
        <v>1</v>
      </c>
      <c r="AX372" s="57" t="str">
        <f t="shared" si="114"/>
        <v>Ok</v>
      </c>
      <c r="AY372" s="55" t="s">
        <v>69</v>
      </c>
      <c r="AZ372" s="55" t="s">
        <v>74</v>
      </c>
      <c r="BA372" s="2">
        <f t="shared" si="115"/>
        <v>1</v>
      </c>
      <c r="BB372" s="2">
        <f t="shared" si="116"/>
        <v>1</v>
      </c>
      <c r="BC372" s="2">
        <f t="shared" si="117"/>
        <v>0</v>
      </c>
      <c r="BD372" s="2">
        <f t="shared" si="118"/>
        <v>5171.55</v>
      </c>
      <c r="BE372" s="2">
        <f t="shared" si="119"/>
        <v>0</v>
      </c>
    </row>
    <row r="373" spans="1:57" ht="12.75" customHeight="1" x14ac:dyDescent="0.2">
      <c r="A373" s="60">
        <v>372</v>
      </c>
      <c r="B373" s="3" t="str">
        <f>IF('[1]Poloplast Comp'!$B373="","",'[1]Poloplast Comp'!$B373)</f>
        <v>PC0115</v>
      </c>
      <c r="C373" s="3" t="str">
        <f>IF(B373="","",'[1]Poloplast Comp'!$E373)</f>
        <v>PRV-159</v>
      </c>
      <c r="D373" s="3" t="str">
        <f>IF(B373="","",'[1]Poloplast Comp'!$F373)</f>
        <v>MARIA MAGDALENA SANCHEZ RODRIGEZ (RODABOL)</v>
      </c>
      <c r="E373" s="4">
        <f>IF(B373="","",VLOOKUP($C373,[2]Proveedores!$A$6:$C$224,3,FALSE))</f>
        <v>0</v>
      </c>
      <c r="F373" s="3" t="str">
        <f>IF(B373="","",'[1]Poloplast Comp'!$W373)</f>
        <v>HER-0385</v>
      </c>
      <c r="G373" s="3" t="str">
        <f>IF(B373="","",'[1]Poloplast Comp'!$AE373)</f>
        <v>RODAJA FIJA 8", NEOPRENO</v>
      </c>
      <c r="H373" s="4" t="str">
        <f>IF(B373="","",'[1]Poloplast Comp'!$AF373)</f>
        <v>PZA</v>
      </c>
      <c r="I373" s="4" t="str">
        <f>IF(B373="","",'[1]Poloplast Comp'!$T373)</f>
        <v xml:space="preserve">A. Tecnica </v>
      </c>
      <c r="J373" s="4" t="str">
        <f>IF(B373="","",'[1]Poloplast Comp'!$U373)</f>
        <v>Polomex</v>
      </c>
      <c r="K373" s="4" t="str">
        <f>IF(B373="","",'[1]Poloplast Comp'!$AC373)</f>
        <v>RQM-016</v>
      </c>
      <c r="L373" s="5">
        <f>IF(B373="","",'[1]Poloplast Comp'!$AD373)</f>
        <v>2</v>
      </c>
      <c r="M373" s="6">
        <f>IF(B373="","",'[1]Poloplast Comp'!$AB373)</f>
        <v>42387</v>
      </c>
      <c r="N373" s="49">
        <f t="shared" si="100"/>
        <v>42387</v>
      </c>
      <c r="O373" s="7">
        <f>IF(B373="","",'[1]Poloplast Comp'!$V373)</f>
        <v>15</v>
      </c>
      <c r="P373" s="10">
        <f>IF(B373="","",'[1]Poloplast Comp'!$X373)</f>
        <v>230</v>
      </c>
      <c r="Q373" s="11">
        <v>42384</v>
      </c>
      <c r="R373" s="36"/>
      <c r="S373" s="36">
        <v>1186</v>
      </c>
      <c r="T373" s="12">
        <v>8</v>
      </c>
      <c r="U373" s="12">
        <f t="shared" si="101"/>
        <v>230</v>
      </c>
      <c r="V373" s="41">
        <v>0</v>
      </c>
      <c r="W373" s="13">
        <f t="shared" si="102"/>
        <v>1840</v>
      </c>
      <c r="X373" s="14">
        <v>42388</v>
      </c>
      <c r="Y373" s="46"/>
      <c r="Z373" s="15">
        <v>1191</v>
      </c>
      <c r="AA373" s="15">
        <v>7</v>
      </c>
      <c r="AB373" s="15">
        <f t="shared" si="103"/>
        <v>230</v>
      </c>
      <c r="AC373" s="42"/>
      <c r="AD373" s="16">
        <f t="shared" si="104"/>
        <v>1610</v>
      </c>
      <c r="AE373" s="17"/>
      <c r="AF373" s="53"/>
      <c r="AG373" s="18"/>
      <c r="AH373" s="18"/>
      <c r="AI373" s="18">
        <f t="shared" si="105"/>
        <v>0</v>
      </c>
      <c r="AJ373" s="43"/>
      <c r="AK373" s="19">
        <f t="shared" si="106"/>
        <v>0</v>
      </c>
      <c r="AL373" s="14"/>
      <c r="AM373" s="46"/>
      <c r="AN373" s="15"/>
      <c r="AO373" s="15"/>
      <c r="AP373" s="15">
        <f t="shared" si="107"/>
        <v>0</v>
      </c>
      <c r="AQ373" s="42"/>
      <c r="AR373" s="16">
        <f t="shared" si="108"/>
        <v>0</v>
      </c>
      <c r="AS373" s="34" t="str">
        <f t="shared" si="109"/>
        <v>Ok</v>
      </c>
      <c r="AT373" s="34" t="str">
        <f t="shared" si="110"/>
        <v>Atrasado</v>
      </c>
      <c r="AU373" s="34" t="str">
        <f t="shared" si="111"/>
        <v>Ok</v>
      </c>
      <c r="AV373" s="55">
        <f t="shared" si="112"/>
        <v>1</v>
      </c>
      <c r="AW373" s="57">
        <f t="shared" si="113"/>
        <v>1</v>
      </c>
      <c r="AX373" s="57" t="str">
        <f t="shared" si="114"/>
        <v>Ok</v>
      </c>
      <c r="AY373" s="55" t="s">
        <v>69</v>
      </c>
      <c r="AZ373" s="55" t="s">
        <v>74</v>
      </c>
      <c r="BA373" s="2">
        <f t="shared" si="115"/>
        <v>1</v>
      </c>
      <c r="BB373" s="2">
        <f t="shared" si="116"/>
        <v>15</v>
      </c>
      <c r="BC373" s="2">
        <f t="shared" si="117"/>
        <v>0</v>
      </c>
      <c r="BD373" s="2">
        <f t="shared" si="118"/>
        <v>230</v>
      </c>
      <c r="BE373" s="2">
        <f t="shared" si="119"/>
        <v>0</v>
      </c>
    </row>
    <row r="374" spans="1:57" ht="12.75" customHeight="1" x14ac:dyDescent="0.2">
      <c r="A374" s="59">
        <v>373</v>
      </c>
      <c r="B374" s="3" t="str">
        <f>IF('[1]Poloplast Comp'!$B374="","",'[1]Poloplast Comp'!$B374)</f>
        <v>PC0115</v>
      </c>
      <c r="C374" s="3" t="str">
        <f>IF(B374="","",'[1]Poloplast Comp'!$E374)</f>
        <v>PRV-159</v>
      </c>
      <c r="D374" s="3" t="str">
        <f>IF(B374="","",'[1]Poloplast Comp'!$F374)</f>
        <v>MARIA MAGDALENA SANCHEZ RODRIGEZ (RODABOL)</v>
      </c>
      <c r="E374" s="4">
        <f>IF(B374="","",VLOOKUP($C374,[2]Proveedores!$A$6:$C$224,3,FALSE))</f>
        <v>0</v>
      </c>
      <c r="F374" s="3" t="str">
        <f>IF(B374="","",'[1]Poloplast Comp'!$W374)</f>
        <v>HER-0385</v>
      </c>
      <c r="G374" s="3" t="str">
        <f>IF(B374="","",'[1]Poloplast Comp'!$AE374)</f>
        <v>RODAJA GIRATORIA 8", NEOPRENO</v>
      </c>
      <c r="H374" s="4" t="str">
        <f>IF(B374="","",'[1]Poloplast Comp'!$AF374)</f>
        <v>PZA</v>
      </c>
      <c r="I374" s="4" t="str">
        <f>IF(B374="","",'[1]Poloplast Comp'!$T374)</f>
        <v xml:space="preserve">A. Tecnica </v>
      </c>
      <c r="J374" s="4" t="str">
        <f>IF(B374="","",'[1]Poloplast Comp'!$U374)</f>
        <v>Polomex</v>
      </c>
      <c r="K374" s="4" t="str">
        <f>IF(B374="","",'[1]Poloplast Comp'!$AC374)</f>
        <v>RQM-016</v>
      </c>
      <c r="L374" s="5">
        <f>IF(B374="","",'[1]Poloplast Comp'!$AD374)</f>
        <v>2</v>
      </c>
      <c r="M374" s="6">
        <f>IF(B374="","",'[1]Poloplast Comp'!$AB374)</f>
        <v>42387</v>
      </c>
      <c r="N374" s="49">
        <f t="shared" si="100"/>
        <v>42387</v>
      </c>
      <c r="O374" s="7">
        <f>IF(B374="","",'[1]Poloplast Comp'!$V374)</f>
        <v>15</v>
      </c>
      <c r="P374" s="10">
        <f>IF(B374="","",'[1]Poloplast Comp'!$X374)</f>
        <v>310</v>
      </c>
      <c r="Q374" s="11">
        <v>42384</v>
      </c>
      <c r="R374" s="36"/>
      <c r="S374" s="36">
        <v>1185</v>
      </c>
      <c r="T374" s="12">
        <v>8</v>
      </c>
      <c r="U374" s="12">
        <f t="shared" si="101"/>
        <v>310</v>
      </c>
      <c r="V374" s="41">
        <v>0</v>
      </c>
      <c r="W374" s="13">
        <f t="shared" si="102"/>
        <v>2480</v>
      </c>
      <c r="X374" s="14">
        <v>42388</v>
      </c>
      <c r="Y374" s="46"/>
      <c r="Z374" s="15">
        <v>1191</v>
      </c>
      <c r="AA374" s="15">
        <v>7</v>
      </c>
      <c r="AB374" s="15">
        <f t="shared" si="103"/>
        <v>310</v>
      </c>
      <c r="AC374" s="42"/>
      <c r="AD374" s="16">
        <f t="shared" si="104"/>
        <v>2170</v>
      </c>
      <c r="AE374" s="17"/>
      <c r="AF374" s="53"/>
      <c r="AG374" s="18"/>
      <c r="AH374" s="18"/>
      <c r="AI374" s="18">
        <f t="shared" si="105"/>
        <v>0</v>
      </c>
      <c r="AJ374" s="43"/>
      <c r="AK374" s="19">
        <f t="shared" si="106"/>
        <v>0</v>
      </c>
      <c r="AL374" s="14"/>
      <c r="AM374" s="46"/>
      <c r="AN374" s="15"/>
      <c r="AO374" s="15"/>
      <c r="AP374" s="15">
        <f t="shared" si="107"/>
        <v>0</v>
      </c>
      <c r="AQ374" s="42"/>
      <c r="AR374" s="16">
        <f t="shared" si="108"/>
        <v>0</v>
      </c>
      <c r="AS374" s="34" t="str">
        <f t="shared" si="109"/>
        <v>Ok</v>
      </c>
      <c r="AT374" s="34" t="str">
        <f t="shared" si="110"/>
        <v>Atrasado</v>
      </c>
      <c r="AU374" s="34" t="str">
        <f t="shared" si="111"/>
        <v>Ok</v>
      </c>
      <c r="AV374" s="55">
        <f t="shared" si="112"/>
        <v>1</v>
      </c>
      <c r="AW374" s="57">
        <f t="shared" si="113"/>
        <v>1</v>
      </c>
      <c r="AX374" s="57" t="str">
        <f t="shared" si="114"/>
        <v>Ok</v>
      </c>
      <c r="AY374" s="55" t="s">
        <v>69</v>
      </c>
      <c r="AZ374" s="55" t="s">
        <v>74</v>
      </c>
      <c r="BA374" s="2">
        <f t="shared" si="115"/>
        <v>1</v>
      </c>
      <c r="BB374" s="2">
        <f t="shared" si="116"/>
        <v>15</v>
      </c>
      <c r="BC374" s="2">
        <f t="shared" si="117"/>
        <v>0</v>
      </c>
      <c r="BD374" s="2">
        <f t="shared" si="118"/>
        <v>310</v>
      </c>
      <c r="BE374" s="2">
        <f t="shared" si="119"/>
        <v>0</v>
      </c>
    </row>
    <row r="375" spans="1:57" ht="12.75" customHeight="1" x14ac:dyDescent="0.2">
      <c r="A375" s="60">
        <v>374</v>
      </c>
      <c r="B375" s="3" t="str">
        <f>IF('[1]Poloplast Comp'!$B375="","",'[1]Poloplast Comp'!$B375)</f>
        <v>PC0116</v>
      </c>
      <c r="C375" s="3" t="str">
        <f>IF(B375="","",'[1]Poloplast Comp'!$E375)</f>
        <v>PRV-175</v>
      </c>
      <c r="D375" s="3" t="str">
        <f>IF(B375="","",'[1]Poloplast Comp'!$F375)</f>
        <v>INDUSTRIAS HLM DE MEXICO, S.A. DE C.V.</v>
      </c>
      <c r="E375" s="4">
        <f>IF(B375="","",VLOOKUP($C375,[2]Proveedores!$A$6:$C$224,3,FALSE))</f>
        <v>0</v>
      </c>
      <c r="F375" s="3" t="str">
        <f>IF(B375="","",'[1]Poloplast Comp'!$W375)</f>
        <v>CYA-0171</v>
      </c>
      <c r="G375" s="3" t="str">
        <f>IF(B375="","",'[1]Poloplast Comp'!$AE375)</f>
        <v>CERRADURA DE COMPRESION C/LEVA H=10.5 MM (2700.09-X10) LEVA GRANDE ZINCADO NEGRO CUADRO 6MM</v>
      </c>
      <c r="H375" s="4" t="str">
        <f>IF(B375="","",'[1]Poloplast Comp'!$AF375)</f>
        <v>PZA</v>
      </c>
      <c r="I375" s="4" t="str">
        <f>IF(B375="","",'[1]Poloplast Comp'!$T375)</f>
        <v>Produccion</v>
      </c>
      <c r="J375" s="4" t="str">
        <f>IF(B375="","",'[1]Poloplast Comp'!$U375)</f>
        <v>Dina</v>
      </c>
      <c r="K375" s="4" t="str">
        <f>IF(B375="","",'[1]Poloplast Comp'!$AC375)</f>
        <v>RQM-025</v>
      </c>
      <c r="L375" s="5">
        <f>IF(B375="","",'[1]Poloplast Comp'!$AD375)</f>
        <v>2</v>
      </c>
      <c r="M375" s="6">
        <f>IF(B375="","",'[1]Poloplast Comp'!$AB375)</f>
        <v>42387</v>
      </c>
      <c r="N375" s="49">
        <f t="shared" si="100"/>
        <v>42387</v>
      </c>
      <c r="O375" s="7">
        <f>IF(B375="","",'[1]Poloplast Comp'!$V375)</f>
        <v>1</v>
      </c>
      <c r="P375" s="10">
        <f>IF(B375="","",'[1]Poloplast Comp'!$X375)</f>
        <v>172.375</v>
      </c>
      <c r="Q375" s="11">
        <v>42384</v>
      </c>
      <c r="R375" s="36" t="s">
        <v>138</v>
      </c>
      <c r="S375" s="36"/>
      <c r="T375" s="12">
        <v>1</v>
      </c>
      <c r="U375" s="12">
        <v>175.86</v>
      </c>
      <c r="V375" s="41">
        <v>0</v>
      </c>
      <c r="W375" s="13">
        <f t="shared" si="102"/>
        <v>175.86</v>
      </c>
      <c r="X375" s="14"/>
      <c r="Y375" s="46"/>
      <c r="Z375" s="15"/>
      <c r="AA375" s="15"/>
      <c r="AB375" s="15">
        <f t="shared" si="103"/>
        <v>0</v>
      </c>
      <c r="AC375" s="42"/>
      <c r="AD375" s="16">
        <f t="shared" si="104"/>
        <v>0</v>
      </c>
      <c r="AE375" s="17"/>
      <c r="AF375" s="53"/>
      <c r="AG375" s="18"/>
      <c r="AH375" s="18"/>
      <c r="AI375" s="18">
        <f t="shared" si="105"/>
        <v>0</v>
      </c>
      <c r="AJ375" s="43"/>
      <c r="AK375" s="19">
        <f t="shared" si="106"/>
        <v>0</v>
      </c>
      <c r="AL375" s="14"/>
      <c r="AM375" s="46"/>
      <c r="AN375" s="15"/>
      <c r="AO375" s="15"/>
      <c r="AP375" s="15">
        <f t="shared" si="107"/>
        <v>0</v>
      </c>
      <c r="AQ375" s="42"/>
      <c r="AR375" s="16">
        <f t="shared" si="108"/>
        <v>0</v>
      </c>
      <c r="AS375" s="34" t="str">
        <f t="shared" si="109"/>
        <v>Ok</v>
      </c>
      <c r="AT375" s="34" t="str">
        <f t="shared" si="110"/>
        <v>A Tiempo</v>
      </c>
      <c r="AU375" s="34" t="str">
        <f t="shared" si="111"/>
        <v>Revisar Precio</v>
      </c>
      <c r="AV375" s="55">
        <f t="shared" si="112"/>
        <v>0</v>
      </c>
      <c r="AW375" s="57">
        <f t="shared" si="113"/>
        <v>1</v>
      </c>
      <c r="AX375" s="57" t="str">
        <f t="shared" si="114"/>
        <v>Pendiente Factura</v>
      </c>
      <c r="AY375" s="55"/>
      <c r="AZ375" s="55"/>
      <c r="BA375" s="2">
        <f t="shared" si="115"/>
        <v>-3</v>
      </c>
      <c r="BB375" s="2">
        <f t="shared" si="116"/>
        <v>1</v>
      </c>
      <c r="BC375" s="2">
        <f t="shared" si="117"/>
        <v>0</v>
      </c>
      <c r="BD375" s="2">
        <f t="shared" si="118"/>
        <v>175.86</v>
      </c>
      <c r="BE375" s="2">
        <f t="shared" si="119"/>
        <v>3.4850000000000136</v>
      </c>
    </row>
    <row r="376" spans="1:57" ht="12.75" customHeight="1" x14ac:dyDescent="0.2">
      <c r="A376" s="59">
        <v>375</v>
      </c>
      <c r="B376" s="3" t="str">
        <f>IF('[1]Poloplast Comp'!$B376="","",'[1]Poloplast Comp'!$B376)</f>
        <v>PC0116</v>
      </c>
      <c r="C376" s="3" t="str">
        <f>IF(B376="","",'[1]Poloplast Comp'!$E376)</f>
        <v>PRV-175</v>
      </c>
      <c r="D376" s="3" t="str">
        <f>IF(B376="","",'[1]Poloplast Comp'!$F376)</f>
        <v>INDUSTRIAS HLM DE MEXICO, S.A. DE C.V.</v>
      </c>
      <c r="E376" s="4">
        <f>IF(B376="","",VLOOKUP($C376,[2]Proveedores!$A$6:$C$224,3,FALSE))</f>
        <v>0</v>
      </c>
      <c r="F376" s="3" t="str">
        <f>IF(B376="","",'[1]Poloplast Comp'!$W376)</f>
        <v>CYA-0172</v>
      </c>
      <c r="G376" s="3" t="str">
        <f>IF(B376="","",'[1]Poloplast Comp'!$AE376)</f>
        <v>LLAVE CUADRADA P/CERRADURA DE COMPRESION   CUADRO 6MM</v>
      </c>
      <c r="H376" s="4" t="str">
        <f>IF(B376="","",'[1]Poloplast Comp'!$AF376)</f>
        <v>PZA</v>
      </c>
      <c r="I376" s="4" t="str">
        <f>IF(B376="","",'[1]Poloplast Comp'!$T376)</f>
        <v>Produccion</v>
      </c>
      <c r="J376" s="4" t="str">
        <f>IF(B376="","",'[1]Poloplast Comp'!$U376)</f>
        <v>Dina</v>
      </c>
      <c r="K376" s="4" t="str">
        <f>IF(B376="","",'[1]Poloplast Comp'!$AC376)</f>
        <v>RQM-025</v>
      </c>
      <c r="L376" s="5">
        <f>IF(B376="","",'[1]Poloplast Comp'!$AD376)</f>
        <v>2</v>
      </c>
      <c r="M376" s="6">
        <f>IF(B376="","",'[1]Poloplast Comp'!$AB376)</f>
        <v>42387</v>
      </c>
      <c r="N376" s="49">
        <f t="shared" si="100"/>
        <v>42387</v>
      </c>
      <c r="O376" s="7">
        <f>IF(B376="","",'[1]Poloplast Comp'!$V376)</f>
        <v>1</v>
      </c>
      <c r="P376" s="10">
        <f>IF(B376="","",'[1]Poloplast Comp'!$X376)</f>
        <v>59.2</v>
      </c>
      <c r="Q376" s="11">
        <v>42384</v>
      </c>
      <c r="R376" s="36" t="s">
        <v>139</v>
      </c>
      <c r="S376" s="36"/>
      <c r="T376" s="12">
        <v>1</v>
      </c>
      <c r="U376" s="12">
        <v>34.81</v>
      </c>
      <c r="V376" s="41">
        <v>0</v>
      </c>
      <c r="W376" s="13">
        <f t="shared" si="102"/>
        <v>34.81</v>
      </c>
      <c r="X376" s="14"/>
      <c r="Y376" s="46"/>
      <c r="Z376" s="15"/>
      <c r="AA376" s="15"/>
      <c r="AB376" s="15">
        <f t="shared" si="103"/>
        <v>0</v>
      </c>
      <c r="AC376" s="42"/>
      <c r="AD376" s="16">
        <f t="shared" si="104"/>
        <v>0</v>
      </c>
      <c r="AE376" s="17"/>
      <c r="AF376" s="53"/>
      <c r="AG376" s="18"/>
      <c r="AH376" s="18"/>
      <c r="AI376" s="18">
        <f t="shared" si="105"/>
        <v>0</v>
      </c>
      <c r="AJ376" s="43"/>
      <c r="AK376" s="19">
        <f t="shared" si="106"/>
        <v>0</v>
      </c>
      <c r="AL376" s="14"/>
      <c r="AM376" s="46"/>
      <c r="AN376" s="15"/>
      <c r="AO376" s="15"/>
      <c r="AP376" s="15">
        <f t="shared" si="107"/>
        <v>0</v>
      </c>
      <c r="AQ376" s="42"/>
      <c r="AR376" s="16">
        <f t="shared" si="108"/>
        <v>0</v>
      </c>
      <c r="AS376" s="34" t="str">
        <f t="shared" si="109"/>
        <v>Ok</v>
      </c>
      <c r="AT376" s="34" t="str">
        <f t="shared" si="110"/>
        <v>A Tiempo</v>
      </c>
      <c r="AU376" s="34" t="str">
        <f t="shared" si="111"/>
        <v>Revisar Precio</v>
      </c>
      <c r="AV376" s="55">
        <f t="shared" si="112"/>
        <v>0</v>
      </c>
      <c r="AW376" s="57">
        <f t="shared" si="113"/>
        <v>1</v>
      </c>
      <c r="AX376" s="57" t="str">
        <f t="shared" si="114"/>
        <v>Pendiente Factura</v>
      </c>
      <c r="AY376" s="55"/>
      <c r="AZ376" s="55"/>
      <c r="BA376" s="2">
        <f t="shared" si="115"/>
        <v>-3</v>
      </c>
      <c r="BB376" s="2">
        <f t="shared" si="116"/>
        <v>1</v>
      </c>
      <c r="BC376" s="2">
        <f t="shared" si="117"/>
        <v>0</v>
      </c>
      <c r="BD376" s="2">
        <f t="shared" si="118"/>
        <v>34.81</v>
      </c>
      <c r="BE376" s="2">
        <f t="shared" si="119"/>
        <v>-24.39</v>
      </c>
    </row>
    <row r="377" spans="1:57" ht="12.75" customHeight="1" x14ac:dyDescent="0.2">
      <c r="A377" s="60">
        <v>376</v>
      </c>
      <c r="B377" s="3" t="str">
        <f>IF('[1]Poloplast Comp'!$B377="","",'[1]Poloplast Comp'!$B377)</f>
        <v>PC0117</v>
      </c>
      <c r="C377" s="3" t="str">
        <f>IF(B377="","",'[1]Poloplast Comp'!$E377)</f>
        <v>PRV-148</v>
      </c>
      <c r="D377" s="3" t="str">
        <f>IF(B377="","",'[1]Poloplast Comp'!$F377)</f>
        <v>CASA MARCUS S.A. DE C.V.</v>
      </c>
      <c r="E377" s="4">
        <f>IF(B377="","",VLOOKUP($C377,[2]Proveedores!$A$6:$C$224,3,FALSE))</f>
        <v>0</v>
      </c>
      <c r="F377" s="3" t="str">
        <f>IF(B377="","",'[1]Poloplast Comp'!$W377)</f>
        <v>MAD-0190</v>
      </c>
      <c r="G377" s="3" t="str">
        <f>IF(B377="","",'[1]Poloplast Comp'!$AE377)</f>
        <v>CLAVADORA NEUMATICA AF505 MAKITA</v>
      </c>
      <c r="H377" s="4" t="str">
        <f>IF(B377="","",'[1]Poloplast Comp'!$AF377)</f>
        <v>PZA</v>
      </c>
      <c r="I377" s="4" t="str">
        <f>IF(B377="","",'[1]Poloplast Comp'!$T377)</f>
        <v xml:space="preserve">A. Tecnica </v>
      </c>
      <c r="J377" s="4" t="str">
        <f>IF(B377="","",'[1]Poloplast Comp'!$U377)</f>
        <v>Polomex</v>
      </c>
      <c r="K377" s="4" t="str">
        <f>IF(B377="","",'[1]Poloplast Comp'!$AC377)</f>
        <v>RQM-026</v>
      </c>
      <c r="L377" s="5">
        <f>IF(B377="","",'[1]Poloplast Comp'!$AD377)</f>
        <v>2</v>
      </c>
      <c r="M377" s="6">
        <f>IF(B377="","",'[1]Poloplast Comp'!$AB377)</f>
        <v>42387</v>
      </c>
      <c r="N377" s="49">
        <f t="shared" si="100"/>
        <v>42387</v>
      </c>
      <c r="O377" s="7">
        <f>IF(B377="","",'[1]Poloplast Comp'!$V377)</f>
        <v>1</v>
      </c>
      <c r="P377" s="10">
        <f>IF(B377="","",'[1]Poloplast Comp'!$X377)</f>
        <v>1068.1034482758621</v>
      </c>
      <c r="Q377" s="11">
        <v>42384</v>
      </c>
      <c r="R377" s="36"/>
      <c r="S377" s="36" t="s">
        <v>142</v>
      </c>
      <c r="T377" s="12">
        <v>1</v>
      </c>
      <c r="U377" s="12">
        <f t="shared" si="101"/>
        <v>1068.1034482758621</v>
      </c>
      <c r="V377" s="41">
        <v>0</v>
      </c>
      <c r="W377" s="13">
        <f t="shared" si="102"/>
        <v>1068.1034482758621</v>
      </c>
      <c r="X377" s="14"/>
      <c r="Y377" s="46"/>
      <c r="Z377" s="15"/>
      <c r="AA377" s="15"/>
      <c r="AB377" s="15">
        <f t="shared" si="103"/>
        <v>0</v>
      </c>
      <c r="AC377" s="42"/>
      <c r="AD377" s="16">
        <f t="shared" si="104"/>
        <v>0</v>
      </c>
      <c r="AE377" s="17"/>
      <c r="AF377" s="53"/>
      <c r="AG377" s="18"/>
      <c r="AH377" s="18"/>
      <c r="AI377" s="18">
        <f t="shared" si="105"/>
        <v>0</v>
      </c>
      <c r="AJ377" s="43"/>
      <c r="AK377" s="19">
        <f t="shared" si="106"/>
        <v>0</v>
      </c>
      <c r="AL377" s="14"/>
      <c r="AM377" s="46"/>
      <c r="AN377" s="15"/>
      <c r="AO377" s="15"/>
      <c r="AP377" s="15">
        <f t="shared" si="107"/>
        <v>0</v>
      </c>
      <c r="AQ377" s="42"/>
      <c r="AR377" s="16">
        <f t="shared" si="108"/>
        <v>0</v>
      </c>
      <c r="AS377" s="34" t="str">
        <f t="shared" si="109"/>
        <v>Ok</v>
      </c>
      <c r="AT377" s="34" t="str">
        <f t="shared" si="110"/>
        <v>A Tiempo</v>
      </c>
      <c r="AU377" s="34" t="str">
        <f t="shared" si="111"/>
        <v>Ok</v>
      </c>
      <c r="AV377" s="55">
        <f t="shared" si="112"/>
        <v>0</v>
      </c>
      <c r="AW377" s="57">
        <f t="shared" si="113"/>
        <v>1</v>
      </c>
      <c r="AX377" s="57" t="str">
        <f t="shared" si="114"/>
        <v>Ok</v>
      </c>
      <c r="AY377" s="55"/>
      <c r="AZ377" s="55"/>
      <c r="BA377" s="2">
        <f t="shared" si="115"/>
        <v>-3</v>
      </c>
      <c r="BB377" s="2">
        <f t="shared" si="116"/>
        <v>1</v>
      </c>
      <c r="BC377" s="2">
        <f t="shared" si="117"/>
        <v>0</v>
      </c>
      <c r="BD377" s="2">
        <f t="shared" si="118"/>
        <v>1068.1034482758621</v>
      </c>
      <c r="BE377" s="2">
        <f t="shared" si="119"/>
        <v>0</v>
      </c>
    </row>
    <row r="378" spans="1:57" ht="12.75" customHeight="1" x14ac:dyDescent="0.2">
      <c r="A378" s="59">
        <v>377</v>
      </c>
      <c r="B378" s="3" t="str">
        <f>IF('[1]Poloplast Comp'!$B378="","",'[1]Poloplast Comp'!$B378)</f>
        <v>PC0117</v>
      </c>
      <c r="C378" s="3" t="str">
        <f>IF(B378="","",'[1]Poloplast Comp'!$E378)</f>
        <v>PRV-148</v>
      </c>
      <c r="D378" s="3" t="str">
        <f>IF(B378="","",'[1]Poloplast Comp'!$F378)</f>
        <v>CASA MARCUS S.A. DE C.V.</v>
      </c>
      <c r="E378" s="4">
        <f>IF(B378="","",VLOOKUP($C378,[2]Proveedores!$A$6:$C$224,3,FALSE))</f>
        <v>0</v>
      </c>
      <c r="F378" s="3" t="str">
        <f>IF(B378="","",'[1]Poloplast Comp'!$W378)</f>
        <v>MAD-0190</v>
      </c>
      <c r="G378" s="3" t="str">
        <f>IF(B378="","",'[1]Poloplast Comp'!$AE378)</f>
        <v>CLAVO P/CLAVADORA CAL 18 1"</v>
      </c>
      <c r="H378" s="4" t="str">
        <f>IF(B378="","",'[1]Poloplast Comp'!$AF378)</f>
        <v>CJA</v>
      </c>
      <c r="I378" s="4" t="str">
        <f>IF(B378="","",'[1]Poloplast Comp'!$T378)</f>
        <v xml:space="preserve">A. Tecnica </v>
      </c>
      <c r="J378" s="4" t="str">
        <f>IF(B378="","",'[1]Poloplast Comp'!$U378)</f>
        <v>Polomex</v>
      </c>
      <c r="K378" s="4" t="str">
        <f>IF(B378="","",'[1]Poloplast Comp'!$AC378)</f>
        <v>RQM-028</v>
      </c>
      <c r="L378" s="5">
        <f>IF(B378="","",'[1]Poloplast Comp'!$AD378)</f>
        <v>2</v>
      </c>
      <c r="M378" s="6">
        <f>IF(B378="","",'[1]Poloplast Comp'!$AB378)</f>
        <v>42387</v>
      </c>
      <c r="N378" s="49">
        <f t="shared" si="100"/>
        <v>42387</v>
      </c>
      <c r="O378" s="7">
        <f>IF(B378="","",'[1]Poloplast Comp'!$V378)</f>
        <v>1</v>
      </c>
      <c r="P378" s="10">
        <f>IF(B378="","",'[1]Poloplast Comp'!$X378)</f>
        <v>68.965517241379317</v>
      </c>
      <c r="Q378" s="11">
        <v>42384</v>
      </c>
      <c r="R378" s="36"/>
      <c r="S378" s="36" t="s">
        <v>143</v>
      </c>
      <c r="T378" s="12">
        <v>1</v>
      </c>
      <c r="U378" s="12">
        <v>91.38</v>
      </c>
      <c r="V378" s="41">
        <v>0</v>
      </c>
      <c r="W378" s="13">
        <f t="shared" si="102"/>
        <v>91.38</v>
      </c>
      <c r="X378" s="14"/>
      <c r="Y378" s="46"/>
      <c r="Z378" s="15"/>
      <c r="AA378" s="15"/>
      <c r="AB378" s="15">
        <f t="shared" si="103"/>
        <v>0</v>
      </c>
      <c r="AC378" s="42"/>
      <c r="AD378" s="16">
        <f t="shared" si="104"/>
        <v>0</v>
      </c>
      <c r="AE378" s="17"/>
      <c r="AF378" s="53"/>
      <c r="AG378" s="18"/>
      <c r="AH378" s="18"/>
      <c r="AI378" s="18">
        <f t="shared" si="105"/>
        <v>0</v>
      </c>
      <c r="AJ378" s="43"/>
      <c r="AK378" s="19">
        <f t="shared" si="106"/>
        <v>0</v>
      </c>
      <c r="AL378" s="14"/>
      <c r="AM378" s="46"/>
      <c r="AN378" s="15"/>
      <c r="AO378" s="15"/>
      <c r="AP378" s="15">
        <f t="shared" si="107"/>
        <v>0</v>
      </c>
      <c r="AQ378" s="42"/>
      <c r="AR378" s="16">
        <f t="shared" si="108"/>
        <v>0</v>
      </c>
      <c r="AS378" s="34" t="str">
        <f t="shared" si="109"/>
        <v>Ok</v>
      </c>
      <c r="AT378" s="34" t="str">
        <f t="shared" si="110"/>
        <v>A Tiempo</v>
      </c>
      <c r="AU378" s="34" t="str">
        <f t="shared" si="111"/>
        <v>Revisar Precio</v>
      </c>
      <c r="AV378" s="55">
        <f t="shared" si="112"/>
        <v>0</v>
      </c>
      <c r="AW378" s="57">
        <f t="shared" si="113"/>
        <v>1</v>
      </c>
      <c r="AX378" s="57" t="str">
        <f t="shared" si="114"/>
        <v>Ok</v>
      </c>
      <c r="AY378" s="55"/>
      <c r="AZ378" s="55"/>
      <c r="BA378" s="2">
        <f t="shared" si="115"/>
        <v>-3</v>
      </c>
      <c r="BB378" s="2">
        <f t="shared" si="116"/>
        <v>1</v>
      </c>
      <c r="BC378" s="2">
        <f t="shared" si="117"/>
        <v>0</v>
      </c>
      <c r="BD378" s="2">
        <f t="shared" si="118"/>
        <v>91.38</v>
      </c>
      <c r="BE378" s="2">
        <f t="shared" si="119"/>
        <v>22.414482758620679</v>
      </c>
    </row>
    <row r="379" spans="1:57" ht="12.75" customHeight="1" x14ac:dyDescent="0.2">
      <c r="A379" s="60">
        <v>378</v>
      </c>
      <c r="B379" s="3" t="str">
        <f>IF('[1]Poloplast Comp'!$B379="","",'[1]Poloplast Comp'!$B379)</f>
        <v>PC0117</v>
      </c>
      <c r="C379" s="3" t="str">
        <f>IF(B379="","",'[1]Poloplast Comp'!$E379)</f>
        <v>PRV-148</v>
      </c>
      <c r="D379" s="3" t="str">
        <f>IF(B379="","",'[1]Poloplast Comp'!$F379)</f>
        <v>CASA MARCUS S.A. DE C.V.</v>
      </c>
      <c r="E379" s="4">
        <f>IF(B379="","",VLOOKUP($C379,[2]Proveedores!$A$6:$C$224,3,FALSE))</f>
        <v>0</v>
      </c>
      <c r="F379" s="3" t="str">
        <f>IF(B379="","",'[1]Poloplast Comp'!$W379)</f>
        <v>MAD-0190</v>
      </c>
      <c r="G379" s="3" t="str">
        <f>IF(B379="","",'[1]Poloplast Comp'!$AE379)</f>
        <v>CLAVO P/CLAVADORA CAL 18 1 1/2"</v>
      </c>
      <c r="H379" s="4" t="str">
        <f>IF(B379="","",'[1]Poloplast Comp'!$AF379)</f>
        <v>CJA</v>
      </c>
      <c r="I379" s="4" t="str">
        <f>IF(B379="","",'[1]Poloplast Comp'!$T379)</f>
        <v xml:space="preserve">A. Tecnica </v>
      </c>
      <c r="J379" s="4" t="str">
        <f>IF(B379="","",'[1]Poloplast Comp'!$U379)</f>
        <v>Polomex</v>
      </c>
      <c r="K379" s="4" t="str">
        <f>IF(B379="","",'[1]Poloplast Comp'!$AC379)</f>
        <v>RQM-028</v>
      </c>
      <c r="L379" s="5">
        <f>IF(B379="","",'[1]Poloplast Comp'!$AD379)</f>
        <v>2</v>
      </c>
      <c r="M379" s="6">
        <f>IF(B379="","",'[1]Poloplast Comp'!$AB379)</f>
        <v>42387</v>
      </c>
      <c r="N379" s="49">
        <f t="shared" si="100"/>
        <v>42387</v>
      </c>
      <c r="O379" s="7">
        <f>IF(B379="","",'[1]Poloplast Comp'!$V379)</f>
        <v>1</v>
      </c>
      <c r="P379" s="10">
        <f>IF(B379="","",'[1]Poloplast Comp'!$X379)</f>
        <v>99.137931034482762</v>
      </c>
      <c r="Q379" s="11">
        <v>42384</v>
      </c>
      <c r="R379" s="36"/>
      <c r="S379" s="36" t="s">
        <v>142</v>
      </c>
      <c r="T379" s="12">
        <v>1</v>
      </c>
      <c r="U379" s="12">
        <v>93.88</v>
      </c>
      <c r="V379" s="41">
        <v>0</v>
      </c>
      <c r="W379" s="13">
        <f t="shared" si="102"/>
        <v>93.88</v>
      </c>
      <c r="X379" s="14"/>
      <c r="Y379" s="46"/>
      <c r="Z379" s="15"/>
      <c r="AA379" s="15"/>
      <c r="AB379" s="15">
        <f t="shared" si="103"/>
        <v>0</v>
      </c>
      <c r="AC379" s="42"/>
      <c r="AD379" s="16">
        <f t="shared" si="104"/>
        <v>0</v>
      </c>
      <c r="AE379" s="17"/>
      <c r="AF379" s="53"/>
      <c r="AG379" s="18"/>
      <c r="AH379" s="18"/>
      <c r="AI379" s="18">
        <f t="shared" si="105"/>
        <v>0</v>
      </c>
      <c r="AJ379" s="43"/>
      <c r="AK379" s="19">
        <f t="shared" si="106"/>
        <v>0</v>
      </c>
      <c r="AL379" s="14"/>
      <c r="AM379" s="46"/>
      <c r="AN379" s="15"/>
      <c r="AO379" s="15"/>
      <c r="AP379" s="15">
        <f t="shared" si="107"/>
        <v>0</v>
      </c>
      <c r="AQ379" s="42"/>
      <c r="AR379" s="16">
        <f t="shared" si="108"/>
        <v>0</v>
      </c>
      <c r="AS379" s="34" t="str">
        <f t="shared" si="109"/>
        <v>Ok</v>
      </c>
      <c r="AT379" s="34" t="str">
        <f t="shared" si="110"/>
        <v>A Tiempo</v>
      </c>
      <c r="AU379" s="34" t="str">
        <f t="shared" si="111"/>
        <v>Revisar Precio</v>
      </c>
      <c r="AV379" s="55">
        <f t="shared" si="112"/>
        <v>0</v>
      </c>
      <c r="AW379" s="57">
        <f t="shared" si="113"/>
        <v>1</v>
      </c>
      <c r="AX379" s="57" t="str">
        <f t="shared" si="114"/>
        <v>Ok</v>
      </c>
      <c r="AY379" s="55"/>
      <c r="AZ379" s="55"/>
      <c r="BA379" s="2">
        <f t="shared" si="115"/>
        <v>-3</v>
      </c>
      <c r="BB379" s="2">
        <f t="shared" si="116"/>
        <v>1</v>
      </c>
      <c r="BC379" s="2">
        <f t="shared" si="117"/>
        <v>0</v>
      </c>
      <c r="BD379" s="2">
        <f t="shared" si="118"/>
        <v>93.88</v>
      </c>
      <c r="BE379" s="2">
        <f t="shared" si="119"/>
        <v>-5.2579310344827661</v>
      </c>
    </row>
    <row r="380" spans="1:57" ht="12.75" customHeight="1" x14ac:dyDescent="0.2">
      <c r="A380" s="59">
        <v>379</v>
      </c>
      <c r="B380" s="3" t="str">
        <f>IF('[1]Poloplast Comp'!$B380="","",'[1]Poloplast Comp'!$B380)</f>
        <v>PC0118</v>
      </c>
      <c r="C380" s="3" t="str">
        <f>IF(B380="","",'[1]Poloplast Comp'!$E380)</f>
        <v>PRV-011</v>
      </c>
      <c r="D380" s="3" t="str">
        <f>IF(B380="","",'[1]Poloplast Comp'!$F380)</f>
        <v>DISTRIBUIDORA ELECTRICA TIZA S.A. DE C.V.</v>
      </c>
      <c r="E380" s="4">
        <f>IF(B380="","",VLOOKUP($C380,[2]Proveedores!$A$6:$C$224,3,FALSE))</f>
        <v>0</v>
      </c>
      <c r="F380" s="3" t="str">
        <f>IF(B380="","",'[1]Poloplast Comp'!$W380)</f>
        <v>MAE-0005</v>
      </c>
      <c r="G380" s="3" t="str">
        <f>IF(B380="","",'[1]Poloplast Comp'!$AE380)</f>
        <v xml:space="preserve">CABLE USO RUDO DE 2X12  </v>
      </c>
      <c r="H380" s="4" t="str">
        <f>IF(B380="","",'[1]Poloplast Comp'!$AF380)</f>
        <v>MTS</v>
      </c>
      <c r="I380" s="4" t="str">
        <f>IF(B380="","",'[1]Poloplast Comp'!$T380)</f>
        <v>Sistemas</v>
      </c>
      <c r="J380" s="4" t="str">
        <f>IF(B380="","",'[1]Poloplast Comp'!$U380)</f>
        <v>Interno</v>
      </c>
      <c r="K380" s="4" t="str">
        <f>IF(B380="","",'[1]Poloplast Comp'!$AC380)</f>
        <v>RQM-027</v>
      </c>
      <c r="L380" s="5">
        <f>IF(B380="","",'[1]Poloplast Comp'!$AD380)</f>
        <v>2</v>
      </c>
      <c r="M380" s="6">
        <f>IF(B380="","",'[1]Poloplast Comp'!$AB380)</f>
        <v>42384</v>
      </c>
      <c r="N380" s="49">
        <f t="shared" si="100"/>
        <v>42384</v>
      </c>
      <c r="O380" s="7">
        <f>IF(B380="","",'[1]Poloplast Comp'!$V380)</f>
        <v>16</v>
      </c>
      <c r="P380" s="10">
        <f>IF(B380="","",'[1]Poloplast Comp'!$X380)</f>
        <v>18.103448275862071</v>
      </c>
      <c r="Q380" s="11">
        <v>42384</v>
      </c>
      <c r="R380" s="36"/>
      <c r="S380" s="36" t="s">
        <v>141</v>
      </c>
      <c r="T380" s="12">
        <v>16</v>
      </c>
      <c r="U380" s="12">
        <f t="shared" si="101"/>
        <v>18.103448275862071</v>
      </c>
      <c r="V380" s="41">
        <v>0</v>
      </c>
      <c r="W380" s="13">
        <f t="shared" si="102"/>
        <v>289.65517241379314</v>
      </c>
      <c r="X380" s="14"/>
      <c r="Y380" s="46"/>
      <c r="Z380" s="15"/>
      <c r="AA380" s="15"/>
      <c r="AB380" s="15">
        <f t="shared" si="103"/>
        <v>0</v>
      </c>
      <c r="AC380" s="42"/>
      <c r="AD380" s="16">
        <f t="shared" si="104"/>
        <v>0</v>
      </c>
      <c r="AE380" s="17"/>
      <c r="AF380" s="53"/>
      <c r="AG380" s="18"/>
      <c r="AH380" s="18"/>
      <c r="AI380" s="18">
        <f t="shared" si="105"/>
        <v>0</v>
      </c>
      <c r="AJ380" s="43"/>
      <c r="AK380" s="19">
        <f t="shared" si="106"/>
        <v>0</v>
      </c>
      <c r="AL380" s="14"/>
      <c r="AM380" s="46"/>
      <c r="AN380" s="15"/>
      <c r="AO380" s="15"/>
      <c r="AP380" s="15">
        <f t="shared" si="107"/>
        <v>0</v>
      </c>
      <c r="AQ380" s="42"/>
      <c r="AR380" s="16">
        <f t="shared" si="108"/>
        <v>0</v>
      </c>
      <c r="AS380" s="34" t="str">
        <f t="shared" si="109"/>
        <v>Ok</v>
      </c>
      <c r="AT380" s="34" t="str">
        <f t="shared" si="110"/>
        <v>A Tiempo</v>
      </c>
      <c r="AU380" s="34" t="str">
        <f t="shared" si="111"/>
        <v>Ok</v>
      </c>
      <c r="AV380" s="55">
        <f t="shared" si="112"/>
        <v>0</v>
      </c>
      <c r="AW380" s="57">
        <f t="shared" si="113"/>
        <v>1</v>
      </c>
      <c r="AX380" s="57" t="str">
        <f t="shared" si="114"/>
        <v>Ok</v>
      </c>
      <c r="AY380" s="55"/>
      <c r="AZ380" s="55"/>
      <c r="BA380" s="2">
        <f t="shared" si="115"/>
        <v>0</v>
      </c>
      <c r="BB380" s="2">
        <f t="shared" si="116"/>
        <v>16</v>
      </c>
      <c r="BC380" s="2">
        <f t="shared" si="117"/>
        <v>0</v>
      </c>
      <c r="BD380" s="2">
        <f t="shared" si="118"/>
        <v>18.103448275862071</v>
      </c>
      <c r="BE380" s="2">
        <f t="shared" si="119"/>
        <v>0</v>
      </c>
    </row>
    <row r="381" spans="1:57" ht="12.75" customHeight="1" x14ac:dyDescent="0.2">
      <c r="A381" s="60">
        <v>380</v>
      </c>
      <c r="B381" s="3" t="str">
        <f>IF('[1]Poloplast Comp'!$B381="","",'[1]Poloplast Comp'!$B381)</f>
        <v>PC0118</v>
      </c>
      <c r="C381" s="3" t="str">
        <f>IF(B381="","",'[1]Poloplast Comp'!$E381)</f>
        <v>PRV-011</v>
      </c>
      <c r="D381" s="3" t="str">
        <f>IF(B381="","",'[1]Poloplast Comp'!$F381)</f>
        <v>DISTRIBUIDORA ELECTRICA TIZA S.A. DE C.V.</v>
      </c>
      <c r="E381" s="4">
        <f>IF(B381="","",VLOOKUP($C381,[2]Proveedores!$A$6:$C$224,3,FALSE))</f>
        <v>0</v>
      </c>
      <c r="F381" s="3" t="str">
        <f>IF(B381="","",'[1]Poloplast Comp'!$W381)</f>
        <v>MAE-0006</v>
      </c>
      <c r="G381" s="3" t="str">
        <f>IF(B381="","",'[1]Poloplast Comp'!$AE381)</f>
        <v xml:space="preserve">CAJA FS-1/2  </v>
      </c>
      <c r="H381" s="4" t="str">
        <f>IF(B381="","",'[1]Poloplast Comp'!$AF381)</f>
        <v>PZA</v>
      </c>
      <c r="I381" s="4" t="str">
        <f>IF(B381="","",'[1]Poloplast Comp'!$T381)</f>
        <v>Sistemas</v>
      </c>
      <c r="J381" s="4" t="str">
        <f>IF(B381="","",'[1]Poloplast Comp'!$U381)</f>
        <v>Interno</v>
      </c>
      <c r="K381" s="4" t="str">
        <f>IF(B381="","",'[1]Poloplast Comp'!$AC381)</f>
        <v>RQM-027</v>
      </c>
      <c r="L381" s="5">
        <f>IF(B381="","",'[1]Poloplast Comp'!$AD381)</f>
        <v>2</v>
      </c>
      <c r="M381" s="6">
        <f>IF(B381="","",'[1]Poloplast Comp'!$AB381)</f>
        <v>42384</v>
      </c>
      <c r="N381" s="49">
        <f t="shared" si="100"/>
        <v>42384</v>
      </c>
      <c r="O381" s="7">
        <f>IF(B381="","",'[1]Poloplast Comp'!$V381)</f>
        <v>8</v>
      </c>
      <c r="P381" s="10">
        <f>IF(B381="","",'[1]Poloplast Comp'!$X381)</f>
        <v>32.758620689655174</v>
      </c>
      <c r="Q381" s="11">
        <v>42384</v>
      </c>
      <c r="R381" s="36"/>
      <c r="S381" s="36" t="s">
        <v>141</v>
      </c>
      <c r="T381" s="12">
        <v>8</v>
      </c>
      <c r="U381" s="12">
        <f t="shared" si="101"/>
        <v>32.758620689655174</v>
      </c>
      <c r="V381" s="41">
        <v>0</v>
      </c>
      <c r="W381" s="13">
        <f t="shared" si="102"/>
        <v>262.06896551724139</v>
      </c>
      <c r="X381" s="14"/>
      <c r="Y381" s="46"/>
      <c r="Z381" s="15"/>
      <c r="AA381" s="15"/>
      <c r="AB381" s="15">
        <f t="shared" si="103"/>
        <v>0</v>
      </c>
      <c r="AC381" s="42"/>
      <c r="AD381" s="16">
        <f t="shared" si="104"/>
        <v>0</v>
      </c>
      <c r="AE381" s="17"/>
      <c r="AF381" s="53"/>
      <c r="AG381" s="18"/>
      <c r="AH381" s="18"/>
      <c r="AI381" s="18">
        <f t="shared" si="105"/>
        <v>0</v>
      </c>
      <c r="AJ381" s="43"/>
      <c r="AK381" s="19">
        <f t="shared" si="106"/>
        <v>0</v>
      </c>
      <c r="AL381" s="14"/>
      <c r="AM381" s="46"/>
      <c r="AN381" s="15"/>
      <c r="AO381" s="15"/>
      <c r="AP381" s="15">
        <f t="shared" si="107"/>
        <v>0</v>
      </c>
      <c r="AQ381" s="42"/>
      <c r="AR381" s="16">
        <f t="shared" si="108"/>
        <v>0</v>
      </c>
      <c r="AS381" s="34" t="str">
        <f t="shared" si="109"/>
        <v>Ok</v>
      </c>
      <c r="AT381" s="34" t="str">
        <f t="shared" si="110"/>
        <v>A Tiempo</v>
      </c>
      <c r="AU381" s="34" t="str">
        <f t="shared" si="111"/>
        <v>Ok</v>
      </c>
      <c r="AV381" s="55">
        <f t="shared" si="112"/>
        <v>0</v>
      </c>
      <c r="AW381" s="57">
        <f t="shared" si="113"/>
        <v>1</v>
      </c>
      <c r="AX381" s="57" t="str">
        <f t="shared" si="114"/>
        <v>Ok</v>
      </c>
      <c r="AY381" s="55"/>
      <c r="AZ381" s="55"/>
      <c r="BA381" s="2">
        <f t="shared" si="115"/>
        <v>0</v>
      </c>
      <c r="BB381" s="2">
        <f t="shared" si="116"/>
        <v>8</v>
      </c>
      <c r="BC381" s="2">
        <f t="shared" si="117"/>
        <v>0</v>
      </c>
      <c r="BD381" s="2">
        <f t="shared" si="118"/>
        <v>32.758620689655174</v>
      </c>
      <c r="BE381" s="2">
        <f t="shared" si="119"/>
        <v>0</v>
      </c>
    </row>
    <row r="382" spans="1:57" ht="12.75" customHeight="1" x14ac:dyDescent="0.2">
      <c r="A382" s="59">
        <v>381</v>
      </c>
      <c r="B382" s="3" t="str">
        <f>IF('[1]Poloplast Comp'!$B382="","",'[1]Poloplast Comp'!$B382)</f>
        <v>PC0118</v>
      </c>
      <c r="C382" s="3" t="str">
        <f>IF(B382="","",'[1]Poloplast Comp'!$E382)</f>
        <v>PRV-011</v>
      </c>
      <c r="D382" s="3" t="str">
        <f>IF(B382="","",'[1]Poloplast Comp'!$F382)</f>
        <v>DISTRIBUIDORA ELECTRICA TIZA S.A. DE C.V.</v>
      </c>
      <c r="E382" s="4">
        <f>IF(B382="","",VLOOKUP($C382,[2]Proveedores!$A$6:$C$224,3,FALSE))</f>
        <v>0</v>
      </c>
      <c r="F382" s="3" t="str">
        <f>IF(B382="","",'[1]Poloplast Comp'!$W382)</f>
        <v>MAE-0008</v>
      </c>
      <c r="G382" s="3" t="str">
        <f>IF(B382="","",'[1]Poloplast Comp'!$AE382)</f>
        <v xml:space="preserve">CONTACTO POLARIZADO  </v>
      </c>
      <c r="H382" s="4" t="str">
        <f>IF(B382="","",'[1]Poloplast Comp'!$AF382)</f>
        <v>PZA</v>
      </c>
      <c r="I382" s="4" t="str">
        <f>IF(B382="","",'[1]Poloplast Comp'!$T382)</f>
        <v>Sistemas</v>
      </c>
      <c r="J382" s="4" t="str">
        <f>IF(B382="","",'[1]Poloplast Comp'!$U382)</f>
        <v>Interno</v>
      </c>
      <c r="K382" s="4" t="str">
        <f>IF(B382="","",'[1]Poloplast Comp'!$AC382)</f>
        <v>RQM-027</v>
      </c>
      <c r="L382" s="5">
        <f>IF(B382="","",'[1]Poloplast Comp'!$AD382)</f>
        <v>2</v>
      </c>
      <c r="M382" s="6">
        <f>IF(B382="","",'[1]Poloplast Comp'!$AB382)</f>
        <v>42384</v>
      </c>
      <c r="N382" s="49">
        <f t="shared" si="100"/>
        <v>42384</v>
      </c>
      <c r="O382" s="7">
        <f>IF(B382="","",'[1]Poloplast Comp'!$V382)</f>
        <v>8</v>
      </c>
      <c r="P382" s="10">
        <f>IF(B382="","",'[1]Poloplast Comp'!$X382)</f>
        <v>8.6206896551724146</v>
      </c>
      <c r="Q382" s="11">
        <v>42384</v>
      </c>
      <c r="R382" s="36"/>
      <c r="S382" s="36" t="s">
        <v>141</v>
      </c>
      <c r="T382" s="12">
        <v>8</v>
      </c>
      <c r="U382" s="12">
        <f t="shared" si="101"/>
        <v>8.6206896551724146</v>
      </c>
      <c r="V382" s="41">
        <v>0</v>
      </c>
      <c r="W382" s="13">
        <f t="shared" si="102"/>
        <v>68.965517241379317</v>
      </c>
      <c r="X382" s="14"/>
      <c r="Y382" s="46"/>
      <c r="Z382" s="15"/>
      <c r="AA382" s="15"/>
      <c r="AB382" s="15">
        <f t="shared" si="103"/>
        <v>0</v>
      </c>
      <c r="AC382" s="42"/>
      <c r="AD382" s="16">
        <f t="shared" si="104"/>
        <v>0</v>
      </c>
      <c r="AE382" s="17"/>
      <c r="AF382" s="53"/>
      <c r="AG382" s="18"/>
      <c r="AH382" s="18"/>
      <c r="AI382" s="18">
        <f t="shared" si="105"/>
        <v>0</v>
      </c>
      <c r="AJ382" s="43"/>
      <c r="AK382" s="19">
        <f t="shared" si="106"/>
        <v>0</v>
      </c>
      <c r="AL382" s="14"/>
      <c r="AM382" s="46"/>
      <c r="AN382" s="15"/>
      <c r="AO382" s="15"/>
      <c r="AP382" s="15">
        <f t="shared" si="107"/>
        <v>0</v>
      </c>
      <c r="AQ382" s="42"/>
      <c r="AR382" s="16">
        <f t="shared" si="108"/>
        <v>0</v>
      </c>
      <c r="AS382" s="34" t="str">
        <f t="shared" si="109"/>
        <v>Ok</v>
      </c>
      <c r="AT382" s="34" t="str">
        <f t="shared" si="110"/>
        <v>A Tiempo</v>
      </c>
      <c r="AU382" s="34" t="str">
        <f t="shared" si="111"/>
        <v>Ok</v>
      </c>
      <c r="AV382" s="55">
        <f t="shared" si="112"/>
        <v>0</v>
      </c>
      <c r="AW382" s="57">
        <f t="shared" si="113"/>
        <v>1</v>
      </c>
      <c r="AX382" s="57" t="str">
        <f t="shared" si="114"/>
        <v>Ok</v>
      </c>
      <c r="AY382" s="55"/>
      <c r="AZ382" s="55"/>
      <c r="BA382" s="2">
        <f t="shared" si="115"/>
        <v>0</v>
      </c>
      <c r="BB382" s="2">
        <f t="shared" si="116"/>
        <v>8</v>
      </c>
      <c r="BC382" s="2">
        <f t="shared" si="117"/>
        <v>0</v>
      </c>
      <c r="BD382" s="2">
        <f t="shared" si="118"/>
        <v>8.6206896551724146</v>
      </c>
      <c r="BE382" s="2">
        <f t="shared" si="119"/>
        <v>0</v>
      </c>
    </row>
    <row r="383" spans="1:57" ht="12.75" customHeight="1" x14ac:dyDescent="0.2">
      <c r="A383" s="60">
        <v>382</v>
      </c>
      <c r="B383" s="3" t="str">
        <f>IF('[1]Poloplast Comp'!$B383="","",'[1]Poloplast Comp'!$B383)</f>
        <v>PC0118</v>
      </c>
      <c r="C383" s="3" t="str">
        <f>IF(B383="","",'[1]Poloplast Comp'!$E383)</f>
        <v>PRV-011</v>
      </c>
      <c r="D383" s="3" t="str">
        <f>IF(B383="","",'[1]Poloplast Comp'!$F383)</f>
        <v>DISTRIBUIDORA ELECTRICA TIZA S.A. DE C.V.</v>
      </c>
      <c r="E383" s="4">
        <f>IF(B383="","",VLOOKUP($C383,[2]Proveedores!$A$6:$C$224,3,FALSE))</f>
        <v>0</v>
      </c>
      <c r="F383" s="3" t="str">
        <f>IF(B383="","",'[1]Poloplast Comp'!$W383)</f>
        <v>MAE-0007</v>
      </c>
      <c r="G383" s="3" t="str">
        <f>IF(B383="","",'[1]Poloplast Comp'!$AE383)</f>
        <v xml:space="preserve">TAPA P/CAJA FS-1/2  </v>
      </c>
      <c r="H383" s="4" t="str">
        <f>IF(B383="","",'[1]Poloplast Comp'!$AF383)</f>
        <v>PZA</v>
      </c>
      <c r="I383" s="4" t="str">
        <f>IF(B383="","",'[1]Poloplast Comp'!$T383)</f>
        <v>Sistemas</v>
      </c>
      <c r="J383" s="4" t="str">
        <f>IF(B383="","",'[1]Poloplast Comp'!$U383)</f>
        <v>Interno</v>
      </c>
      <c r="K383" s="4" t="str">
        <f>IF(B383="","",'[1]Poloplast Comp'!$AC383)</f>
        <v>RQM-027</v>
      </c>
      <c r="L383" s="5">
        <f>IF(B383="","",'[1]Poloplast Comp'!$AD383)</f>
        <v>2</v>
      </c>
      <c r="M383" s="6">
        <f>IF(B383="","",'[1]Poloplast Comp'!$AB383)</f>
        <v>42384</v>
      </c>
      <c r="N383" s="49">
        <f t="shared" si="100"/>
        <v>42384</v>
      </c>
      <c r="O383" s="7">
        <f>IF(B383="","",'[1]Poloplast Comp'!$V383)</f>
        <v>8</v>
      </c>
      <c r="P383" s="10">
        <f>IF(B383="","",'[1]Poloplast Comp'!$X383)</f>
        <v>30.172413793103452</v>
      </c>
      <c r="Q383" s="11">
        <v>42384</v>
      </c>
      <c r="R383" s="36"/>
      <c r="S383" s="36" t="s">
        <v>141</v>
      </c>
      <c r="T383" s="12">
        <v>8</v>
      </c>
      <c r="U383" s="12">
        <f t="shared" si="101"/>
        <v>30.172413793103452</v>
      </c>
      <c r="V383" s="41">
        <v>0</v>
      </c>
      <c r="W383" s="13">
        <f t="shared" si="102"/>
        <v>241.37931034482762</v>
      </c>
      <c r="X383" s="14"/>
      <c r="Y383" s="46"/>
      <c r="Z383" s="15"/>
      <c r="AA383" s="15"/>
      <c r="AB383" s="15">
        <f t="shared" si="103"/>
        <v>0</v>
      </c>
      <c r="AC383" s="42"/>
      <c r="AD383" s="16">
        <f t="shared" si="104"/>
        <v>0</v>
      </c>
      <c r="AE383" s="17"/>
      <c r="AF383" s="53"/>
      <c r="AG383" s="18"/>
      <c r="AH383" s="18"/>
      <c r="AI383" s="18">
        <f t="shared" si="105"/>
        <v>0</v>
      </c>
      <c r="AJ383" s="43"/>
      <c r="AK383" s="19">
        <f t="shared" si="106"/>
        <v>0</v>
      </c>
      <c r="AL383" s="14"/>
      <c r="AM383" s="46"/>
      <c r="AN383" s="15"/>
      <c r="AO383" s="15"/>
      <c r="AP383" s="15">
        <f t="shared" si="107"/>
        <v>0</v>
      </c>
      <c r="AQ383" s="42"/>
      <c r="AR383" s="16">
        <f t="shared" si="108"/>
        <v>0</v>
      </c>
      <c r="AS383" s="34" t="str">
        <f t="shared" si="109"/>
        <v>Ok</v>
      </c>
      <c r="AT383" s="34" t="str">
        <f t="shared" si="110"/>
        <v>A Tiempo</v>
      </c>
      <c r="AU383" s="34" t="str">
        <f t="shared" si="111"/>
        <v>Ok</v>
      </c>
      <c r="AV383" s="55">
        <f t="shared" si="112"/>
        <v>0</v>
      </c>
      <c r="AW383" s="57">
        <f t="shared" si="113"/>
        <v>1</v>
      </c>
      <c r="AX383" s="57" t="str">
        <f t="shared" si="114"/>
        <v>Ok</v>
      </c>
      <c r="AY383" s="55"/>
      <c r="AZ383" s="55"/>
      <c r="BA383" s="2">
        <f t="shared" si="115"/>
        <v>0</v>
      </c>
      <c r="BB383" s="2">
        <f t="shared" si="116"/>
        <v>8</v>
      </c>
      <c r="BC383" s="2">
        <f t="shared" si="117"/>
        <v>0</v>
      </c>
      <c r="BD383" s="2">
        <f t="shared" si="118"/>
        <v>30.172413793103452</v>
      </c>
      <c r="BE383" s="2">
        <f t="shared" si="119"/>
        <v>0</v>
      </c>
    </row>
    <row r="384" spans="1:57" ht="12.75" customHeight="1" x14ac:dyDescent="0.2">
      <c r="A384" s="59">
        <v>383</v>
      </c>
      <c r="B384" s="3" t="str">
        <f>IF('[1]Poloplast Comp'!$B384="","",'[1]Poloplast Comp'!$B384)</f>
        <v>PC0118</v>
      </c>
      <c r="C384" s="3" t="str">
        <f>IF(B384="","",'[1]Poloplast Comp'!$E384)</f>
        <v>PRV-011</v>
      </c>
      <c r="D384" s="3" t="str">
        <f>IF(B384="","",'[1]Poloplast Comp'!$F384)</f>
        <v>DISTRIBUIDORA ELECTRICA TIZA S.A. DE C.V.</v>
      </c>
      <c r="E384" s="4">
        <f>IF(B384="","",VLOOKUP($C384,[2]Proveedores!$A$6:$C$224,3,FALSE))</f>
        <v>0</v>
      </c>
      <c r="F384" s="3" t="str">
        <f>IF(B384="","",'[1]Poloplast Comp'!$W384)</f>
        <v>MAE-0022</v>
      </c>
      <c r="G384" s="3" t="str">
        <f>IF(B384="","",'[1]Poloplast Comp'!$AE384)</f>
        <v xml:space="preserve">CONECTOR P/USO RUDO 1/2  </v>
      </c>
      <c r="H384" s="4" t="str">
        <f>IF(B384="","",'[1]Poloplast Comp'!$AF384)</f>
        <v>PZA</v>
      </c>
      <c r="I384" s="4" t="str">
        <f>IF(B384="","",'[1]Poloplast Comp'!$T384)</f>
        <v>Sistemas</v>
      </c>
      <c r="J384" s="4" t="str">
        <f>IF(B384="","",'[1]Poloplast Comp'!$U384)</f>
        <v>Interno</v>
      </c>
      <c r="K384" s="4" t="str">
        <f>IF(B384="","",'[1]Poloplast Comp'!$AC384)</f>
        <v>RQM-027</v>
      </c>
      <c r="L384" s="5">
        <f>IF(B384="","",'[1]Poloplast Comp'!$AD384)</f>
        <v>2</v>
      </c>
      <c r="M384" s="6">
        <f>IF(B384="","",'[1]Poloplast Comp'!$AB384)</f>
        <v>42384</v>
      </c>
      <c r="N384" s="49">
        <f t="shared" si="100"/>
        <v>42384</v>
      </c>
      <c r="O384" s="7">
        <f>IF(B384="","",'[1]Poloplast Comp'!$V384)</f>
        <v>8</v>
      </c>
      <c r="P384" s="10">
        <f>IF(B384="","",'[1]Poloplast Comp'!$X384)</f>
        <v>3.8793103448275863</v>
      </c>
      <c r="Q384" s="11">
        <v>42384</v>
      </c>
      <c r="R384" s="36"/>
      <c r="S384" s="36" t="s">
        <v>141</v>
      </c>
      <c r="T384" s="12">
        <v>8</v>
      </c>
      <c r="U384" s="12">
        <f t="shared" si="101"/>
        <v>3.8793103448275863</v>
      </c>
      <c r="V384" s="41">
        <v>0</v>
      </c>
      <c r="W384" s="13">
        <f t="shared" si="102"/>
        <v>31.03448275862069</v>
      </c>
      <c r="X384" s="14"/>
      <c r="Y384" s="46"/>
      <c r="Z384" s="15"/>
      <c r="AA384" s="15"/>
      <c r="AB384" s="15">
        <f t="shared" si="103"/>
        <v>0</v>
      </c>
      <c r="AC384" s="42"/>
      <c r="AD384" s="16">
        <f t="shared" si="104"/>
        <v>0</v>
      </c>
      <c r="AE384" s="17"/>
      <c r="AF384" s="53"/>
      <c r="AG384" s="18"/>
      <c r="AH384" s="18"/>
      <c r="AI384" s="18">
        <f t="shared" si="105"/>
        <v>0</v>
      </c>
      <c r="AJ384" s="43"/>
      <c r="AK384" s="19">
        <f t="shared" si="106"/>
        <v>0</v>
      </c>
      <c r="AL384" s="14"/>
      <c r="AM384" s="46"/>
      <c r="AN384" s="15"/>
      <c r="AO384" s="15"/>
      <c r="AP384" s="15">
        <f t="shared" si="107"/>
        <v>0</v>
      </c>
      <c r="AQ384" s="42"/>
      <c r="AR384" s="16">
        <f t="shared" si="108"/>
        <v>0</v>
      </c>
      <c r="AS384" s="34" t="str">
        <f t="shared" si="109"/>
        <v>Ok</v>
      </c>
      <c r="AT384" s="34" t="str">
        <f t="shared" si="110"/>
        <v>A Tiempo</v>
      </c>
      <c r="AU384" s="34" t="str">
        <f t="shared" si="111"/>
        <v>Ok</v>
      </c>
      <c r="AV384" s="55">
        <f t="shared" si="112"/>
        <v>0</v>
      </c>
      <c r="AW384" s="57">
        <f t="shared" si="113"/>
        <v>1</v>
      </c>
      <c r="AX384" s="57" t="str">
        <f t="shared" si="114"/>
        <v>Ok</v>
      </c>
      <c r="AY384" s="55"/>
      <c r="AZ384" s="55"/>
      <c r="BA384" s="2">
        <f t="shared" si="115"/>
        <v>0</v>
      </c>
      <c r="BB384" s="2">
        <f t="shared" si="116"/>
        <v>8</v>
      </c>
      <c r="BC384" s="2">
        <f t="shared" si="117"/>
        <v>0</v>
      </c>
      <c r="BD384" s="2">
        <f t="shared" si="118"/>
        <v>3.8793103448275863</v>
      </c>
      <c r="BE384" s="2">
        <f t="shared" si="119"/>
        <v>0</v>
      </c>
    </row>
    <row r="385" spans="1:57" ht="12.75" customHeight="1" x14ac:dyDescent="0.2">
      <c r="A385" s="60">
        <v>384</v>
      </c>
      <c r="B385" s="3" t="str">
        <f>IF('[1]Poloplast Comp'!$B385="","",'[1]Poloplast Comp'!$B385)</f>
        <v>PC0119</v>
      </c>
      <c r="C385" s="3" t="str">
        <f>IF(B385="","",'[1]Poloplast Comp'!$E385)</f>
        <v>PRV-043</v>
      </c>
      <c r="D385" s="3" t="str">
        <f>IF(B385="","",'[1]Poloplast Comp'!$F385)</f>
        <v>ROSA MARIA GERMAN NAVARRETE</v>
      </c>
      <c r="E385" s="4">
        <f>IF(B385="","",VLOOKUP($C385,[2]Proveedores!$A$6:$C$224,3,FALSE))</f>
        <v>0</v>
      </c>
      <c r="F385" s="3" t="str">
        <f>IF(B385="","",'[1]Poloplast Comp'!$W385)</f>
        <v>SRV-0004</v>
      </c>
      <c r="G385" s="3" t="str">
        <f>IF(B385="","",'[1]Poloplast Comp'!$AE385)</f>
        <v>SERVICIO DE GALVANIZADO Y TROPICALIZADO  DE REJILLAS</v>
      </c>
      <c r="H385" s="4" t="str">
        <f>IF(B385="","",'[1]Poloplast Comp'!$AF385)</f>
        <v>PZA</v>
      </c>
      <c r="I385" s="4" t="str">
        <f>IF(B385="","",'[1]Poloplast Comp'!$T385)</f>
        <v>Compras</v>
      </c>
      <c r="J385" s="4" t="str">
        <f>IF(B385="","",'[1]Poloplast Comp'!$U385)</f>
        <v>Dina</v>
      </c>
      <c r="K385" s="4" t="str">
        <f>IF(B385="","",'[1]Poloplast Comp'!$AC385)</f>
        <v>RQM-031</v>
      </c>
      <c r="L385" s="5">
        <f>IF(B385="","",'[1]Poloplast Comp'!$AD385)</f>
        <v>2</v>
      </c>
      <c r="M385" s="6">
        <f>IF(B385="","",'[1]Poloplast Comp'!$AB385)</f>
        <v>42387</v>
      </c>
      <c r="N385" s="49">
        <f t="shared" si="100"/>
        <v>42387</v>
      </c>
      <c r="O385" s="7">
        <f>IF(B385="","",'[1]Poloplast Comp'!$V385)</f>
        <v>1</v>
      </c>
      <c r="P385" s="10">
        <f>IF(B385="","",'[1]Poloplast Comp'!$X385)</f>
        <v>400</v>
      </c>
      <c r="Q385" s="11">
        <v>42384</v>
      </c>
      <c r="R385" s="36" t="s">
        <v>144</v>
      </c>
      <c r="S385" s="36"/>
      <c r="T385" s="12">
        <v>1</v>
      </c>
      <c r="U385" s="12">
        <f t="shared" si="101"/>
        <v>400</v>
      </c>
      <c r="V385" s="41">
        <v>0</v>
      </c>
      <c r="W385" s="13">
        <f t="shared" si="102"/>
        <v>400</v>
      </c>
      <c r="X385" s="14"/>
      <c r="Y385" s="46"/>
      <c r="Z385" s="15"/>
      <c r="AA385" s="15"/>
      <c r="AB385" s="15">
        <f t="shared" si="103"/>
        <v>0</v>
      </c>
      <c r="AC385" s="42"/>
      <c r="AD385" s="16">
        <f t="shared" si="104"/>
        <v>0</v>
      </c>
      <c r="AE385" s="17"/>
      <c r="AF385" s="53"/>
      <c r="AG385" s="18"/>
      <c r="AH385" s="18"/>
      <c r="AI385" s="18">
        <f t="shared" si="105"/>
        <v>0</v>
      </c>
      <c r="AJ385" s="43"/>
      <c r="AK385" s="19">
        <f t="shared" si="106"/>
        <v>0</v>
      </c>
      <c r="AL385" s="14"/>
      <c r="AM385" s="46"/>
      <c r="AN385" s="15"/>
      <c r="AO385" s="15"/>
      <c r="AP385" s="15">
        <f t="shared" si="107"/>
        <v>0</v>
      </c>
      <c r="AQ385" s="42"/>
      <c r="AR385" s="16">
        <f t="shared" si="108"/>
        <v>0</v>
      </c>
      <c r="AS385" s="34" t="str">
        <f t="shared" si="109"/>
        <v>Ok</v>
      </c>
      <c r="AT385" s="34" t="str">
        <f t="shared" si="110"/>
        <v>A Tiempo</v>
      </c>
      <c r="AU385" s="34" t="str">
        <f t="shared" si="111"/>
        <v>Ok</v>
      </c>
      <c r="AV385" s="55">
        <f t="shared" si="112"/>
        <v>0</v>
      </c>
      <c r="AW385" s="57">
        <f t="shared" si="113"/>
        <v>1</v>
      </c>
      <c r="AX385" s="57" t="str">
        <f t="shared" si="114"/>
        <v>Pendiente Factura</v>
      </c>
      <c r="AY385" s="55"/>
      <c r="AZ385" s="55"/>
      <c r="BA385" s="2">
        <f t="shared" si="115"/>
        <v>-3</v>
      </c>
      <c r="BB385" s="2">
        <f t="shared" si="116"/>
        <v>1</v>
      </c>
      <c r="BC385" s="2">
        <f t="shared" si="117"/>
        <v>0</v>
      </c>
      <c r="BD385" s="2">
        <f t="shared" si="118"/>
        <v>400</v>
      </c>
      <c r="BE385" s="2">
        <f t="shared" si="119"/>
        <v>0</v>
      </c>
    </row>
    <row r="386" spans="1:57" ht="12.75" customHeight="1" x14ac:dyDescent="0.2">
      <c r="A386" s="59">
        <v>385</v>
      </c>
      <c r="B386" s="3" t="str">
        <f>IF('[1]Poloplast Comp'!$B386="","",'[1]Poloplast Comp'!$B386)</f>
        <v>PC0120</v>
      </c>
      <c r="C386" s="3" t="str">
        <f>IF(B386="","",'[1]Poloplast Comp'!$E386)</f>
        <v>PRV-165</v>
      </c>
      <c r="D386" s="3" t="str">
        <f>IF(B386="","",'[1]Poloplast Comp'!$F386)</f>
        <v>VARIOS</v>
      </c>
      <c r="E386" s="4">
        <f>IF(B386="","",VLOOKUP($C386,[2]Proveedores!$A$6:$C$224,3,FALSE))</f>
        <v>0</v>
      </c>
      <c r="F386" s="3" t="str">
        <f>IF(B386="","",'[1]Poloplast Comp'!$W386)</f>
        <v>MAD-0110</v>
      </c>
      <c r="G386" s="3" t="str">
        <f>IF(B386="","",'[1]Poloplast Comp'!$AE386)</f>
        <v xml:space="preserve">SOLDADURA 6013 DE 1/8"   </v>
      </c>
      <c r="H386" s="4" t="str">
        <f>IF(B386="","",'[1]Poloplast Comp'!$AF386)</f>
        <v>KGS</v>
      </c>
      <c r="I386" s="4" t="str">
        <f>IF(B386="","",'[1]Poloplast Comp'!$T386)</f>
        <v xml:space="preserve">A. Tecnica </v>
      </c>
      <c r="J386" s="4" t="str">
        <f>IF(B386="","",'[1]Poloplast Comp'!$U386)</f>
        <v>Polomex</v>
      </c>
      <c r="K386" s="4" t="str">
        <f>IF(B386="","",'[1]Poloplast Comp'!$AC386)</f>
        <v>RQM-029</v>
      </c>
      <c r="L386" s="5">
        <f>IF(B386="","",'[1]Poloplast Comp'!$AD386)</f>
        <v>2</v>
      </c>
      <c r="M386" s="6">
        <f>IF(B386="","",'[1]Poloplast Comp'!$AB386)</f>
        <v>42387</v>
      </c>
      <c r="N386" s="49">
        <f t="shared" si="100"/>
        <v>42387</v>
      </c>
      <c r="O386" s="7">
        <f>IF(B386="","",'[1]Poloplast Comp'!$V386)</f>
        <v>5</v>
      </c>
      <c r="P386" s="10">
        <f>IF(B386="","",'[1]Poloplast Comp'!$X386)</f>
        <v>31.47</v>
      </c>
      <c r="Q386" s="11">
        <v>42384</v>
      </c>
      <c r="R386" s="36"/>
      <c r="S386" s="36" t="s">
        <v>163</v>
      </c>
      <c r="T386" s="12">
        <v>5</v>
      </c>
      <c r="U386" s="12">
        <f t="shared" si="101"/>
        <v>31.47</v>
      </c>
      <c r="V386" s="41">
        <v>0</v>
      </c>
      <c r="W386" s="13">
        <f t="shared" si="102"/>
        <v>157.35</v>
      </c>
      <c r="X386" s="14"/>
      <c r="Y386" s="46"/>
      <c r="Z386" s="15"/>
      <c r="AA386" s="15"/>
      <c r="AB386" s="15">
        <f t="shared" si="103"/>
        <v>0</v>
      </c>
      <c r="AC386" s="42"/>
      <c r="AD386" s="16">
        <f t="shared" si="104"/>
        <v>0</v>
      </c>
      <c r="AE386" s="17"/>
      <c r="AF386" s="53"/>
      <c r="AG386" s="18"/>
      <c r="AH386" s="18"/>
      <c r="AI386" s="18">
        <f t="shared" si="105"/>
        <v>0</v>
      </c>
      <c r="AJ386" s="43"/>
      <c r="AK386" s="19">
        <f t="shared" si="106"/>
        <v>0</v>
      </c>
      <c r="AL386" s="14"/>
      <c r="AM386" s="46"/>
      <c r="AN386" s="15"/>
      <c r="AO386" s="15"/>
      <c r="AP386" s="15">
        <f t="shared" si="107"/>
        <v>0</v>
      </c>
      <c r="AQ386" s="42"/>
      <c r="AR386" s="16">
        <f t="shared" si="108"/>
        <v>0</v>
      </c>
      <c r="AS386" s="34" t="str">
        <f t="shared" si="109"/>
        <v>Ok</v>
      </c>
      <c r="AT386" s="34" t="str">
        <f t="shared" si="110"/>
        <v>A Tiempo</v>
      </c>
      <c r="AU386" s="34" t="str">
        <f t="shared" si="111"/>
        <v>Ok</v>
      </c>
      <c r="AV386" s="55">
        <f t="shared" si="112"/>
        <v>0</v>
      </c>
      <c r="AW386" s="57">
        <f t="shared" si="113"/>
        <v>1</v>
      </c>
      <c r="AX386" s="57" t="str">
        <f t="shared" si="114"/>
        <v>Ok</v>
      </c>
      <c r="AY386" s="55"/>
      <c r="AZ386" s="55"/>
      <c r="BA386" s="2">
        <f t="shared" si="115"/>
        <v>-3</v>
      </c>
      <c r="BB386" s="2">
        <f t="shared" si="116"/>
        <v>5</v>
      </c>
      <c r="BC386" s="2">
        <f t="shared" si="117"/>
        <v>0</v>
      </c>
      <c r="BD386" s="2">
        <f t="shared" si="118"/>
        <v>31.47</v>
      </c>
      <c r="BE386" s="2">
        <f t="shared" si="119"/>
        <v>0</v>
      </c>
    </row>
    <row r="387" spans="1:57" ht="12.75" customHeight="1" x14ac:dyDescent="0.2">
      <c r="A387" s="60">
        <v>386</v>
      </c>
      <c r="B387" s="3" t="str">
        <f>IF('[1]Poloplast Comp'!$B387="","",'[1]Poloplast Comp'!$B387)</f>
        <v>PC0121</v>
      </c>
      <c r="C387" s="3" t="str">
        <f>IF(B387="","",'[1]Poloplast Comp'!$E387)</f>
        <v>PRV-065</v>
      </c>
      <c r="D387" s="3" t="str">
        <f>IF(B387="","",'[1]Poloplast Comp'!$F387)</f>
        <v>GRUPO COLLADO S.A. DE C.V.</v>
      </c>
      <c r="E387" s="4">
        <f>IF(B387="","",VLOOKUP($C387,[2]Proveedores!$A$6:$C$224,3,FALSE))</f>
        <v>0</v>
      </c>
      <c r="F387" s="3" t="str">
        <f>IF(B387="","",'[1]Poloplast Comp'!$W387)</f>
        <v>MET-0089</v>
      </c>
      <c r="G387" s="3" t="str">
        <f>IF(B387="","",'[1]Poloplast Comp'!$AE387)</f>
        <v xml:space="preserve">LAMINA DESPLEGADA PLANCHADA MDI PR 1/2 Nº18  </v>
      </c>
      <c r="H387" s="4" t="str">
        <f>IF(B387="","",'[1]Poloplast Comp'!$AF387)</f>
        <v>HOJA</v>
      </c>
      <c r="I387" s="4" t="str">
        <f>IF(B387="","",'[1]Poloplast Comp'!$T387)</f>
        <v>Compras</v>
      </c>
      <c r="J387" s="4" t="str">
        <f>IF(B387="","",'[1]Poloplast Comp'!$U387)</f>
        <v>Dina</v>
      </c>
      <c r="K387" s="4" t="str">
        <f>IF(B387="","",'[1]Poloplast Comp'!$AC387)</f>
        <v>RQM-017</v>
      </c>
      <c r="L387" s="5">
        <f>IF(B387="","",'[1]Poloplast Comp'!$AD387)</f>
        <v>2</v>
      </c>
      <c r="M387" s="6">
        <v>42394</v>
      </c>
      <c r="N387" s="49">
        <f t="shared" ref="N387:N406" si="120">IF(B387="","",$M387)</f>
        <v>42394</v>
      </c>
      <c r="O387" s="7">
        <f>IF(B387="","",'[1]Poloplast Comp'!$V387)</f>
        <v>8</v>
      </c>
      <c r="P387" s="10">
        <f>IF(B387="","",'[1]Poloplast Comp'!$X387)</f>
        <v>370</v>
      </c>
      <c r="Q387" s="11">
        <v>42394</v>
      </c>
      <c r="R387" s="36" t="s">
        <v>179</v>
      </c>
      <c r="S387" s="36"/>
      <c r="T387" s="12">
        <v>8</v>
      </c>
      <c r="U387" s="12">
        <f t="shared" ref="U387:U406" si="121">IF(Q387="",0,$P387)</f>
        <v>370</v>
      </c>
      <c r="V387" s="41">
        <v>0</v>
      </c>
      <c r="W387" s="13">
        <f t="shared" ref="W387:W406" si="122">(-(U387*T387)*V387)+(U387*T387)</f>
        <v>2960</v>
      </c>
      <c r="X387" s="14"/>
      <c r="Y387" s="46"/>
      <c r="Z387" s="15"/>
      <c r="AA387" s="15"/>
      <c r="AB387" s="15">
        <f t="shared" ref="AB387:AB406" si="123">IF(X387="",0,$P387)</f>
        <v>0</v>
      </c>
      <c r="AC387" s="42"/>
      <c r="AD387" s="16">
        <f t="shared" ref="AD387:AD406" si="124">((AB387*AA387)*AC387)+(AB387*AA387)</f>
        <v>0</v>
      </c>
      <c r="AE387" s="17"/>
      <c r="AF387" s="53"/>
      <c r="AG387" s="18"/>
      <c r="AH387" s="18"/>
      <c r="AI387" s="18">
        <f t="shared" ref="AI387:AI406" si="125">IF(AE387="",0,$P387)</f>
        <v>0</v>
      </c>
      <c r="AJ387" s="43"/>
      <c r="AK387" s="19">
        <f t="shared" ref="AK387:AK406" si="126">((AI387*AH387)*AJ387)+(AI387*AH387)</f>
        <v>0</v>
      </c>
      <c r="AL387" s="14"/>
      <c r="AM387" s="46"/>
      <c r="AN387" s="15"/>
      <c r="AO387" s="15"/>
      <c r="AP387" s="15">
        <f t="shared" ref="AP387:AP406" si="127">IF(AL387="",0,$P387)</f>
        <v>0</v>
      </c>
      <c r="AQ387" s="42"/>
      <c r="AR387" s="16">
        <f t="shared" ref="AR387:AR406" si="128">((AP387*AO387)*AQ387)+(AP387*AO387)</f>
        <v>0</v>
      </c>
      <c r="AS387" s="34" t="str">
        <f t="shared" ref="AS387:AS406" si="129">IF(B387="","",IF(BC387&lt;0,"Incompleto",IF(BC387&gt;0,"Excedido",IF(BC387=0,"Ok",""))))</f>
        <v>Ok</v>
      </c>
      <c r="AT387" s="34" t="str">
        <f t="shared" ref="AT387:AT406" si="130">IF(B387="","",IF(AS387&lt;&gt;"Incompleto",IF(AV387&gt;0,"Atrasado","A Tiempo"),IF(BI387&gt;M387,"Atrasado","A Tiempo")))</f>
        <v>A Tiempo</v>
      </c>
      <c r="AU387" s="34" t="str">
        <f t="shared" ref="AU387:AU406" si="131">IF(B387="","",IF(BE387&lt;&gt;0,"Revisar Precio","Ok"))</f>
        <v>Ok</v>
      </c>
      <c r="AV387" s="55">
        <f t="shared" ref="AV387:AV406" si="132">IF(BA387&gt;0,BA387,0)</f>
        <v>0</v>
      </c>
      <c r="AW387" s="57">
        <f t="shared" ref="AW387:AW406" si="133">IF(B387="","",IF(O387&lt;=0,1,BB387/O387))</f>
        <v>1</v>
      </c>
      <c r="AX387" s="57" t="str">
        <f t="shared" ref="AX387:AX406" si="134">IF(B387="","",IF(AL387&lt;&gt;"",IF(AN387&lt;&gt;"","Ok","Pendiente Factura"),IF(AE387&lt;&gt;"",IF(AG387&lt;&gt;"","Ok","Pendiente Factura"),IF(X387&lt;&gt;"",IF(Z387&lt;&gt;"","Ok","Pendiente Factura"),IF(Q387&lt;&gt;"",IF(S387&lt;&gt;"","Ok","Pendiente Factura"),"No hay entregas")))))</f>
        <v>Pendiente Factura</v>
      </c>
      <c r="AY387" s="55" t="s">
        <v>105</v>
      </c>
      <c r="AZ387" s="55" t="s">
        <v>78</v>
      </c>
      <c r="BA387" s="2">
        <f t="shared" ref="BA387:BA406" si="135">IF(AL387="",IF(AE387="",IF(X387="",IF(Q387="","",Q387-M387),X387-M387),AE387-M387),AL387-M387)</f>
        <v>0</v>
      </c>
      <c r="BB387" s="2">
        <f t="shared" ref="BB387:BB406" si="136">+T387+AA387+AH387+AO387</f>
        <v>8</v>
      </c>
      <c r="BC387" s="2">
        <f t="shared" ref="BC387:BC406" si="137">IF(B387="","",+BB387-O387)</f>
        <v>0</v>
      </c>
      <c r="BD387" s="2">
        <f t="shared" ref="BD387:BD406" si="138">IF(AL387&lt;&gt;"",AVERAGE(AP387,AI387,AB387,U387),IF(AE387&lt;&gt;"",AVERAGE(AI387,AB387,U387),IF(X387&lt;&gt;"",AVERAGE(AB387,U387),IF(Q387&lt;&gt;"",U387,""))))</f>
        <v>370</v>
      </c>
      <c r="BE387" s="2">
        <f t="shared" ref="BE387:BE406" si="139">IF(BD387="","",+BD387-P387)</f>
        <v>0</v>
      </c>
    </row>
    <row r="388" spans="1:57" ht="12.75" customHeight="1" x14ac:dyDescent="0.2">
      <c r="A388" s="59">
        <v>387</v>
      </c>
      <c r="B388" s="3" t="str">
        <f>IF('[1]Poloplast Comp'!$B388="","",'[1]Poloplast Comp'!$B388)</f>
        <v>PC0122</v>
      </c>
      <c r="C388" s="3" t="str">
        <f>IF(B388="","",'[1]Poloplast Comp'!$E388)</f>
        <v>PRV-165</v>
      </c>
      <c r="D388" s="3" t="str">
        <f>IF(B388="","",'[1]Poloplast Comp'!$F388)</f>
        <v>GALVANIZADORA MARFA, S.A. DE C.V.</v>
      </c>
      <c r="E388" s="4">
        <f>IF(B388="","",VLOOKUP($C388,[2]Proveedores!$A$6:$C$224,3,FALSE))</f>
        <v>0</v>
      </c>
      <c r="F388" s="3" t="str">
        <f>IF(B388="","",'[1]Poloplast Comp'!$W388)</f>
        <v>SRV-0004</v>
      </c>
      <c r="G388" s="3" t="str">
        <f>IF(B388="","",'[1]Poloplast Comp'!$AE388)</f>
        <v xml:space="preserve">SERVICIO DE GALVANIZADO Y TROPICALIZADO  </v>
      </c>
      <c r="H388" s="4" t="str">
        <f>IF(B388="","",'[1]Poloplast Comp'!$AF388)</f>
        <v>PZA</v>
      </c>
      <c r="I388" s="4" t="str">
        <f>IF(B388="","",'[1]Poloplast Comp'!$T388)</f>
        <v>Compras</v>
      </c>
      <c r="J388" s="4" t="str">
        <f>IF(B388="","",'[1]Poloplast Comp'!$U388)</f>
        <v>Polomex</v>
      </c>
      <c r="K388" s="4" t="str">
        <f>IF(B388="","",'[1]Poloplast Comp'!$AC388)</f>
        <v>RQM-031</v>
      </c>
      <c r="L388" s="5">
        <f>IF(B388="","",'[1]Poloplast Comp'!$AD388)</f>
        <v>3</v>
      </c>
      <c r="M388" s="6">
        <v>42395</v>
      </c>
      <c r="N388" s="49">
        <f t="shared" si="120"/>
        <v>42395</v>
      </c>
      <c r="O388" s="7">
        <f>IF(B388="","",'[1]Poloplast Comp'!$V388)</f>
        <v>351</v>
      </c>
      <c r="P388" s="10">
        <f>IF(B388="","",'[1]Poloplast Comp'!$X388)</f>
        <v>6.9</v>
      </c>
      <c r="Q388" s="11">
        <v>42398</v>
      </c>
      <c r="R388" s="36"/>
      <c r="S388" s="36">
        <v>2527</v>
      </c>
      <c r="T388" s="12">
        <v>351</v>
      </c>
      <c r="U388" s="12">
        <f t="shared" si="121"/>
        <v>6.9</v>
      </c>
      <c r="V388" s="41">
        <v>0</v>
      </c>
      <c r="W388" s="13">
        <f t="shared" si="122"/>
        <v>2421.9</v>
      </c>
      <c r="X388" s="14"/>
      <c r="Y388" s="46"/>
      <c r="Z388" s="15"/>
      <c r="AA388" s="15"/>
      <c r="AB388" s="15">
        <f t="shared" si="123"/>
        <v>0</v>
      </c>
      <c r="AC388" s="42"/>
      <c r="AD388" s="16">
        <f t="shared" si="124"/>
        <v>0</v>
      </c>
      <c r="AE388" s="17"/>
      <c r="AF388" s="53"/>
      <c r="AG388" s="18"/>
      <c r="AH388" s="18"/>
      <c r="AI388" s="18">
        <f t="shared" si="125"/>
        <v>0</v>
      </c>
      <c r="AJ388" s="43"/>
      <c r="AK388" s="19">
        <f t="shared" si="126"/>
        <v>0</v>
      </c>
      <c r="AL388" s="14"/>
      <c r="AM388" s="46"/>
      <c r="AN388" s="15"/>
      <c r="AO388" s="15"/>
      <c r="AP388" s="15">
        <f t="shared" si="127"/>
        <v>0</v>
      </c>
      <c r="AQ388" s="42"/>
      <c r="AR388" s="16">
        <f t="shared" si="128"/>
        <v>0</v>
      </c>
      <c r="AS388" s="34" t="str">
        <f t="shared" si="129"/>
        <v>Ok</v>
      </c>
      <c r="AT388" s="34" t="str">
        <f t="shared" si="130"/>
        <v>Atrasado</v>
      </c>
      <c r="AU388" s="34" t="str">
        <f t="shared" si="131"/>
        <v>Ok</v>
      </c>
      <c r="AV388" s="55">
        <f t="shared" si="132"/>
        <v>3</v>
      </c>
      <c r="AW388" s="57">
        <f t="shared" si="133"/>
        <v>1</v>
      </c>
      <c r="AX388" s="57" t="str">
        <f t="shared" si="134"/>
        <v>Ok</v>
      </c>
      <c r="AY388" s="55" t="s">
        <v>69</v>
      </c>
      <c r="AZ388" s="55" t="s">
        <v>74</v>
      </c>
      <c r="BA388" s="2">
        <f t="shared" si="135"/>
        <v>3</v>
      </c>
      <c r="BB388" s="2">
        <f t="shared" si="136"/>
        <v>351</v>
      </c>
      <c r="BC388" s="2">
        <f t="shared" si="137"/>
        <v>0</v>
      </c>
      <c r="BD388" s="2">
        <f t="shared" si="138"/>
        <v>6.9</v>
      </c>
      <c r="BE388" s="2">
        <f t="shared" si="139"/>
        <v>0</v>
      </c>
    </row>
    <row r="389" spans="1:57" ht="12.75" customHeight="1" x14ac:dyDescent="0.2">
      <c r="A389" s="60">
        <v>388</v>
      </c>
      <c r="B389" s="3" t="str">
        <f>IF('[1]Poloplast Comp'!$B389="","",'[1]Poloplast Comp'!$B389)</f>
        <v>PC0123</v>
      </c>
      <c r="C389" s="3" t="str">
        <f>IF(B389="","",'[1]Poloplast Comp'!$E389)</f>
        <v>PRV-133</v>
      </c>
      <c r="D389" s="3" t="str">
        <f>IF(B389="","",'[1]Poloplast Comp'!$F389)</f>
        <v>JUAN CASTRO JARDINES (MADERERIA EL BOSQUE)</v>
      </c>
      <c r="E389" s="4">
        <f>IF(B389="","",VLOOKUP($C389,[2]Proveedores!$A$6:$C$224,3,FALSE))</f>
        <v>0</v>
      </c>
      <c r="F389" s="3" t="str">
        <f>IF(B389="","",'[1]Poloplast Comp'!$W389)</f>
        <v>MAD-0040</v>
      </c>
      <c r="G389" s="3" t="str">
        <f>IF(B389="","",'[1]Poloplast Comp'!$AE389)</f>
        <v xml:space="preserve">HOJA MDF DE 18MM DE ESPESOR  </v>
      </c>
      <c r="H389" s="4" t="str">
        <f>IF(B389="","",'[1]Poloplast Comp'!$AF389)</f>
        <v>PZA</v>
      </c>
      <c r="I389" s="4" t="str">
        <f>IF(B389="","",'[1]Poloplast Comp'!$T389)</f>
        <v xml:space="preserve">A. Tecnica </v>
      </c>
      <c r="J389" s="4" t="str">
        <f>IF(B389="","",'[1]Poloplast Comp'!$U389)</f>
        <v>CAF</v>
      </c>
      <c r="K389" s="4" t="str">
        <f>IF(B389="","",'[1]Poloplast Comp'!$AC389)</f>
        <v>RQM-029</v>
      </c>
      <c r="L389" s="5">
        <f>IF(B389="","",'[1]Poloplast Comp'!$AD389)</f>
        <v>2</v>
      </c>
      <c r="M389" s="6">
        <v>42390</v>
      </c>
      <c r="N389" s="49">
        <f t="shared" si="120"/>
        <v>42390</v>
      </c>
      <c r="O389" s="7">
        <f>IF(B389="","",'[1]Poloplast Comp'!$V389)</f>
        <v>10</v>
      </c>
      <c r="P389" s="10">
        <f>IF(B389="","",'[1]Poloplast Comp'!$X389)</f>
        <v>336.20689655172418</v>
      </c>
      <c r="Q389" s="11">
        <v>42390</v>
      </c>
      <c r="R389" s="36"/>
      <c r="S389" s="36">
        <v>7000</v>
      </c>
      <c r="T389" s="12">
        <v>10</v>
      </c>
      <c r="U389" s="12">
        <f t="shared" si="121"/>
        <v>336.20689655172418</v>
      </c>
      <c r="V389" s="41">
        <v>0</v>
      </c>
      <c r="W389" s="13">
        <f t="shared" si="122"/>
        <v>3362.0689655172418</v>
      </c>
      <c r="X389" s="14"/>
      <c r="Y389" s="46"/>
      <c r="Z389" s="15"/>
      <c r="AA389" s="15"/>
      <c r="AB389" s="15">
        <f t="shared" si="123"/>
        <v>0</v>
      </c>
      <c r="AC389" s="42"/>
      <c r="AD389" s="16">
        <f t="shared" si="124"/>
        <v>0</v>
      </c>
      <c r="AE389" s="17"/>
      <c r="AF389" s="53"/>
      <c r="AG389" s="18"/>
      <c r="AH389" s="18"/>
      <c r="AI389" s="18">
        <f t="shared" si="125"/>
        <v>0</v>
      </c>
      <c r="AJ389" s="43"/>
      <c r="AK389" s="19">
        <f t="shared" si="126"/>
        <v>0</v>
      </c>
      <c r="AL389" s="14"/>
      <c r="AM389" s="46"/>
      <c r="AN389" s="15"/>
      <c r="AO389" s="15"/>
      <c r="AP389" s="15">
        <f t="shared" si="127"/>
        <v>0</v>
      </c>
      <c r="AQ389" s="42"/>
      <c r="AR389" s="16">
        <f t="shared" si="128"/>
        <v>0</v>
      </c>
      <c r="AS389" s="34" t="str">
        <f t="shared" si="129"/>
        <v>Ok</v>
      </c>
      <c r="AT389" s="34" t="str">
        <f t="shared" si="130"/>
        <v>A Tiempo</v>
      </c>
      <c r="AU389" s="34" t="str">
        <f t="shared" si="131"/>
        <v>Ok</v>
      </c>
      <c r="AV389" s="55">
        <f t="shared" si="132"/>
        <v>0</v>
      </c>
      <c r="AW389" s="57">
        <f t="shared" si="133"/>
        <v>1</v>
      </c>
      <c r="AX389" s="57" t="str">
        <f t="shared" si="134"/>
        <v>Ok</v>
      </c>
      <c r="AY389" s="55" t="s">
        <v>71</v>
      </c>
      <c r="AZ389" s="55" t="s">
        <v>78</v>
      </c>
      <c r="BA389" s="2">
        <f t="shared" si="135"/>
        <v>0</v>
      </c>
      <c r="BB389" s="2">
        <f t="shared" si="136"/>
        <v>10</v>
      </c>
      <c r="BC389" s="2">
        <f t="shared" si="137"/>
        <v>0</v>
      </c>
      <c r="BD389" s="2">
        <f t="shared" si="138"/>
        <v>336.20689655172418</v>
      </c>
      <c r="BE389" s="2">
        <f t="shared" si="139"/>
        <v>0</v>
      </c>
    </row>
    <row r="390" spans="1:57" ht="12.75" customHeight="1" x14ac:dyDescent="0.2">
      <c r="A390" s="59">
        <v>389</v>
      </c>
      <c r="B390" s="3" t="str">
        <f>IF('[1]Poloplast Comp'!$B390="","",'[1]Poloplast Comp'!$B390)</f>
        <v>PC0124</v>
      </c>
      <c r="C390" s="3" t="str">
        <f>IF(B390="","",'[1]Poloplast Comp'!$E390)</f>
        <v>PRV-023</v>
      </c>
      <c r="D390" s="3" t="str">
        <f>IF(B390="","",'[1]Poloplast Comp'!$F390)</f>
        <v>NUCEQ, S.A.P.I. DE C.V.</v>
      </c>
      <c r="E390" s="4">
        <f>IF(B390="","",VLOOKUP($C390,[2]Proveedores!$A$6:$C$224,3,FALSE))</f>
        <v>0</v>
      </c>
      <c r="F390" s="3" t="str">
        <f>IF(B390="","",'[1]Poloplast Comp'!$W390)</f>
        <v>MAD-0037</v>
      </c>
      <c r="G390" s="3" t="str">
        <f>IF(B390="","",'[1]Poloplast Comp'!$AE390)</f>
        <v xml:space="preserve">FREKOTE DESMOLDANTE 770NC  </v>
      </c>
      <c r="H390" s="4" t="str">
        <f>IF(B390="","",'[1]Poloplast Comp'!$AF390)</f>
        <v>LTS</v>
      </c>
      <c r="I390" s="4" t="str">
        <f>IF(B390="","",'[1]Poloplast Comp'!$T390)</f>
        <v xml:space="preserve">A. Tecnica </v>
      </c>
      <c r="J390" s="4" t="str">
        <f>IF(B390="","",'[1]Poloplast Comp'!$U390)</f>
        <v>Varios</v>
      </c>
      <c r="K390" s="4" t="str">
        <f>IF(B390="","",'[1]Poloplast Comp'!$AC390)</f>
        <v>RQM-028</v>
      </c>
      <c r="L390" s="5">
        <f>IF(B390="","",'[1]Poloplast Comp'!$AD390)</f>
        <v>3</v>
      </c>
      <c r="M390" s="6">
        <v>42394</v>
      </c>
      <c r="N390" s="49">
        <f t="shared" si="120"/>
        <v>42394</v>
      </c>
      <c r="O390" s="7">
        <f>IF(B390="","",'[1]Poloplast Comp'!$V390)</f>
        <v>7.56</v>
      </c>
      <c r="P390" s="10">
        <f>IF(B390="","",'[1]Poloplast Comp'!$X390)</f>
        <v>537.11904761904759</v>
      </c>
      <c r="Q390" s="11">
        <v>42394</v>
      </c>
      <c r="R390" s="36"/>
      <c r="S390" s="36">
        <v>18414</v>
      </c>
      <c r="T390" s="12">
        <v>7.56</v>
      </c>
      <c r="U390" s="12">
        <f t="shared" si="121"/>
        <v>537.11904761904759</v>
      </c>
      <c r="V390" s="41">
        <v>0</v>
      </c>
      <c r="W390" s="13">
        <f t="shared" si="122"/>
        <v>4060.6199999999994</v>
      </c>
      <c r="X390" s="14"/>
      <c r="Y390" s="46"/>
      <c r="Z390" s="15"/>
      <c r="AA390" s="15"/>
      <c r="AB390" s="15">
        <f t="shared" si="123"/>
        <v>0</v>
      </c>
      <c r="AC390" s="42"/>
      <c r="AD390" s="16">
        <f t="shared" si="124"/>
        <v>0</v>
      </c>
      <c r="AE390" s="17"/>
      <c r="AF390" s="53"/>
      <c r="AG390" s="18"/>
      <c r="AH390" s="18"/>
      <c r="AI390" s="18">
        <f t="shared" si="125"/>
        <v>0</v>
      </c>
      <c r="AJ390" s="43"/>
      <c r="AK390" s="19">
        <f t="shared" si="126"/>
        <v>0</v>
      </c>
      <c r="AL390" s="14"/>
      <c r="AM390" s="46"/>
      <c r="AN390" s="15"/>
      <c r="AO390" s="15"/>
      <c r="AP390" s="15">
        <f t="shared" si="127"/>
        <v>0</v>
      </c>
      <c r="AQ390" s="42"/>
      <c r="AR390" s="16">
        <f t="shared" si="128"/>
        <v>0</v>
      </c>
      <c r="AS390" s="34" t="str">
        <f t="shared" si="129"/>
        <v>Ok</v>
      </c>
      <c r="AT390" s="34" t="str">
        <f t="shared" si="130"/>
        <v>A Tiempo</v>
      </c>
      <c r="AU390" s="34" t="str">
        <f t="shared" si="131"/>
        <v>Ok</v>
      </c>
      <c r="AV390" s="55">
        <f t="shared" si="132"/>
        <v>0</v>
      </c>
      <c r="AW390" s="57">
        <f t="shared" si="133"/>
        <v>1</v>
      </c>
      <c r="AX390" s="57" t="str">
        <f t="shared" si="134"/>
        <v>Ok</v>
      </c>
      <c r="AY390" s="55" t="s">
        <v>105</v>
      </c>
      <c r="AZ390" s="55" t="s">
        <v>78</v>
      </c>
      <c r="BA390" s="2">
        <f t="shared" si="135"/>
        <v>0</v>
      </c>
      <c r="BB390" s="2">
        <f t="shared" si="136"/>
        <v>7.56</v>
      </c>
      <c r="BC390" s="2">
        <f t="shared" si="137"/>
        <v>0</v>
      </c>
      <c r="BD390" s="2">
        <f t="shared" si="138"/>
        <v>537.11904761904759</v>
      </c>
      <c r="BE390" s="2">
        <f t="shared" si="139"/>
        <v>0</v>
      </c>
    </row>
    <row r="391" spans="1:57" ht="12.75" customHeight="1" x14ac:dyDescent="0.2">
      <c r="A391" s="60">
        <v>390</v>
      </c>
      <c r="B391" s="3" t="str">
        <f>IF('[1]Poloplast Comp'!$B391="","",'[1]Poloplast Comp'!$B391)</f>
        <v>PC0124</v>
      </c>
      <c r="C391" s="3" t="str">
        <f>IF(B391="","",'[1]Poloplast Comp'!$E391)</f>
        <v>PRV-023</v>
      </c>
      <c r="D391" s="3" t="str">
        <f>IF(B391="","",'[1]Poloplast Comp'!$F391)</f>
        <v>NUCEQ, S.A.P.I. DE C.V.</v>
      </c>
      <c r="E391" s="4">
        <f>IF(B391="","",VLOOKUP($C391,[2]Proveedores!$A$6:$C$224,3,FALSE))</f>
        <v>0</v>
      </c>
      <c r="F391" s="3" t="str">
        <f>IF(B391="","",'[1]Poloplast Comp'!$W391)</f>
        <v>MAD-0088</v>
      </c>
      <c r="G391" s="3" t="str">
        <f>IF(B391="","",'[1]Poloplast Comp'!$AE391)</f>
        <v xml:space="preserve">SELLADOR PARA MOLDES (FREKOTE FMS)  </v>
      </c>
      <c r="H391" s="4" t="str">
        <f>IF(B391="","",'[1]Poloplast Comp'!$AF391)</f>
        <v>LTS</v>
      </c>
      <c r="I391" s="4" t="str">
        <f>IF(B391="","",'[1]Poloplast Comp'!$T391)</f>
        <v xml:space="preserve">A. Tecnica </v>
      </c>
      <c r="J391" s="4" t="str">
        <f>IF(B391="","",'[1]Poloplast Comp'!$U391)</f>
        <v>Varios</v>
      </c>
      <c r="K391" s="4" t="str">
        <f>IF(B391="","",'[1]Poloplast Comp'!$AC391)</f>
        <v>RQM-028</v>
      </c>
      <c r="L391" s="5">
        <f>IF(B391="","",'[1]Poloplast Comp'!$AD391)</f>
        <v>3</v>
      </c>
      <c r="M391" s="6">
        <v>42394</v>
      </c>
      <c r="N391" s="49">
        <f t="shared" si="120"/>
        <v>42394</v>
      </c>
      <c r="O391" s="7">
        <f>IF(B391="","",'[1]Poloplast Comp'!$V391)</f>
        <v>7.56</v>
      </c>
      <c r="P391" s="10">
        <f>IF(B391="","",'[1]Poloplast Comp'!$X391)</f>
        <v>1075.2037037037037</v>
      </c>
      <c r="Q391" s="11">
        <v>42394</v>
      </c>
      <c r="R391" s="36"/>
      <c r="S391" s="36">
        <v>18414</v>
      </c>
      <c r="T391" s="12">
        <v>7.56</v>
      </c>
      <c r="U391" s="12">
        <f t="shared" si="121"/>
        <v>1075.2037037037037</v>
      </c>
      <c r="V391" s="41">
        <v>0</v>
      </c>
      <c r="W391" s="13">
        <f t="shared" si="122"/>
        <v>8128.54</v>
      </c>
      <c r="X391" s="14"/>
      <c r="Y391" s="46"/>
      <c r="Z391" s="15"/>
      <c r="AA391" s="15"/>
      <c r="AB391" s="15">
        <f t="shared" si="123"/>
        <v>0</v>
      </c>
      <c r="AC391" s="42"/>
      <c r="AD391" s="16">
        <f t="shared" si="124"/>
        <v>0</v>
      </c>
      <c r="AE391" s="17"/>
      <c r="AF391" s="53"/>
      <c r="AG391" s="18"/>
      <c r="AH391" s="18"/>
      <c r="AI391" s="18">
        <f t="shared" si="125"/>
        <v>0</v>
      </c>
      <c r="AJ391" s="43"/>
      <c r="AK391" s="19">
        <f t="shared" si="126"/>
        <v>0</v>
      </c>
      <c r="AL391" s="14"/>
      <c r="AM391" s="46"/>
      <c r="AN391" s="15"/>
      <c r="AO391" s="15"/>
      <c r="AP391" s="15">
        <f t="shared" si="127"/>
        <v>0</v>
      </c>
      <c r="AQ391" s="42"/>
      <c r="AR391" s="16">
        <f t="shared" si="128"/>
        <v>0</v>
      </c>
      <c r="AS391" s="34" t="str">
        <f t="shared" si="129"/>
        <v>Ok</v>
      </c>
      <c r="AT391" s="34" t="str">
        <f t="shared" si="130"/>
        <v>A Tiempo</v>
      </c>
      <c r="AU391" s="34" t="str">
        <f t="shared" si="131"/>
        <v>Ok</v>
      </c>
      <c r="AV391" s="55">
        <f t="shared" si="132"/>
        <v>0</v>
      </c>
      <c r="AW391" s="57">
        <f t="shared" si="133"/>
        <v>1</v>
      </c>
      <c r="AX391" s="57" t="str">
        <f t="shared" si="134"/>
        <v>Ok</v>
      </c>
      <c r="AY391" s="55" t="s">
        <v>105</v>
      </c>
      <c r="AZ391" s="55" t="s">
        <v>78</v>
      </c>
      <c r="BA391" s="2">
        <f t="shared" si="135"/>
        <v>0</v>
      </c>
      <c r="BB391" s="2">
        <f t="shared" si="136"/>
        <v>7.56</v>
      </c>
      <c r="BC391" s="2">
        <f t="shared" si="137"/>
        <v>0</v>
      </c>
      <c r="BD391" s="2">
        <f t="shared" si="138"/>
        <v>1075.2037037037037</v>
      </c>
      <c r="BE391" s="2">
        <f t="shared" si="139"/>
        <v>0</v>
      </c>
    </row>
    <row r="392" spans="1:57" ht="12.75" customHeight="1" x14ac:dyDescent="0.2">
      <c r="A392" s="59">
        <v>391</v>
      </c>
      <c r="B392" s="3" t="str">
        <f>IF('[1]Poloplast Comp'!$B392="","",'[1]Poloplast Comp'!$B392)</f>
        <v>PC0125</v>
      </c>
      <c r="C392" s="3" t="str">
        <f>IF(B392="","",'[1]Poloplast Comp'!$E392)</f>
        <v>PRV-023</v>
      </c>
      <c r="D392" s="3" t="str">
        <f>IF(B392="","",'[1]Poloplast Comp'!$F392)</f>
        <v>NUCEQ, S.A.P.I. DE C.V.</v>
      </c>
      <c r="E392" s="4">
        <f>IF(B392="","",VLOOKUP($C392,[2]Proveedores!$A$6:$C$224,3,FALSE))</f>
        <v>0</v>
      </c>
      <c r="F392" s="3" t="str">
        <f>IF(B392="","",'[1]Poloplast Comp'!$W392)</f>
        <v>MAD-0037</v>
      </c>
      <c r="G392" s="3" t="str">
        <f>IF(B392="","",'[1]Poloplast Comp'!$AE392)</f>
        <v xml:space="preserve">FREKOTE DESMOLDANTE 770NC  </v>
      </c>
      <c r="H392" s="4" t="str">
        <f>IF(B392="","",'[1]Poloplast Comp'!$AF392)</f>
        <v>LTS</v>
      </c>
      <c r="I392" s="4" t="str">
        <f>IF(B392="","",'[1]Poloplast Comp'!$T392)</f>
        <v>Planeacion</v>
      </c>
      <c r="J392" s="4" t="str">
        <f>IF(B392="","",'[1]Poloplast Comp'!$U392)</f>
        <v>Varios</v>
      </c>
      <c r="K392" s="4" t="str">
        <f>IF(B392="","",'[1]Poloplast Comp'!$AC392)</f>
        <v>EM-S2</v>
      </c>
      <c r="L392" s="5">
        <f>IF(B392="","",'[1]Poloplast Comp'!$AD392)</f>
        <v>2</v>
      </c>
      <c r="M392" s="6">
        <v>42394</v>
      </c>
      <c r="N392" s="49">
        <f t="shared" si="120"/>
        <v>42394</v>
      </c>
      <c r="O392" s="7">
        <f>IF(B392="","",'[1]Poloplast Comp'!$V392)</f>
        <v>7.56</v>
      </c>
      <c r="P392" s="10">
        <f>IF(B392="","",'[1]Poloplast Comp'!$X392)</f>
        <v>537.11904761904759</v>
      </c>
      <c r="Q392" s="11">
        <v>42394</v>
      </c>
      <c r="R392" s="36"/>
      <c r="S392" s="36">
        <v>18416</v>
      </c>
      <c r="T392" s="12">
        <v>7.56</v>
      </c>
      <c r="U392" s="12">
        <f t="shared" si="121"/>
        <v>537.11904761904759</v>
      </c>
      <c r="V392" s="41">
        <v>0</v>
      </c>
      <c r="W392" s="13">
        <f t="shared" si="122"/>
        <v>4060.6199999999994</v>
      </c>
      <c r="X392" s="14"/>
      <c r="Y392" s="46"/>
      <c r="Z392" s="15"/>
      <c r="AA392" s="15"/>
      <c r="AB392" s="15">
        <f t="shared" si="123"/>
        <v>0</v>
      </c>
      <c r="AC392" s="42"/>
      <c r="AD392" s="16">
        <f t="shared" si="124"/>
        <v>0</v>
      </c>
      <c r="AE392" s="17"/>
      <c r="AF392" s="53"/>
      <c r="AG392" s="18"/>
      <c r="AH392" s="18"/>
      <c r="AI392" s="18">
        <f t="shared" si="125"/>
        <v>0</v>
      </c>
      <c r="AJ392" s="43"/>
      <c r="AK392" s="19">
        <f t="shared" si="126"/>
        <v>0</v>
      </c>
      <c r="AL392" s="14"/>
      <c r="AM392" s="46"/>
      <c r="AN392" s="15"/>
      <c r="AO392" s="15"/>
      <c r="AP392" s="15">
        <f t="shared" si="127"/>
        <v>0</v>
      </c>
      <c r="AQ392" s="42"/>
      <c r="AR392" s="16">
        <f t="shared" si="128"/>
        <v>0</v>
      </c>
      <c r="AS392" s="34" t="str">
        <f t="shared" si="129"/>
        <v>Ok</v>
      </c>
      <c r="AT392" s="34" t="str">
        <f t="shared" si="130"/>
        <v>A Tiempo</v>
      </c>
      <c r="AU392" s="34" t="str">
        <f t="shared" si="131"/>
        <v>Ok</v>
      </c>
      <c r="AV392" s="55">
        <f t="shared" si="132"/>
        <v>0</v>
      </c>
      <c r="AW392" s="57">
        <f t="shared" si="133"/>
        <v>1</v>
      </c>
      <c r="AX392" s="57" t="str">
        <f t="shared" si="134"/>
        <v>Ok</v>
      </c>
      <c r="AY392" s="55" t="s">
        <v>105</v>
      </c>
      <c r="AZ392" s="55" t="s">
        <v>78</v>
      </c>
      <c r="BA392" s="2">
        <f t="shared" si="135"/>
        <v>0</v>
      </c>
      <c r="BB392" s="2">
        <f t="shared" si="136"/>
        <v>7.56</v>
      </c>
      <c r="BC392" s="2">
        <f t="shared" si="137"/>
        <v>0</v>
      </c>
      <c r="BD392" s="2">
        <f t="shared" si="138"/>
        <v>537.11904761904759</v>
      </c>
      <c r="BE392" s="2">
        <f t="shared" si="139"/>
        <v>0</v>
      </c>
    </row>
    <row r="393" spans="1:57" ht="12.75" customHeight="1" x14ac:dyDescent="0.2">
      <c r="A393" s="60">
        <v>392</v>
      </c>
      <c r="B393" s="3" t="str">
        <f>IF('[1]Poloplast Comp'!$B393="","",'[1]Poloplast Comp'!$B393)</f>
        <v>PC0126</v>
      </c>
      <c r="C393" s="3" t="str">
        <f>IF(B393="","",'[1]Poloplast Comp'!$E393)</f>
        <v>PRV-166</v>
      </c>
      <c r="D393" s="3" t="str">
        <f>IF(B393="","",'[1]Poloplast Comp'!$F393)</f>
        <v>OFFICE DEPOT DE MEXICO, S.A. DE C.V.</v>
      </c>
      <c r="E393" s="4">
        <f>IF(B393="","",VLOOKUP($C393,[2]Proveedores!$A$6:$C$224,3,FALSE))</f>
        <v>0</v>
      </c>
      <c r="F393" s="3" t="str">
        <f>IF(B393="","",'[1]Poloplast Comp'!$W393)</f>
        <v>PAP-0053</v>
      </c>
      <c r="G393" s="3" t="str">
        <f>IF(B393="","",'[1]Poloplast Comp'!$AE393)</f>
        <v>CARTUCHO CANON PG-140XL (SKU 61088)</v>
      </c>
      <c r="H393" s="4" t="str">
        <f>IF(B393="","",'[1]Poloplast Comp'!$AF393)</f>
        <v>PZA</v>
      </c>
      <c r="I393" s="4" t="str">
        <f>IF(B393="","",'[1]Poloplast Comp'!$T393)</f>
        <v>Subdireccion</v>
      </c>
      <c r="J393" s="4" t="str">
        <f>IF(B393="","",'[1]Poloplast Comp'!$U393)</f>
        <v>Interno</v>
      </c>
      <c r="K393" s="4" t="str">
        <f>IF(B393="","",'[1]Poloplast Comp'!$AC393)</f>
        <v>RQM-034</v>
      </c>
      <c r="L393" s="5">
        <f>IF(B393="","",'[1]Poloplast Comp'!$AD393)</f>
        <v>2</v>
      </c>
      <c r="M393" s="6">
        <f>IF(B393="","",'[1]Poloplast Comp'!$AB393)</f>
        <v>42389</v>
      </c>
      <c r="N393" s="49">
        <f t="shared" si="120"/>
        <v>42389</v>
      </c>
      <c r="O393" s="7">
        <f>IF(B393="","",'[1]Poloplast Comp'!$V393)</f>
        <v>1</v>
      </c>
      <c r="P393" s="10">
        <f>IF(B393="","",'[1]Poloplast Comp'!$X393)</f>
        <v>464.65517241379314</v>
      </c>
      <c r="Q393" s="11">
        <v>42389</v>
      </c>
      <c r="R393" s="36"/>
      <c r="S393" s="36" t="s">
        <v>171</v>
      </c>
      <c r="T393" s="12">
        <v>1</v>
      </c>
      <c r="U393" s="12">
        <f t="shared" si="121"/>
        <v>464.65517241379314</v>
      </c>
      <c r="V393" s="41">
        <v>0</v>
      </c>
      <c r="W393" s="13">
        <f t="shared" si="122"/>
        <v>464.65517241379314</v>
      </c>
      <c r="X393" s="14"/>
      <c r="Y393" s="46"/>
      <c r="Z393" s="15"/>
      <c r="AA393" s="15"/>
      <c r="AB393" s="15">
        <f t="shared" si="123"/>
        <v>0</v>
      </c>
      <c r="AC393" s="42"/>
      <c r="AD393" s="16">
        <f t="shared" si="124"/>
        <v>0</v>
      </c>
      <c r="AE393" s="17"/>
      <c r="AF393" s="53"/>
      <c r="AG393" s="18"/>
      <c r="AH393" s="18"/>
      <c r="AI393" s="18">
        <f t="shared" si="125"/>
        <v>0</v>
      </c>
      <c r="AJ393" s="43"/>
      <c r="AK393" s="19">
        <f t="shared" si="126"/>
        <v>0</v>
      </c>
      <c r="AL393" s="14"/>
      <c r="AM393" s="46"/>
      <c r="AN393" s="15"/>
      <c r="AO393" s="15"/>
      <c r="AP393" s="15">
        <f t="shared" si="127"/>
        <v>0</v>
      </c>
      <c r="AQ393" s="42"/>
      <c r="AR393" s="16">
        <f t="shared" si="128"/>
        <v>0</v>
      </c>
      <c r="AS393" s="34" t="str">
        <f t="shared" si="129"/>
        <v>Ok</v>
      </c>
      <c r="AT393" s="34" t="str">
        <f t="shared" si="130"/>
        <v>A Tiempo</v>
      </c>
      <c r="AU393" s="34" t="str">
        <f t="shared" si="131"/>
        <v>Ok</v>
      </c>
      <c r="AV393" s="55">
        <f t="shared" si="132"/>
        <v>0</v>
      </c>
      <c r="AW393" s="57">
        <f t="shared" si="133"/>
        <v>1</v>
      </c>
      <c r="AX393" s="57" t="str">
        <f t="shared" si="134"/>
        <v>Ok</v>
      </c>
      <c r="AY393" s="55"/>
      <c r="AZ393" s="55"/>
      <c r="BA393" s="2">
        <f t="shared" si="135"/>
        <v>0</v>
      </c>
      <c r="BB393" s="2">
        <f t="shared" si="136"/>
        <v>1</v>
      </c>
      <c r="BC393" s="2">
        <f t="shared" si="137"/>
        <v>0</v>
      </c>
      <c r="BD393" s="2">
        <f t="shared" si="138"/>
        <v>464.65517241379314</v>
      </c>
      <c r="BE393" s="2">
        <f t="shared" si="139"/>
        <v>0</v>
      </c>
    </row>
    <row r="394" spans="1:57" ht="12.75" customHeight="1" x14ac:dyDescent="0.2">
      <c r="A394" s="59">
        <v>393</v>
      </c>
      <c r="B394" s="3" t="str">
        <f>IF('[1]Poloplast Comp'!$B394="","",'[1]Poloplast Comp'!$B394)</f>
        <v>PC0126</v>
      </c>
      <c r="C394" s="3" t="str">
        <f>IF(B394="","",'[1]Poloplast Comp'!$E394)</f>
        <v>PRV-166</v>
      </c>
      <c r="D394" s="3" t="str">
        <f>IF(B394="","",'[1]Poloplast Comp'!$F394)</f>
        <v>OFFICE DEPOT DE MEXICO, S.A. DE C.V.</v>
      </c>
      <c r="E394" s="4">
        <f>IF(B394="","",VLOOKUP($C394,[2]Proveedores!$A$6:$C$224,3,FALSE))</f>
        <v>0</v>
      </c>
      <c r="F394" s="3" t="str">
        <f>IF(B394="","",'[1]Poloplast Comp'!$W394)</f>
        <v>PAP-0054</v>
      </c>
      <c r="G394" s="3" t="str">
        <f>IF(B394="","",'[1]Poloplast Comp'!$AE394)</f>
        <v>CARTUCHO CANON CL-141XL (SKU 60657)</v>
      </c>
      <c r="H394" s="4" t="str">
        <f>IF(B394="","",'[1]Poloplast Comp'!$AF394)</f>
        <v>PZA</v>
      </c>
      <c r="I394" s="4" t="str">
        <f>IF(B394="","",'[1]Poloplast Comp'!$T394)</f>
        <v>Subdireccion</v>
      </c>
      <c r="J394" s="4" t="str">
        <f>IF(B394="","",'[1]Poloplast Comp'!$U394)</f>
        <v>Interno</v>
      </c>
      <c r="K394" s="4" t="str">
        <f>IF(B394="","",'[1]Poloplast Comp'!$AC394)</f>
        <v>RQM-034</v>
      </c>
      <c r="L394" s="5">
        <f>IF(B394="","",'[1]Poloplast Comp'!$AD394)</f>
        <v>2</v>
      </c>
      <c r="M394" s="6">
        <f>IF(B394="","",'[1]Poloplast Comp'!$AB394)</f>
        <v>42389</v>
      </c>
      <c r="N394" s="49">
        <f t="shared" si="120"/>
        <v>42389</v>
      </c>
      <c r="O394" s="7">
        <f>IF(B394="","",'[1]Poloplast Comp'!$V394)</f>
        <v>1</v>
      </c>
      <c r="P394" s="10">
        <f>IF(B394="","",'[1]Poloplast Comp'!$X394)</f>
        <v>559.48275862068965</v>
      </c>
      <c r="Q394" s="11">
        <v>42389</v>
      </c>
      <c r="R394" s="36"/>
      <c r="S394" s="36" t="s">
        <v>171</v>
      </c>
      <c r="T394" s="12">
        <v>1</v>
      </c>
      <c r="U394" s="12">
        <f t="shared" si="121"/>
        <v>559.48275862068965</v>
      </c>
      <c r="V394" s="41">
        <v>0</v>
      </c>
      <c r="W394" s="13">
        <f t="shared" si="122"/>
        <v>559.48275862068965</v>
      </c>
      <c r="X394" s="14"/>
      <c r="Y394" s="46"/>
      <c r="Z394" s="15"/>
      <c r="AA394" s="15"/>
      <c r="AB394" s="15">
        <f t="shared" si="123"/>
        <v>0</v>
      </c>
      <c r="AC394" s="42"/>
      <c r="AD394" s="16">
        <f t="shared" si="124"/>
        <v>0</v>
      </c>
      <c r="AE394" s="17"/>
      <c r="AF394" s="53"/>
      <c r="AG394" s="18"/>
      <c r="AH394" s="18"/>
      <c r="AI394" s="18">
        <f t="shared" si="125"/>
        <v>0</v>
      </c>
      <c r="AJ394" s="43"/>
      <c r="AK394" s="19">
        <f t="shared" si="126"/>
        <v>0</v>
      </c>
      <c r="AL394" s="14"/>
      <c r="AM394" s="46"/>
      <c r="AN394" s="15"/>
      <c r="AO394" s="15"/>
      <c r="AP394" s="15">
        <f t="shared" si="127"/>
        <v>0</v>
      </c>
      <c r="AQ394" s="42"/>
      <c r="AR394" s="16">
        <f t="shared" si="128"/>
        <v>0</v>
      </c>
      <c r="AS394" s="34" t="str">
        <f t="shared" si="129"/>
        <v>Ok</v>
      </c>
      <c r="AT394" s="34" t="str">
        <f t="shared" si="130"/>
        <v>A Tiempo</v>
      </c>
      <c r="AU394" s="34" t="str">
        <f t="shared" si="131"/>
        <v>Ok</v>
      </c>
      <c r="AV394" s="55">
        <f t="shared" si="132"/>
        <v>0</v>
      </c>
      <c r="AW394" s="57">
        <f t="shared" si="133"/>
        <v>1</v>
      </c>
      <c r="AX394" s="57" t="str">
        <f t="shared" si="134"/>
        <v>Ok</v>
      </c>
      <c r="AY394" s="55"/>
      <c r="AZ394" s="55"/>
      <c r="BA394" s="2">
        <f t="shared" si="135"/>
        <v>0</v>
      </c>
      <c r="BB394" s="2">
        <f t="shared" si="136"/>
        <v>1</v>
      </c>
      <c r="BC394" s="2">
        <f t="shared" si="137"/>
        <v>0</v>
      </c>
      <c r="BD394" s="2">
        <f t="shared" si="138"/>
        <v>559.48275862068965</v>
      </c>
      <c r="BE394" s="2">
        <f t="shared" si="139"/>
        <v>0</v>
      </c>
    </row>
    <row r="395" spans="1:57" ht="12.75" customHeight="1" x14ac:dyDescent="0.2">
      <c r="A395" s="60">
        <v>394</v>
      </c>
      <c r="B395" s="3" t="str">
        <f>IF('[1]Poloplast Comp'!$B395="","",'[1]Poloplast Comp'!$B395)</f>
        <v>PC0127</v>
      </c>
      <c r="C395" s="3" t="str">
        <f>IF(B395="","",'[1]Poloplast Comp'!$E395)</f>
        <v>PRV-042</v>
      </c>
      <c r="D395" s="3" t="str">
        <f>IF(B395="","",'[1]Poloplast Comp'!$F395)</f>
        <v>POLIFORMAS PLASTICAS S.A. DE C.V.</v>
      </c>
      <c r="E395" s="4">
        <f>IF(B395="","",VLOOKUP($C395,[2]Proveedores!$A$6:$C$224,3,FALSE))</f>
        <v>0</v>
      </c>
      <c r="F395" s="3" t="str">
        <f>IF(B395="","",'[1]Poloplast Comp'!$W395)</f>
        <v>MAP-0003</v>
      </c>
      <c r="G395" s="3" t="str">
        <f>IF(B395="","",'[1]Poloplast Comp'!$AE395)</f>
        <v xml:space="preserve">CATALIZADOR BUTANOX M-50  </v>
      </c>
      <c r="H395" s="4" t="str">
        <f>IF(B395="","",'[1]Poloplast Comp'!$AF395)</f>
        <v>KGS</v>
      </c>
      <c r="I395" s="4" t="str">
        <f>IF(B395="","",'[1]Poloplast Comp'!$T395)</f>
        <v>Planeacion</v>
      </c>
      <c r="J395" s="4" t="str">
        <f>IF(B395="","",'[1]Poloplast Comp'!$U395)</f>
        <v>Varios</v>
      </c>
      <c r="K395" s="4" t="str">
        <f>IF(B395="","",'[1]Poloplast Comp'!$AC395)</f>
        <v>EM-S3</v>
      </c>
      <c r="L395" s="5">
        <f>IF(B395="","",'[1]Poloplast Comp'!$AD395)</f>
        <v>3</v>
      </c>
      <c r="M395" s="6">
        <f>IF(B395="","",'[1]Poloplast Comp'!$AB395)</f>
        <v>42390</v>
      </c>
      <c r="N395" s="49">
        <f t="shared" si="120"/>
        <v>42390</v>
      </c>
      <c r="O395" s="7">
        <v>42</v>
      </c>
      <c r="P395" s="10">
        <f>IF(B395="","",'[1]Poloplast Comp'!$X395)</f>
        <v>124.1</v>
      </c>
      <c r="Q395" s="11">
        <v>42390</v>
      </c>
      <c r="R395" s="36"/>
      <c r="S395" s="36" t="s">
        <v>174</v>
      </c>
      <c r="T395" s="12">
        <v>42</v>
      </c>
      <c r="U395" s="12">
        <f t="shared" si="121"/>
        <v>124.1</v>
      </c>
      <c r="V395" s="41">
        <v>0</v>
      </c>
      <c r="W395" s="13">
        <f t="shared" si="122"/>
        <v>5212.2</v>
      </c>
      <c r="X395" s="14"/>
      <c r="Y395" s="46"/>
      <c r="Z395" s="15"/>
      <c r="AA395" s="15"/>
      <c r="AB395" s="15">
        <f t="shared" si="123"/>
        <v>0</v>
      </c>
      <c r="AC395" s="42"/>
      <c r="AD395" s="16">
        <f t="shared" si="124"/>
        <v>0</v>
      </c>
      <c r="AE395" s="17"/>
      <c r="AF395" s="53"/>
      <c r="AG395" s="18"/>
      <c r="AH395" s="18"/>
      <c r="AI395" s="18">
        <f t="shared" si="125"/>
        <v>0</v>
      </c>
      <c r="AJ395" s="43"/>
      <c r="AK395" s="19">
        <f t="shared" si="126"/>
        <v>0</v>
      </c>
      <c r="AL395" s="14"/>
      <c r="AM395" s="46"/>
      <c r="AN395" s="15"/>
      <c r="AO395" s="15"/>
      <c r="AP395" s="15">
        <f t="shared" si="127"/>
        <v>0</v>
      </c>
      <c r="AQ395" s="42"/>
      <c r="AR395" s="16">
        <f t="shared" si="128"/>
        <v>0</v>
      </c>
      <c r="AS395" s="34" t="str">
        <f t="shared" si="129"/>
        <v>Ok</v>
      </c>
      <c r="AT395" s="34" t="str">
        <f t="shared" si="130"/>
        <v>A Tiempo</v>
      </c>
      <c r="AU395" s="34" t="str">
        <f t="shared" si="131"/>
        <v>Ok</v>
      </c>
      <c r="AV395" s="55">
        <f t="shared" si="132"/>
        <v>0</v>
      </c>
      <c r="AW395" s="57">
        <f t="shared" si="133"/>
        <v>1</v>
      </c>
      <c r="AX395" s="57" t="str">
        <f t="shared" si="134"/>
        <v>Ok</v>
      </c>
      <c r="AY395" s="55" t="s">
        <v>69</v>
      </c>
      <c r="AZ395" s="55" t="s">
        <v>79</v>
      </c>
      <c r="BA395" s="2">
        <f t="shared" si="135"/>
        <v>0</v>
      </c>
      <c r="BB395" s="2">
        <f t="shared" si="136"/>
        <v>42</v>
      </c>
      <c r="BC395" s="2">
        <f t="shared" si="137"/>
        <v>0</v>
      </c>
      <c r="BD395" s="2">
        <f t="shared" si="138"/>
        <v>124.1</v>
      </c>
      <c r="BE395" s="2">
        <f t="shared" si="139"/>
        <v>0</v>
      </c>
    </row>
    <row r="396" spans="1:57" ht="12.75" customHeight="1" x14ac:dyDescent="0.2">
      <c r="A396" s="59">
        <v>395</v>
      </c>
      <c r="B396" s="3" t="str">
        <f>IF('[1]Poloplast Comp'!$B396="","",'[1]Poloplast Comp'!$B396)</f>
        <v>PC0128</v>
      </c>
      <c r="C396" s="3" t="str">
        <f>IF(B396="","",'[1]Poloplast Comp'!$E396)</f>
        <v>PRV-027</v>
      </c>
      <c r="D396" s="3" t="str">
        <f>IF(B396="","",'[1]Poloplast Comp'!$F396)</f>
        <v>INTERCONTINENTAL DE COMPOSITESYCERAMICAS A2 S.A. DE C.V.</v>
      </c>
      <c r="E396" s="4">
        <f>IF(B396="","",VLOOKUP($C396,[2]Proveedores!$A$6:$C$224,3,FALSE))</f>
        <v>0</v>
      </c>
      <c r="F396" s="3" t="str">
        <f>IF(B396="","",'[1]Poloplast Comp'!$W396)</f>
        <v>MAP-0019</v>
      </c>
      <c r="G396" s="3" t="str">
        <f>IF(B396="","",'[1]Poloplast Comp'!$AE396)</f>
        <v xml:space="preserve">FIBRA DE VIDRIO 2 ONZ.  </v>
      </c>
      <c r="H396" s="4" t="str">
        <f>IF(B396="","",'[1]Poloplast Comp'!$AF396)</f>
        <v>KGS</v>
      </c>
      <c r="I396" s="4" t="str">
        <f>IF(B396="","",'[1]Poloplast Comp'!$T396)</f>
        <v>Planeacion</v>
      </c>
      <c r="J396" s="4" t="str">
        <f>IF(B396="","",'[1]Poloplast Comp'!$U396)</f>
        <v>Varios</v>
      </c>
      <c r="K396" s="4" t="str">
        <f>IF(B396="","",'[1]Poloplast Comp'!$AC396)</f>
        <v>EM-S3</v>
      </c>
      <c r="L396" s="5">
        <f>IF(B396="","",'[1]Poloplast Comp'!$AD396)</f>
        <v>3</v>
      </c>
      <c r="M396" s="6">
        <v>42412</v>
      </c>
      <c r="N396" s="49">
        <f t="shared" si="120"/>
        <v>42412</v>
      </c>
      <c r="O396" s="7">
        <f>IF(B396="","",'[1]Poloplast Comp'!$V396)</f>
        <v>10028</v>
      </c>
      <c r="P396" s="10">
        <f>IF(B396="","",'[1]Poloplast Comp'!$X396)</f>
        <v>31</v>
      </c>
      <c r="Q396" s="11">
        <v>42391</v>
      </c>
      <c r="R396" s="36"/>
      <c r="S396" s="36" t="s">
        <v>182</v>
      </c>
      <c r="T396" s="12">
        <v>5014</v>
      </c>
      <c r="U396" s="12">
        <f t="shared" si="121"/>
        <v>31</v>
      </c>
      <c r="V396" s="41">
        <v>0</v>
      </c>
      <c r="W396" s="13">
        <f t="shared" si="122"/>
        <v>155434</v>
      </c>
      <c r="X396" s="14">
        <v>42409</v>
      </c>
      <c r="Y396" s="46" t="s">
        <v>722</v>
      </c>
      <c r="Z396" s="15"/>
      <c r="AA396" s="15">
        <v>3496</v>
      </c>
      <c r="AB396" s="15">
        <f t="shared" si="123"/>
        <v>31</v>
      </c>
      <c r="AC396" s="42">
        <v>0</v>
      </c>
      <c r="AD396" s="16">
        <f t="shared" si="124"/>
        <v>108376</v>
      </c>
      <c r="AE396" s="17"/>
      <c r="AF396" s="53"/>
      <c r="AG396" s="18"/>
      <c r="AH396" s="18"/>
      <c r="AI396" s="18">
        <f t="shared" si="125"/>
        <v>0</v>
      </c>
      <c r="AJ396" s="43"/>
      <c r="AK396" s="19">
        <f t="shared" si="126"/>
        <v>0</v>
      </c>
      <c r="AL396" s="14"/>
      <c r="AM396" s="46"/>
      <c r="AN396" s="15"/>
      <c r="AO396" s="15"/>
      <c r="AP396" s="15">
        <f t="shared" si="127"/>
        <v>0</v>
      </c>
      <c r="AQ396" s="42"/>
      <c r="AR396" s="16">
        <f t="shared" si="128"/>
        <v>0</v>
      </c>
      <c r="AS396" s="34" t="s">
        <v>149</v>
      </c>
      <c r="AT396" s="34" t="str">
        <f t="shared" si="130"/>
        <v>A Tiempo</v>
      </c>
      <c r="AU396" s="34" t="str">
        <f t="shared" si="131"/>
        <v>Ok</v>
      </c>
      <c r="AV396" s="55">
        <f t="shared" si="132"/>
        <v>0</v>
      </c>
      <c r="AW396" s="57">
        <f t="shared" si="133"/>
        <v>0.84862385321100919</v>
      </c>
      <c r="AX396" s="57" t="str">
        <f t="shared" si="134"/>
        <v>Pendiente Factura</v>
      </c>
      <c r="AY396" s="55" t="s">
        <v>74</v>
      </c>
      <c r="AZ396" s="55" t="s">
        <v>78</v>
      </c>
      <c r="BA396" s="2">
        <f t="shared" si="135"/>
        <v>-3</v>
      </c>
      <c r="BB396" s="2">
        <f t="shared" si="136"/>
        <v>8510</v>
      </c>
      <c r="BC396" s="2">
        <f t="shared" si="137"/>
        <v>-1518</v>
      </c>
      <c r="BD396" s="2">
        <f t="shared" si="138"/>
        <v>31</v>
      </c>
      <c r="BE396" s="2">
        <f t="shared" si="139"/>
        <v>0</v>
      </c>
    </row>
    <row r="397" spans="1:57" ht="12.75" customHeight="1" x14ac:dyDescent="0.2">
      <c r="A397" s="60">
        <v>396</v>
      </c>
      <c r="B397" s="3" t="str">
        <f>IF('[1]Poloplast Comp'!$B397="","",'[1]Poloplast Comp'!$B397)</f>
        <v>PC0129</v>
      </c>
      <c r="C397" s="3" t="str">
        <f>IF(B397="","",'[1]Poloplast Comp'!$E397)</f>
        <v>PRV-165</v>
      </c>
      <c r="D397" s="3" t="str">
        <f>IF(B397="","",'[1]Poloplast Comp'!$F397)</f>
        <v>VARIOS</v>
      </c>
      <c r="E397" s="4">
        <f>IF(B397="","",VLOOKUP($C397,[2]Proveedores!$A$6:$C$224,3,FALSE))</f>
        <v>0</v>
      </c>
      <c r="F397" s="3" t="str">
        <f>IF(B397="","",'[1]Poloplast Comp'!$W397)</f>
        <v>MAD-0089</v>
      </c>
      <c r="G397" s="3" t="str">
        <f>IF(B397="","",'[1]Poloplast Comp'!$AE397)</f>
        <v xml:space="preserve">GAS LP.  </v>
      </c>
      <c r="H397" s="4" t="str">
        <f>IF(B397="","",'[1]Poloplast Comp'!$AF397)</f>
        <v>KGS</v>
      </c>
      <c r="I397" s="4" t="str">
        <f>IF(B397="","",'[1]Poloplast Comp'!$T397)</f>
        <v>Planeacion</v>
      </c>
      <c r="J397" s="4" t="str">
        <f>IF(B397="","",'[1]Poloplast Comp'!$U397)</f>
        <v>Varios</v>
      </c>
      <c r="K397" s="4" t="str">
        <f>IF(B397="","",'[1]Poloplast Comp'!$AC397)</f>
        <v>EM-S3</v>
      </c>
      <c r="L397" s="5">
        <f>IF(B397="","",'[1]Poloplast Comp'!$AD397)</f>
        <v>3</v>
      </c>
      <c r="M397" s="6">
        <f>IF(B397="","",'[1]Poloplast Comp'!$AB397)</f>
        <v>42391</v>
      </c>
      <c r="N397" s="49">
        <f t="shared" si="120"/>
        <v>42391</v>
      </c>
      <c r="O397" s="7">
        <f>IF(B397="","",'[1]Poloplast Comp'!$V397)</f>
        <v>18</v>
      </c>
      <c r="P397" s="10">
        <f>IF(B397="","",'[1]Poloplast Comp'!$X397)</f>
        <v>12.525862</v>
      </c>
      <c r="Q397" s="11">
        <v>42390</v>
      </c>
      <c r="R397" s="36"/>
      <c r="S397" s="36" t="s">
        <v>175</v>
      </c>
      <c r="T397" s="12">
        <v>18</v>
      </c>
      <c r="U397" s="12">
        <f t="shared" si="121"/>
        <v>12.525862</v>
      </c>
      <c r="V397" s="41">
        <v>0</v>
      </c>
      <c r="W397" s="13">
        <f t="shared" si="122"/>
        <v>225.46551600000001</v>
      </c>
      <c r="X397" s="14"/>
      <c r="Y397" s="46"/>
      <c r="Z397" s="15"/>
      <c r="AA397" s="15"/>
      <c r="AB397" s="15">
        <f t="shared" si="123"/>
        <v>0</v>
      </c>
      <c r="AC397" s="42"/>
      <c r="AD397" s="16">
        <f t="shared" si="124"/>
        <v>0</v>
      </c>
      <c r="AE397" s="17"/>
      <c r="AF397" s="53"/>
      <c r="AG397" s="18"/>
      <c r="AH397" s="18"/>
      <c r="AI397" s="18">
        <f t="shared" si="125"/>
        <v>0</v>
      </c>
      <c r="AJ397" s="43"/>
      <c r="AK397" s="19">
        <f t="shared" si="126"/>
        <v>0</v>
      </c>
      <c r="AL397" s="14"/>
      <c r="AM397" s="46"/>
      <c r="AN397" s="15"/>
      <c r="AO397" s="15"/>
      <c r="AP397" s="15">
        <f t="shared" si="127"/>
        <v>0</v>
      </c>
      <c r="AQ397" s="42"/>
      <c r="AR397" s="16">
        <f t="shared" si="128"/>
        <v>0</v>
      </c>
      <c r="AS397" s="34" t="str">
        <f t="shared" si="129"/>
        <v>Ok</v>
      </c>
      <c r="AT397" s="34" t="str">
        <f t="shared" si="130"/>
        <v>A Tiempo</v>
      </c>
      <c r="AU397" s="34" t="str">
        <f t="shared" si="131"/>
        <v>Ok</v>
      </c>
      <c r="AV397" s="55">
        <f t="shared" si="132"/>
        <v>0</v>
      </c>
      <c r="AW397" s="57">
        <f t="shared" si="133"/>
        <v>1</v>
      </c>
      <c r="AX397" s="57" t="str">
        <f t="shared" si="134"/>
        <v>Ok</v>
      </c>
      <c r="AY397" s="55"/>
      <c r="AZ397" s="55"/>
      <c r="BA397" s="2">
        <f t="shared" si="135"/>
        <v>-1</v>
      </c>
      <c r="BB397" s="2">
        <f t="shared" si="136"/>
        <v>18</v>
      </c>
      <c r="BC397" s="2">
        <f t="shared" si="137"/>
        <v>0</v>
      </c>
      <c r="BD397" s="2">
        <f t="shared" si="138"/>
        <v>12.525862</v>
      </c>
      <c r="BE397" s="2">
        <f t="shared" si="139"/>
        <v>0</v>
      </c>
    </row>
    <row r="398" spans="1:57" ht="12.75" customHeight="1" x14ac:dyDescent="0.2">
      <c r="A398" s="59">
        <v>397</v>
      </c>
      <c r="B398" s="3" t="str">
        <f>IF('[1]Poloplast Comp'!$B398="","",'[1]Poloplast Comp'!$B398)</f>
        <v>PC0130</v>
      </c>
      <c r="C398" s="3" t="str">
        <f>IF(B398="","",'[1]Poloplast Comp'!$E398)</f>
        <v>PRV-003</v>
      </c>
      <c r="D398" s="3" t="str">
        <f>IF(B398="","",'[1]Poloplast Comp'!$F398)</f>
        <v>AOC MEXICANA DE RESINAS S.A. DE CV.</v>
      </c>
      <c r="E398" s="4" t="str">
        <f>IF(B398="","",VLOOKUP($C398,[2]Proveedores!$A$6:$C$224,3,FALSE))</f>
        <v>A</v>
      </c>
      <c r="F398" s="3" t="str">
        <f>IF(B398="","",'[1]Poloplast Comp'!$W398)</f>
        <v>MAP-0043</v>
      </c>
      <c r="G398" s="3" t="str">
        <f>IF(B398="","",'[1]Poloplast Comp'!$AE398)</f>
        <v xml:space="preserve">Resina H774-AHA-10 (INVIERNO)  </v>
      </c>
      <c r="H398" s="4" t="str">
        <f>IF(B398="","",'[1]Poloplast Comp'!$AF398)</f>
        <v>KGS</v>
      </c>
      <c r="I398" s="4" t="str">
        <f>IF(B398="","",'[1]Poloplast Comp'!$T398)</f>
        <v>Planeacion</v>
      </c>
      <c r="J398" s="4" t="str">
        <f>IF(B398="","",'[1]Poloplast Comp'!$U398)</f>
        <v>Varios</v>
      </c>
      <c r="K398" s="4" t="str">
        <f>IF(B398="","",'[1]Poloplast Comp'!$AC398)</f>
        <v>EM-S2 R1</v>
      </c>
      <c r="L398" s="5">
        <f>IF(B398="","",'[1]Poloplast Comp'!$AD398)</f>
        <v>3</v>
      </c>
      <c r="M398" s="6">
        <f>IF(B398="","",'[1]Poloplast Comp'!$AB398)</f>
        <v>42391</v>
      </c>
      <c r="N398" s="49">
        <f t="shared" si="120"/>
        <v>42391</v>
      </c>
      <c r="O398" s="7">
        <f>IF(B398="","",'[1]Poloplast Comp'!$V398)</f>
        <v>6300</v>
      </c>
      <c r="P398" s="10">
        <f>IF(B398="","",'[1]Poloplast Comp'!$X398)</f>
        <v>33.4</v>
      </c>
      <c r="Q398" s="11">
        <v>42391</v>
      </c>
      <c r="R398" s="36"/>
      <c r="S398" s="36" t="s">
        <v>180</v>
      </c>
      <c r="T398" s="12">
        <v>6300</v>
      </c>
      <c r="U398" s="12">
        <f t="shared" si="121"/>
        <v>33.4</v>
      </c>
      <c r="V398" s="41">
        <v>0</v>
      </c>
      <c r="W398" s="13">
        <f t="shared" si="122"/>
        <v>210420</v>
      </c>
      <c r="X398" s="14"/>
      <c r="Y398" s="46"/>
      <c r="Z398" s="15"/>
      <c r="AA398" s="15"/>
      <c r="AB398" s="15">
        <f t="shared" si="123"/>
        <v>0</v>
      </c>
      <c r="AC398" s="42"/>
      <c r="AD398" s="16">
        <f t="shared" si="124"/>
        <v>0</v>
      </c>
      <c r="AE398" s="17"/>
      <c r="AF398" s="53"/>
      <c r="AG398" s="18"/>
      <c r="AH398" s="18"/>
      <c r="AI398" s="18">
        <f t="shared" si="125"/>
        <v>0</v>
      </c>
      <c r="AJ398" s="43"/>
      <c r="AK398" s="19">
        <f t="shared" si="126"/>
        <v>0</v>
      </c>
      <c r="AL398" s="14"/>
      <c r="AM398" s="46"/>
      <c r="AN398" s="15"/>
      <c r="AO398" s="15"/>
      <c r="AP398" s="15">
        <f t="shared" si="127"/>
        <v>0</v>
      </c>
      <c r="AQ398" s="42"/>
      <c r="AR398" s="16">
        <f t="shared" si="128"/>
        <v>0</v>
      </c>
      <c r="AS398" s="34" t="str">
        <f t="shared" si="129"/>
        <v>Ok</v>
      </c>
      <c r="AT398" s="34" t="str">
        <f t="shared" si="130"/>
        <v>A Tiempo</v>
      </c>
      <c r="AU398" s="34" t="str">
        <f t="shared" si="131"/>
        <v>Ok</v>
      </c>
      <c r="AV398" s="55">
        <f t="shared" si="132"/>
        <v>0</v>
      </c>
      <c r="AW398" s="57">
        <f t="shared" si="133"/>
        <v>1</v>
      </c>
      <c r="AX398" s="57" t="str">
        <f t="shared" si="134"/>
        <v>Ok</v>
      </c>
      <c r="AY398" s="55"/>
      <c r="AZ398" s="55"/>
      <c r="BA398" s="2">
        <f t="shared" si="135"/>
        <v>0</v>
      </c>
      <c r="BB398" s="2">
        <f t="shared" si="136"/>
        <v>6300</v>
      </c>
      <c r="BC398" s="2">
        <f t="shared" si="137"/>
        <v>0</v>
      </c>
      <c r="BD398" s="2">
        <f t="shared" si="138"/>
        <v>33.4</v>
      </c>
      <c r="BE398" s="2">
        <f t="shared" si="139"/>
        <v>0</v>
      </c>
    </row>
    <row r="399" spans="1:57" ht="12.75" customHeight="1" x14ac:dyDescent="0.2">
      <c r="A399" s="60">
        <v>398</v>
      </c>
      <c r="B399" s="3" t="str">
        <f>IF('[1]Poloplast Comp'!$B399="","",'[1]Poloplast Comp'!$B399)</f>
        <v>PC0131</v>
      </c>
      <c r="C399" s="3" t="str">
        <f>IF(B399="","",'[1]Poloplast Comp'!$E399)</f>
        <v>PRV-014</v>
      </c>
      <c r="D399" s="3" t="str">
        <f>IF(B399="","",'[1]Poloplast Comp'!$F399)</f>
        <v>ESPECIALIDADES QUIMICAS PARA EL POLIESTER S.A. DE</v>
      </c>
      <c r="E399" s="4">
        <f>IF(B399="","",VLOOKUP($C399,[2]Proveedores!$A$6:$C$224,3,FALSE))</f>
        <v>0</v>
      </c>
      <c r="F399" s="3" t="str">
        <f>IF(B399="","",'[1]Poloplast Comp'!$W399)</f>
        <v>MAP-0007</v>
      </c>
      <c r="G399" s="3" t="str">
        <f>IF(B399="","",'[1]Poloplast Comp'!$AE399)</f>
        <v xml:space="preserve">GEL COAT BLANCO  </v>
      </c>
      <c r="H399" s="4" t="str">
        <f>IF(B399="","",'[1]Poloplast Comp'!$AF399)</f>
        <v>KGS</v>
      </c>
      <c r="I399" s="4" t="str">
        <f>IF(B399="","",'[1]Poloplast Comp'!$T399)</f>
        <v>Planeacion</v>
      </c>
      <c r="J399" s="4" t="str">
        <f>IF(B399="","",'[1]Poloplast Comp'!$U399)</f>
        <v>Varios</v>
      </c>
      <c r="K399" s="4" t="str">
        <f>IF(B399="","",'[1]Poloplast Comp'!$AC399)</f>
        <v>EM-S3 R1</v>
      </c>
      <c r="L399" s="5">
        <f>IF(B399="","",'[1]Poloplast Comp'!$AD399)</f>
        <v>3</v>
      </c>
      <c r="M399" s="6">
        <v>42398</v>
      </c>
      <c r="N399" s="49">
        <f t="shared" si="120"/>
        <v>42398</v>
      </c>
      <c r="O399" s="7">
        <f>IF(B399="","",'[1]Poloplast Comp'!$V399)</f>
        <v>230</v>
      </c>
      <c r="P399" s="10">
        <f>IF(B399="","",'[1]Poloplast Comp'!$X399)</f>
        <v>56.1</v>
      </c>
      <c r="Q399" s="11">
        <v>42397</v>
      </c>
      <c r="R399" s="36"/>
      <c r="S399" s="36" t="s">
        <v>189</v>
      </c>
      <c r="T399" s="12">
        <v>230</v>
      </c>
      <c r="U399" s="12">
        <v>68.38</v>
      </c>
      <c r="V399" s="41">
        <v>0.18</v>
      </c>
      <c r="W399" s="13">
        <f t="shared" si="122"/>
        <v>12896.468000000001</v>
      </c>
      <c r="X399" s="14"/>
      <c r="Y399" s="46"/>
      <c r="Z399" s="15"/>
      <c r="AA399" s="15"/>
      <c r="AB399" s="15">
        <f t="shared" si="123"/>
        <v>0</v>
      </c>
      <c r="AC399" s="42"/>
      <c r="AD399" s="16">
        <f t="shared" si="124"/>
        <v>0</v>
      </c>
      <c r="AE399" s="17"/>
      <c r="AF399" s="53"/>
      <c r="AG399" s="18"/>
      <c r="AH399" s="18"/>
      <c r="AI399" s="18">
        <f t="shared" si="125"/>
        <v>0</v>
      </c>
      <c r="AJ399" s="43"/>
      <c r="AK399" s="19">
        <f t="shared" si="126"/>
        <v>0</v>
      </c>
      <c r="AL399" s="14"/>
      <c r="AM399" s="46"/>
      <c r="AN399" s="15"/>
      <c r="AO399" s="15"/>
      <c r="AP399" s="15">
        <f t="shared" si="127"/>
        <v>0</v>
      </c>
      <c r="AQ399" s="42"/>
      <c r="AR399" s="16">
        <f t="shared" si="128"/>
        <v>0</v>
      </c>
      <c r="AS399" s="34" t="str">
        <f t="shared" si="129"/>
        <v>Ok</v>
      </c>
      <c r="AT399" s="34" t="str">
        <f t="shared" si="130"/>
        <v>A Tiempo</v>
      </c>
      <c r="AU399" s="34" t="str">
        <f t="shared" si="131"/>
        <v>Revisar Precio</v>
      </c>
      <c r="AV399" s="55">
        <f t="shared" si="132"/>
        <v>0</v>
      </c>
      <c r="AW399" s="57">
        <f t="shared" si="133"/>
        <v>1</v>
      </c>
      <c r="AX399" s="57" t="str">
        <f t="shared" si="134"/>
        <v>Ok</v>
      </c>
      <c r="AY399" s="55" t="s">
        <v>70</v>
      </c>
      <c r="AZ399" s="55" t="s">
        <v>78</v>
      </c>
      <c r="BA399" s="2">
        <f t="shared" si="135"/>
        <v>-1</v>
      </c>
      <c r="BB399" s="2">
        <f t="shared" si="136"/>
        <v>230</v>
      </c>
      <c r="BC399" s="2">
        <f t="shared" si="137"/>
        <v>0</v>
      </c>
      <c r="BD399" s="2">
        <f t="shared" si="138"/>
        <v>68.38</v>
      </c>
      <c r="BE399" s="2">
        <f t="shared" si="139"/>
        <v>12.279999999999994</v>
      </c>
    </row>
    <row r="400" spans="1:57" ht="12.75" customHeight="1" x14ac:dyDescent="0.2">
      <c r="A400" s="59">
        <v>399</v>
      </c>
      <c r="B400" s="3" t="str">
        <f>IF('[1]Poloplast Comp'!$B400="","",'[1]Poloplast Comp'!$B400)</f>
        <v>PC0131</v>
      </c>
      <c r="C400" s="3" t="str">
        <f>IF(B400="","",'[1]Poloplast Comp'!$E400)</f>
        <v>PRV-014</v>
      </c>
      <c r="D400" s="3" t="str">
        <f>IF(B400="","",'[1]Poloplast Comp'!$F400)</f>
        <v>ESPECIALIDADES QUIMICAS PARA EL POLIESTER S.A. DE</v>
      </c>
      <c r="E400" s="4">
        <f>IF(B400="","",VLOOKUP($C400,[2]Proveedores!$A$6:$C$224,3,FALSE))</f>
        <v>0</v>
      </c>
      <c r="F400" s="3" t="str">
        <f>IF(B400="","",'[1]Poloplast Comp'!$W400)</f>
        <v>MAP-0024</v>
      </c>
      <c r="G400" s="3" t="str">
        <f>IF(B400="","",'[1]Poloplast Comp'!$AE400)</f>
        <v xml:space="preserve">GEL COAT GRIS EQI 18 422U-D  </v>
      </c>
      <c r="H400" s="4" t="str">
        <f>IF(B400="","",'[1]Poloplast Comp'!$AF400)</f>
        <v>KGS</v>
      </c>
      <c r="I400" s="4" t="str">
        <f>IF(B400="","",'[1]Poloplast Comp'!$T400)</f>
        <v>Planeacion</v>
      </c>
      <c r="J400" s="4" t="str">
        <f>IF(B400="","",'[1]Poloplast Comp'!$U400)</f>
        <v>Varios</v>
      </c>
      <c r="K400" s="4" t="str">
        <f>IF(B400="","",'[1]Poloplast Comp'!$AC400)</f>
        <v>EM-S3 R1</v>
      </c>
      <c r="L400" s="5">
        <f>IF(B400="","",'[1]Poloplast Comp'!$AD400)</f>
        <v>3</v>
      </c>
      <c r="M400" s="6">
        <f>IF(B400="","",'[1]Poloplast Comp'!$AB400)</f>
        <v>42391</v>
      </c>
      <c r="N400" s="49">
        <f t="shared" si="120"/>
        <v>42391</v>
      </c>
      <c r="O400" s="7">
        <f>IF(B400="","",'[1]Poloplast Comp'!$V400)</f>
        <v>1610</v>
      </c>
      <c r="P400" s="10">
        <f>IF(B400="","",'[1]Poloplast Comp'!$X400)</f>
        <v>53.15</v>
      </c>
      <c r="Q400" s="11">
        <v>42391</v>
      </c>
      <c r="R400" s="36"/>
      <c r="S400" s="36" t="s">
        <v>181</v>
      </c>
      <c r="T400" s="12">
        <v>1610</v>
      </c>
      <c r="U400" s="12">
        <v>64.760000000000005</v>
      </c>
      <c r="V400" s="41">
        <v>0.18</v>
      </c>
      <c r="W400" s="13">
        <f t="shared" si="122"/>
        <v>85496.152000000002</v>
      </c>
      <c r="X400" s="14"/>
      <c r="Y400" s="46"/>
      <c r="Z400" s="15"/>
      <c r="AA400" s="15"/>
      <c r="AB400" s="15">
        <f t="shared" si="123"/>
        <v>0</v>
      </c>
      <c r="AC400" s="42"/>
      <c r="AD400" s="16">
        <f t="shared" si="124"/>
        <v>0</v>
      </c>
      <c r="AE400" s="17"/>
      <c r="AF400" s="53"/>
      <c r="AG400" s="18"/>
      <c r="AH400" s="18"/>
      <c r="AI400" s="18">
        <f t="shared" si="125"/>
        <v>0</v>
      </c>
      <c r="AJ400" s="43"/>
      <c r="AK400" s="19">
        <f t="shared" si="126"/>
        <v>0</v>
      </c>
      <c r="AL400" s="14"/>
      <c r="AM400" s="46"/>
      <c r="AN400" s="15"/>
      <c r="AO400" s="15"/>
      <c r="AP400" s="15">
        <f t="shared" si="127"/>
        <v>0</v>
      </c>
      <c r="AQ400" s="42"/>
      <c r="AR400" s="16">
        <f t="shared" si="128"/>
        <v>0</v>
      </c>
      <c r="AS400" s="34" t="str">
        <f t="shared" si="129"/>
        <v>Ok</v>
      </c>
      <c r="AT400" s="34" t="str">
        <f t="shared" si="130"/>
        <v>A Tiempo</v>
      </c>
      <c r="AU400" s="34" t="str">
        <f t="shared" si="131"/>
        <v>Revisar Precio</v>
      </c>
      <c r="AV400" s="55">
        <f t="shared" si="132"/>
        <v>0</v>
      </c>
      <c r="AW400" s="57">
        <f t="shared" si="133"/>
        <v>1</v>
      </c>
      <c r="AX400" s="57" t="str">
        <f t="shared" si="134"/>
        <v>Ok</v>
      </c>
      <c r="AY400" s="55"/>
      <c r="AZ400" s="55"/>
      <c r="BA400" s="2">
        <f t="shared" si="135"/>
        <v>0</v>
      </c>
      <c r="BB400" s="2">
        <f t="shared" si="136"/>
        <v>1610</v>
      </c>
      <c r="BC400" s="2">
        <f t="shared" si="137"/>
        <v>0</v>
      </c>
      <c r="BD400" s="2">
        <f t="shared" si="138"/>
        <v>64.760000000000005</v>
      </c>
      <c r="BE400" s="2">
        <f t="shared" si="139"/>
        <v>11.610000000000007</v>
      </c>
    </row>
    <row r="401" spans="1:57" ht="12.75" customHeight="1" x14ac:dyDescent="0.2">
      <c r="A401" s="60">
        <v>400</v>
      </c>
      <c r="B401" s="3" t="str">
        <f>IF('[1]Poloplast Comp'!$B401="","",'[1]Poloplast Comp'!$B401)</f>
        <v>PC0131</v>
      </c>
      <c r="C401" s="3" t="str">
        <f>IF(B401="","",'[1]Poloplast Comp'!$E401)</f>
        <v>PRV-014</v>
      </c>
      <c r="D401" s="3" t="str">
        <f>IF(B401="","",'[1]Poloplast Comp'!$F401)</f>
        <v>ESPECIALIDADES QUIMICAS PARA EL POLIESTER S.A. DE</v>
      </c>
      <c r="E401" s="4">
        <f>IF(B401="","",VLOOKUP($C401,[2]Proveedores!$A$6:$C$224,3,FALSE))</f>
        <v>0</v>
      </c>
      <c r="F401" s="3" t="str">
        <f>IF(B401="","",'[1]Poloplast Comp'!$W401)</f>
        <v>MAP-0029</v>
      </c>
      <c r="G401" s="3" t="str">
        <f>IF(B401="","",'[1]Poloplast Comp'!$AE401)</f>
        <v xml:space="preserve">GEL COAT GRIS BECCAR No. 134  </v>
      </c>
      <c r="H401" s="4" t="str">
        <f>IF(B401="","",'[1]Poloplast Comp'!$AF401)</f>
        <v>LTS</v>
      </c>
      <c r="I401" s="4" t="str">
        <f>IF(B401="","",'[1]Poloplast Comp'!$T401)</f>
        <v>Planeacion</v>
      </c>
      <c r="J401" s="4" t="str">
        <f>IF(B401="","",'[1]Poloplast Comp'!$U401)</f>
        <v>Varios</v>
      </c>
      <c r="K401" s="4" t="str">
        <f>IF(B401="","",'[1]Poloplast Comp'!$AC401)</f>
        <v>EM-S3 R1</v>
      </c>
      <c r="L401" s="5">
        <f>IF(B401="","",'[1]Poloplast Comp'!$AD401)</f>
        <v>3</v>
      </c>
      <c r="M401" s="6">
        <v>42398</v>
      </c>
      <c r="N401" s="49">
        <f t="shared" si="120"/>
        <v>42398</v>
      </c>
      <c r="O401" s="7">
        <f>IF(B401="","",'[1]Poloplast Comp'!$V401)</f>
        <v>60</v>
      </c>
      <c r="P401" s="10">
        <f>IF(B401="","",'[1]Poloplast Comp'!$X401)</f>
        <v>53.611600000000003</v>
      </c>
      <c r="Q401" s="11">
        <v>42397</v>
      </c>
      <c r="R401" s="36"/>
      <c r="S401" s="36" t="s">
        <v>189</v>
      </c>
      <c r="T401" s="12">
        <v>60</v>
      </c>
      <c r="U401" s="12">
        <v>63.88</v>
      </c>
      <c r="V401" s="41">
        <v>0.18</v>
      </c>
      <c r="W401" s="13">
        <f t="shared" si="122"/>
        <v>3142.8960000000002</v>
      </c>
      <c r="X401" s="14"/>
      <c r="Y401" s="46"/>
      <c r="Z401" s="15"/>
      <c r="AA401" s="15"/>
      <c r="AB401" s="15">
        <f t="shared" si="123"/>
        <v>0</v>
      </c>
      <c r="AC401" s="42"/>
      <c r="AD401" s="16">
        <f t="shared" si="124"/>
        <v>0</v>
      </c>
      <c r="AE401" s="17"/>
      <c r="AF401" s="53"/>
      <c r="AG401" s="18"/>
      <c r="AH401" s="18"/>
      <c r="AI401" s="18">
        <f t="shared" si="125"/>
        <v>0</v>
      </c>
      <c r="AJ401" s="43"/>
      <c r="AK401" s="19">
        <f t="shared" si="126"/>
        <v>0</v>
      </c>
      <c r="AL401" s="14"/>
      <c r="AM401" s="46"/>
      <c r="AN401" s="15"/>
      <c r="AO401" s="15"/>
      <c r="AP401" s="15">
        <f t="shared" si="127"/>
        <v>0</v>
      </c>
      <c r="AQ401" s="42"/>
      <c r="AR401" s="16">
        <f t="shared" si="128"/>
        <v>0</v>
      </c>
      <c r="AS401" s="34" t="str">
        <f t="shared" si="129"/>
        <v>Ok</v>
      </c>
      <c r="AT401" s="34" t="str">
        <f t="shared" si="130"/>
        <v>A Tiempo</v>
      </c>
      <c r="AU401" s="34" t="str">
        <f t="shared" si="131"/>
        <v>Revisar Precio</v>
      </c>
      <c r="AV401" s="55">
        <f t="shared" si="132"/>
        <v>0</v>
      </c>
      <c r="AW401" s="57">
        <f t="shared" si="133"/>
        <v>1</v>
      </c>
      <c r="AX401" s="57" t="str">
        <f t="shared" si="134"/>
        <v>Ok</v>
      </c>
      <c r="AY401" s="55" t="s">
        <v>70</v>
      </c>
      <c r="AZ401" s="55" t="s">
        <v>78</v>
      </c>
      <c r="BA401" s="2">
        <f t="shared" si="135"/>
        <v>-1</v>
      </c>
      <c r="BB401" s="2">
        <f t="shared" si="136"/>
        <v>60</v>
      </c>
      <c r="BC401" s="2">
        <f t="shared" si="137"/>
        <v>0</v>
      </c>
      <c r="BD401" s="2">
        <f t="shared" si="138"/>
        <v>63.88</v>
      </c>
      <c r="BE401" s="2">
        <f t="shared" si="139"/>
        <v>10.2684</v>
      </c>
    </row>
    <row r="402" spans="1:57" ht="12.75" customHeight="1" x14ac:dyDescent="0.2">
      <c r="A402" s="59">
        <v>401</v>
      </c>
      <c r="B402" s="3" t="str">
        <f>IF('[1]Poloplast Comp'!$B402="","",'[1]Poloplast Comp'!$B402)</f>
        <v>PC0131</v>
      </c>
      <c r="C402" s="3" t="str">
        <f>IF(B402="","",'[1]Poloplast Comp'!$E402)</f>
        <v>PRV-014</v>
      </c>
      <c r="D402" s="3" t="str">
        <f>IF(B402="","",'[1]Poloplast Comp'!$F402)</f>
        <v>ESPECIALIDADES QUIMICAS PARA EL POLIESTER S.A. DE</v>
      </c>
      <c r="E402" s="4">
        <f>IF(B402="","",VLOOKUP($C402,[2]Proveedores!$A$6:$C$224,3,FALSE))</f>
        <v>0</v>
      </c>
      <c r="F402" s="3" t="str">
        <f>IF(B402="","",'[1]Poloplast Comp'!$W402)</f>
        <v>MAP-0049</v>
      </c>
      <c r="G402" s="3" t="str">
        <f>IF(B402="","",'[1]Poloplast Comp'!$AE402)</f>
        <v xml:space="preserve">GEL COAT GRIS OSCURO 135  </v>
      </c>
      <c r="H402" s="4" t="str">
        <f>IF(B402="","",'[1]Poloplast Comp'!$AF402)</f>
        <v>KGS</v>
      </c>
      <c r="I402" s="4" t="str">
        <f>IF(B402="","",'[1]Poloplast Comp'!$T402)</f>
        <v>Planeacion</v>
      </c>
      <c r="J402" s="4" t="str">
        <f>IF(B402="","",'[1]Poloplast Comp'!$U402)</f>
        <v>Varios</v>
      </c>
      <c r="K402" s="4" t="str">
        <f>IF(B402="","",'[1]Poloplast Comp'!$AC402)</f>
        <v>EM-S3 R1</v>
      </c>
      <c r="L402" s="5">
        <f>IF(B402="","",'[1]Poloplast Comp'!$AD402)</f>
        <v>3</v>
      </c>
      <c r="M402" s="6">
        <v>42398</v>
      </c>
      <c r="N402" s="49">
        <f t="shared" si="120"/>
        <v>42398</v>
      </c>
      <c r="O402" s="7">
        <f>IF(B402="","",'[1]Poloplast Comp'!$V402)</f>
        <v>40</v>
      </c>
      <c r="P402" s="10">
        <f>IF(B402="","",'[1]Poloplast Comp'!$X402)</f>
        <v>53.3</v>
      </c>
      <c r="Q402" s="11">
        <v>42397</v>
      </c>
      <c r="R402" s="36"/>
      <c r="S402" s="36" t="s">
        <v>189</v>
      </c>
      <c r="T402" s="12">
        <v>40</v>
      </c>
      <c r="U402" s="12">
        <v>65</v>
      </c>
      <c r="V402" s="41">
        <v>0.18</v>
      </c>
      <c r="W402" s="13">
        <f t="shared" si="122"/>
        <v>2132</v>
      </c>
      <c r="X402" s="14"/>
      <c r="Y402" s="46"/>
      <c r="Z402" s="15"/>
      <c r="AA402" s="15"/>
      <c r="AB402" s="15">
        <f t="shared" si="123"/>
        <v>0</v>
      </c>
      <c r="AC402" s="42"/>
      <c r="AD402" s="16">
        <f t="shared" si="124"/>
        <v>0</v>
      </c>
      <c r="AE402" s="17"/>
      <c r="AF402" s="53"/>
      <c r="AG402" s="18"/>
      <c r="AH402" s="18"/>
      <c r="AI402" s="18">
        <f t="shared" si="125"/>
        <v>0</v>
      </c>
      <c r="AJ402" s="43"/>
      <c r="AK402" s="19">
        <f t="shared" si="126"/>
        <v>0</v>
      </c>
      <c r="AL402" s="14"/>
      <c r="AM402" s="46"/>
      <c r="AN402" s="15"/>
      <c r="AO402" s="15"/>
      <c r="AP402" s="15">
        <f t="shared" si="127"/>
        <v>0</v>
      </c>
      <c r="AQ402" s="42"/>
      <c r="AR402" s="16">
        <f t="shared" si="128"/>
        <v>0</v>
      </c>
      <c r="AS402" s="34" t="str">
        <f t="shared" si="129"/>
        <v>Ok</v>
      </c>
      <c r="AT402" s="34" t="str">
        <f t="shared" si="130"/>
        <v>A Tiempo</v>
      </c>
      <c r="AU402" s="34" t="str">
        <f t="shared" si="131"/>
        <v>Revisar Precio</v>
      </c>
      <c r="AV402" s="55">
        <f t="shared" si="132"/>
        <v>0</v>
      </c>
      <c r="AW402" s="57">
        <f t="shared" si="133"/>
        <v>1</v>
      </c>
      <c r="AX402" s="57" t="str">
        <f t="shared" si="134"/>
        <v>Ok</v>
      </c>
      <c r="AY402" s="55" t="s">
        <v>70</v>
      </c>
      <c r="AZ402" s="55" t="s">
        <v>78</v>
      </c>
      <c r="BA402" s="2">
        <f t="shared" si="135"/>
        <v>-1</v>
      </c>
      <c r="BB402" s="2">
        <f t="shared" si="136"/>
        <v>40</v>
      </c>
      <c r="BC402" s="2">
        <f t="shared" si="137"/>
        <v>0</v>
      </c>
      <c r="BD402" s="2">
        <f t="shared" si="138"/>
        <v>65</v>
      </c>
      <c r="BE402" s="2">
        <f t="shared" si="139"/>
        <v>11.700000000000003</v>
      </c>
    </row>
    <row r="403" spans="1:57" ht="12.75" customHeight="1" x14ac:dyDescent="0.2">
      <c r="A403" s="60">
        <v>402</v>
      </c>
      <c r="B403" s="3" t="str">
        <f>IF('[1]Poloplast Comp'!$B403="","",'[1]Poloplast Comp'!$B403)</f>
        <v>PC0131</v>
      </c>
      <c r="C403" s="3" t="str">
        <f>IF(B403="","",'[1]Poloplast Comp'!$E403)</f>
        <v>PRV-014</v>
      </c>
      <c r="D403" s="3" t="str">
        <f>IF(B403="","",'[1]Poloplast Comp'!$F403)</f>
        <v>ESPECIALIDADES QUIMICAS PARA EL POLIESTER S.A. DE</v>
      </c>
      <c r="E403" s="4">
        <f>IF(B403="","",VLOOKUP($C403,[2]Proveedores!$A$6:$C$224,3,FALSE))</f>
        <v>0</v>
      </c>
      <c r="F403" s="3" t="str">
        <f>IF(B403="","",'[1]Poloplast Comp'!$W403)</f>
        <v>MAP-0055</v>
      </c>
      <c r="G403" s="3" t="str">
        <f>IF(B403="","",'[1]Poloplast Comp'!$AE403)</f>
        <v xml:space="preserve">GEL COAT ISO EVO I  </v>
      </c>
      <c r="H403" s="4" t="str">
        <f>IF(B403="","",'[1]Poloplast Comp'!$AF403)</f>
        <v>KGS</v>
      </c>
      <c r="I403" s="4" t="str">
        <f>IF(B403="","",'[1]Poloplast Comp'!$T403)</f>
        <v>Planeacion</v>
      </c>
      <c r="J403" s="4" t="str">
        <f>IF(B403="","",'[1]Poloplast Comp'!$U403)</f>
        <v>Varios</v>
      </c>
      <c r="K403" s="4" t="str">
        <f>IF(B403="","",'[1]Poloplast Comp'!$AC403)</f>
        <v>EM-S3 R1</v>
      </c>
      <c r="L403" s="5">
        <f>IF(B403="","",'[1]Poloplast Comp'!$AD403)</f>
        <v>3</v>
      </c>
      <c r="M403" s="6">
        <v>42398</v>
      </c>
      <c r="N403" s="49">
        <f t="shared" si="120"/>
        <v>42398</v>
      </c>
      <c r="O403" s="7">
        <f>IF(B403="","",'[1]Poloplast Comp'!$V403)</f>
        <v>230</v>
      </c>
      <c r="P403" s="10">
        <f>IF(B403="","",'[1]Poloplast Comp'!$X403)</f>
        <v>56.15</v>
      </c>
      <c r="Q403" s="11">
        <v>42397</v>
      </c>
      <c r="R403" s="36"/>
      <c r="S403" s="36" t="s">
        <v>189</v>
      </c>
      <c r="T403" s="12">
        <v>230</v>
      </c>
      <c r="U403" s="12">
        <v>68.45</v>
      </c>
      <c r="V403" s="41">
        <v>0.18</v>
      </c>
      <c r="W403" s="13">
        <f t="shared" si="122"/>
        <v>12909.67</v>
      </c>
      <c r="X403" s="14"/>
      <c r="Y403" s="46"/>
      <c r="Z403" s="15"/>
      <c r="AA403" s="15"/>
      <c r="AB403" s="15">
        <f t="shared" si="123"/>
        <v>0</v>
      </c>
      <c r="AC403" s="42"/>
      <c r="AD403" s="16">
        <f t="shared" si="124"/>
        <v>0</v>
      </c>
      <c r="AE403" s="17"/>
      <c r="AF403" s="53"/>
      <c r="AG403" s="18"/>
      <c r="AH403" s="18"/>
      <c r="AI403" s="18">
        <f t="shared" si="125"/>
        <v>0</v>
      </c>
      <c r="AJ403" s="43"/>
      <c r="AK403" s="19">
        <f t="shared" si="126"/>
        <v>0</v>
      </c>
      <c r="AL403" s="14"/>
      <c r="AM403" s="46"/>
      <c r="AN403" s="15"/>
      <c r="AO403" s="15"/>
      <c r="AP403" s="15">
        <f t="shared" si="127"/>
        <v>0</v>
      </c>
      <c r="AQ403" s="42"/>
      <c r="AR403" s="16">
        <f t="shared" si="128"/>
        <v>0</v>
      </c>
      <c r="AS403" s="34" t="str">
        <f t="shared" si="129"/>
        <v>Ok</v>
      </c>
      <c r="AT403" s="34" t="str">
        <f t="shared" si="130"/>
        <v>A Tiempo</v>
      </c>
      <c r="AU403" s="34" t="str">
        <f t="shared" si="131"/>
        <v>Revisar Precio</v>
      </c>
      <c r="AV403" s="55">
        <f t="shared" si="132"/>
        <v>0</v>
      </c>
      <c r="AW403" s="57">
        <f t="shared" si="133"/>
        <v>1</v>
      </c>
      <c r="AX403" s="57" t="str">
        <f t="shared" si="134"/>
        <v>Ok</v>
      </c>
      <c r="AY403" s="55" t="s">
        <v>70</v>
      </c>
      <c r="AZ403" s="55" t="s">
        <v>78</v>
      </c>
      <c r="BA403" s="2">
        <f t="shared" si="135"/>
        <v>-1</v>
      </c>
      <c r="BB403" s="2">
        <f t="shared" si="136"/>
        <v>230</v>
      </c>
      <c r="BC403" s="2">
        <f t="shared" si="137"/>
        <v>0</v>
      </c>
      <c r="BD403" s="2">
        <f t="shared" si="138"/>
        <v>68.45</v>
      </c>
      <c r="BE403" s="2">
        <f t="shared" si="139"/>
        <v>12.300000000000004</v>
      </c>
    </row>
    <row r="404" spans="1:57" ht="12.75" customHeight="1" x14ac:dyDescent="0.2">
      <c r="A404" s="59">
        <v>403</v>
      </c>
      <c r="B404" s="3" t="str">
        <f>IF('[1]Poloplast Comp'!$B404="","",'[1]Poloplast Comp'!$B404)</f>
        <v>PC0131</v>
      </c>
      <c r="C404" s="3" t="str">
        <f>IF(B404="","",'[1]Poloplast Comp'!$E404)</f>
        <v>PRV-014</v>
      </c>
      <c r="D404" s="3" t="str">
        <f>IF(B404="","",'[1]Poloplast Comp'!$F404)</f>
        <v>ESPECIALIDADES QUIMICAS PARA EL POLIESTER S.A. DE</v>
      </c>
      <c r="E404" s="4">
        <f>IF(B404="","",VLOOKUP($C404,[2]Proveedores!$A$6:$C$224,3,FALSE))</f>
        <v>0</v>
      </c>
      <c r="F404" s="3" t="str">
        <f>IF(B404="","",'[1]Poloplast Comp'!$W404)</f>
        <v>MAP-0057</v>
      </c>
      <c r="G404" s="3" t="str">
        <f>IF(B404="","",'[1]Poloplast Comp'!$AE404)</f>
        <v xml:space="preserve">GEL COAT ISO EVO III  </v>
      </c>
      <c r="H404" s="4" t="str">
        <f>IF(B404="","",'[1]Poloplast Comp'!$AF404)</f>
        <v>KGS</v>
      </c>
      <c r="I404" s="4" t="str">
        <f>IF(B404="","",'[1]Poloplast Comp'!$T404)</f>
        <v>Planeacion</v>
      </c>
      <c r="J404" s="4" t="str">
        <f>IF(B404="","",'[1]Poloplast Comp'!$U404)</f>
        <v>Varios</v>
      </c>
      <c r="K404" s="4" t="str">
        <f>IF(B404="","",'[1]Poloplast Comp'!$AC404)</f>
        <v>EM-S3 R1</v>
      </c>
      <c r="L404" s="5">
        <f>IF(B404="","",'[1]Poloplast Comp'!$AD404)</f>
        <v>3</v>
      </c>
      <c r="M404" s="6">
        <v>42398</v>
      </c>
      <c r="N404" s="49">
        <f t="shared" si="120"/>
        <v>42398</v>
      </c>
      <c r="O404" s="7">
        <f>IF(B404="","",'[1]Poloplast Comp'!$V404)</f>
        <v>230</v>
      </c>
      <c r="P404" s="10">
        <f>IF(B404="","",'[1]Poloplast Comp'!$X404)</f>
        <v>55.6</v>
      </c>
      <c r="Q404" s="11">
        <v>42397</v>
      </c>
      <c r="R404" s="36"/>
      <c r="S404" s="36" t="s">
        <v>189</v>
      </c>
      <c r="T404" s="12">
        <v>230</v>
      </c>
      <c r="U404" s="12">
        <v>67.790000000000006</v>
      </c>
      <c r="V404" s="41">
        <v>0.18</v>
      </c>
      <c r="W404" s="13">
        <f t="shared" si="122"/>
        <v>12785.194000000001</v>
      </c>
      <c r="X404" s="14"/>
      <c r="Y404" s="46"/>
      <c r="Z404" s="15"/>
      <c r="AA404" s="15"/>
      <c r="AB404" s="15">
        <f t="shared" si="123"/>
        <v>0</v>
      </c>
      <c r="AC404" s="42"/>
      <c r="AD404" s="16">
        <f t="shared" si="124"/>
        <v>0</v>
      </c>
      <c r="AE404" s="17"/>
      <c r="AF404" s="53"/>
      <c r="AG404" s="18"/>
      <c r="AH404" s="18"/>
      <c r="AI404" s="18">
        <f t="shared" si="125"/>
        <v>0</v>
      </c>
      <c r="AJ404" s="43"/>
      <c r="AK404" s="19">
        <f t="shared" si="126"/>
        <v>0</v>
      </c>
      <c r="AL404" s="14"/>
      <c r="AM404" s="46"/>
      <c r="AN404" s="15"/>
      <c r="AO404" s="15"/>
      <c r="AP404" s="15">
        <f t="shared" si="127"/>
        <v>0</v>
      </c>
      <c r="AQ404" s="42"/>
      <c r="AR404" s="16">
        <f t="shared" si="128"/>
        <v>0</v>
      </c>
      <c r="AS404" s="34" t="str">
        <f t="shared" si="129"/>
        <v>Ok</v>
      </c>
      <c r="AT404" s="34" t="str">
        <f t="shared" si="130"/>
        <v>A Tiempo</v>
      </c>
      <c r="AU404" s="34" t="str">
        <f t="shared" si="131"/>
        <v>Revisar Precio</v>
      </c>
      <c r="AV404" s="55">
        <f t="shared" si="132"/>
        <v>0</v>
      </c>
      <c r="AW404" s="57">
        <f t="shared" si="133"/>
        <v>1</v>
      </c>
      <c r="AX404" s="57" t="str">
        <f t="shared" si="134"/>
        <v>Ok</v>
      </c>
      <c r="AY404" s="55" t="s">
        <v>70</v>
      </c>
      <c r="AZ404" s="55" t="s">
        <v>78</v>
      </c>
      <c r="BA404" s="2">
        <f t="shared" si="135"/>
        <v>-1</v>
      </c>
      <c r="BB404" s="2">
        <f t="shared" si="136"/>
        <v>230</v>
      </c>
      <c r="BC404" s="2">
        <f t="shared" si="137"/>
        <v>0</v>
      </c>
      <c r="BD404" s="2">
        <f t="shared" si="138"/>
        <v>67.790000000000006</v>
      </c>
      <c r="BE404" s="2">
        <f t="shared" si="139"/>
        <v>12.190000000000005</v>
      </c>
    </row>
    <row r="405" spans="1:57" ht="12.75" customHeight="1" x14ac:dyDescent="0.2">
      <c r="A405" s="60">
        <v>404</v>
      </c>
      <c r="B405" s="3" t="str">
        <f>IF('[1]Poloplast Comp'!$B405="","",'[1]Poloplast Comp'!$B405)</f>
        <v>PC0131</v>
      </c>
      <c r="C405" s="3" t="str">
        <f>IF(B405="","",'[1]Poloplast Comp'!$E405)</f>
        <v>PRV-014</v>
      </c>
      <c r="D405" s="3" t="str">
        <f>IF(B405="","",'[1]Poloplast Comp'!$F405)</f>
        <v>ESPECIALIDADES QUIMICAS PARA EL POLIESTER S.A. DE</v>
      </c>
      <c r="E405" s="4">
        <f>IF(B405="","",VLOOKUP($C405,[2]Proveedores!$A$6:$C$224,3,FALSE))</f>
        <v>0</v>
      </c>
      <c r="F405" s="3" t="str">
        <f>IF(B405="","",'[1]Poloplast Comp'!$W405)</f>
        <v>MAP-0060</v>
      </c>
      <c r="G405" s="3" t="str">
        <f>IF(B405="","",'[1]Poloplast Comp'!$AE405)</f>
        <v xml:space="preserve">GEL COAT ISO GRIS OSCURO 426C  </v>
      </c>
      <c r="H405" s="4" t="str">
        <f>IF(B405="","",'[1]Poloplast Comp'!$AF405)</f>
        <v>KGS</v>
      </c>
      <c r="I405" s="4" t="str">
        <f>IF(B405="","",'[1]Poloplast Comp'!$T405)</f>
        <v>Planeacion</v>
      </c>
      <c r="J405" s="4" t="str">
        <f>IF(B405="","",'[1]Poloplast Comp'!$U405)</f>
        <v>Varios</v>
      </c>
      <c r="K405" s="4" t="str">
        <f>IF(B405="","",'[1]Poloplast Comp'!$AC405)</f>
        <v>EM-S3 R1</v>
      </c>
      <c r="L405" s="5">
        <f>IF(B405="","",'[1]Poloplast Comp'!$AD405)</f>
        <v>3</v>
      </c>
      <c r="M405" s="6">
        <v>42398</v>
      </c>
      <c r="N405" s="49">
        <f t="shared" si="120"/>
        <v>42398</v>
      </c>
      <c r="O405" s="7">
        <f>IF(B405="","",'[1]Poloplast Comp'!$V405)</f>
        <v>230</v>
      </c>
      <c r="P405" s="10">
        <f>IF(B405="","",'[1]Poloplast Comp'!$X405)</f>
        <v>55.9</v>
      </c>
      <c r="Q405" s="11">
        <v>42397</v>
      </c>
      <c r="R405" s="36"/>
      <c r="S405" s="36" t="s">
        <v>189</v>
      </c>
      <c r="T405" s="12">
        <v>230</v>
      </c>
      <c r="U405" s="12">
        <v>68.154347000000001</v>
      </c>
      <c r="V405" s="41">
        <v>0.18</v>
      </c>
      <c r="W405" s="13">
        <f t="shared" si="122"/>
        <v>12853.909844200001</v>
      </c>
      <c r="X405" s="14"/>
      <c r="Y405" s="46"/>
      <c r="Z405" s="15"/>
      <c r="AA405" s="15"/>
      <c r="AB405" s="15">
        <f t="shared" si="123"/>
        <v>0</v>
      </c>
      <c r="AC405" s="42"/>
      <c r="AD405" s="16">
        <f t="shared" si="124"/>
        <v>0</v>
      </c>
      <c r="AE405" s="17"/>
      <c r="AF405" s="53"/>
      <c r="AG405" s="18"/>
      <c r="AH405" s="18"/>
      <c r="AI405" s="18">
        <f t="shared" si="125"/>
        <v>0</v>
      </c>
      <c r="AJ405" s="43"/>
      <c r="AK405" s="19">
        <f t="shared" si="126"/>
        <v>0</v>
      </c>
      <c r="AL405" s="14"/>
      <c r="AM405" s="46"/>
      <c r="AN405" s="15"/>
      <c r="AO405" s="15"/>
      <c r="AP405" s="15">
        <f t="shared" si="127"/>
        <v>0</v>
      </c>
      <c r="AQ405" s="42"/>
      <c r="AR405" s="16">
        <f t="shared" si="128"/>
        <v>0</v>
      </c>
      <c r="AS405" s="34" t="str">
        <f t="shared" si="129"/>
        <v>Ok</v>
      </c>
      <c r="AT405" s="34" t="str">
        <f t="shared" si="130"/>
        <v>A Tiempo</v>
      </c>
      <c r="AU405" s="34" t="str">
        <f t="shared" si="131"/>
        <v>Revisar Precio</v>
      </c>
      <c r="AV405" s="55">
        <f t="shared" si="132"/>
        <v>0</v>
      </c>
      <c r="AW405" s="57">
        <f t="shared" si="133"/>
        <v>1</v>
      </c>
      <c r="AX405" s="57" t="str">
        <f t="shared" si="134"/>
        <v>Ok</v>
      </c>
      <c r="AY405" s="55" t="s">
        <v>70</v>
      </c>
      <c r="AZ405" s="55" t="s">
        <v>78</v>
      </c>
      <c r="BA405" s="2">
        <f t="shared" si="135"/>
        <v>-1</v>
      </c>
      <c r="BB405" s="2">
        <f t="shared" si="136"/>
        <v>230</v>
      </c>
      <c r="BC405" s="2">
        <f t="shared" si="137"/>
        <v>0</v>
      </c>
      <c r="BD405" s="2">
        <f t="shared" si="138"/>
        <v>68.154347000000001</v>
      </c>
      <c r="BE405" s="2">
        <f t="shared" si="139"/>
        <v>12.254347000000003</v>
      </c>
    </row>
    <row r="406" spans="1:57" ht="12.75" customHeight="1" x14ac:dyDescent="0.2">
      <c r="A406" s="59">
        <v>405</v>
      </c>
      <c r="B406" s="3" t="str">
        <f>IF('[1]Poloplast Comp'!$B406="","",'[1]Poloplast Comp'!$B406)</f>
        <v>PC0131</v>
      </c>
      <c r="C406" s="3" t="str">
        <f>IF(B406="","",'[1]Poloplast Comp'!$E406)</f>
        <v>PRV-014</v>
      </c>
      <c r="D406" s="3" t="str">
        <f>IF(B406="","",'[1]Poloplast Comp'!$F406)</f>
        <v>ESPECIALIDADES QUIMICAS PARA EL POLIESTER S.A. DE</v>
      </c>
      <c r="E406" s="4">
        <f>IF(B406="","",VLOOKUP($C406,[2]Proveedores!$A$6:$C$224,3,FALSE))</f>
        <v>0</v>
      </c>
      <c r="F406" s="3" t="str">
        <f>IF(B406="","",'[1]Poloplast Comp'!$W406)</f>
        <v>MAP-0063</v>
      </c>
      <c r="G406" s="3" t="str">
        <f>IF(B406="","",'[1]Poloplast Comp'!$AE406)</f>
        <v xml:space="preserve">GEL COAT COOL GRAY  3C  EQI 1285  </v>
      </c>
      <c r="H406" s="4" t="str">
        <f>IF(B406="","",'[1]Poloplast Comp'!$AF406)</f>
        <v>KGS</v>
      </c>
      <c r="I406" s="4" t="str">
        <f>IF(B406="","",'[1]Poloplast Comp'!$T406)</f>
        <v>Planeacion</v>
      </c>
      <c r="J406" s="4" t="str">
        <f>IF(B406="","",'[1]Poloplast Comp'!$U406)</f>
        <v>Varios</v>
      </c>
      <c r="K406" s="4" t="str">
        <f>IF(B406="","",'[1]Poloplast Comp'!$AC406)</f>
        <v>EM-S3 R1</v>
      </c>
      <c r="L406" s="5">
        <f>IF(B406="","",'[1]Poloplast Comp'!$AD406)</f>
        <v>3</v>
      </c>
      <c r="M406" s="6">
        <v>42398</v>
      </c>
      <c r="N406" s="49">
        <f t="shared" si="120"/>
        <v>42398</v>
      </c>
      <c r="O406" s="7">
        <f>IF(B406="","",'[1]Poloplast Comp'!$V406)</f>
        <v>40</v>
      </c>
      <c r="P406" s="10">
        <f>IF(B406="","",'[1]Poloplast Comp'!$X406)</f>
        <v>49.281999999999996</v>
      </c>
      <c r="Q406" s="11">
        <v>42397</v>
      </c>
      <c r="R406" s="36"/>
      <c r="S406" s="36" t="s">
        <v>189</v>
      </c>
      <c r="T406" s="12">
        <v>40</v>
      </c>
      <c r="U406" s="12">
        <f t="shared" si="121"/>
        <v>49.281999999999996</v>
      </c>
      <c r="V406" s="41">
        <v>0.18</v>
      </c>
      <c r="W406" s="13">
        <f t="shared" si="122"/>
        <v>1616.4495999999999</v>
      </c>
      <c r="X406" s="14"/>
      <c r="Y406" s="46"/>
      <c r="Z406" s="15"/>
      <c r="AA406" s="15"/>
      <c r="AB406" s="15">
        <f t="shared" si="123"/>
        <v>0</v>
      </c>
      <c r="AC406" s="42"/>
      <c r="AD406" s="16">
        <f t="shared" si="124"/>
        <v>0</v>
      </c>
      <c r="AE406" s="17"/>
      <c r="AF406" s="53"/>
      <c r="AG406" s="18"/>
      <c r="AH406" s="18"/>
      <c r="AI406" s="18">
        <f t="shared" si="125"/>
        <v>0</v>
      </c>
      <c r="AJ406" s="43"/>
      <c r="AK406" s="19">
        <f t="shared" si="126"/>
        <v>0</v>
      </c>
      <c r="AL406" s="14"/>
      <c r="AM406" s="46"/>
      <c r="AN406" s="15"/>
      <c r="AO406" s="15"/>
      <c r="AP406" s="15">
        <f t="shared" si="127"/>
        <v>0</v>
      </c>
      <c r="AQ406" s="42"/>
      <c r="AR406" s="16">
        <f t="shared" si="128"/>
        <v>0</v>
      </c>
      <c r="AS406" s="34" t="str">
        <f t="shared" si="129"/>
        <v>Ok</v>
      </c>
      <c r="AT406" s="34" t="str">
        <f t="shared" si="130"/>
        <v>A Tiempo</v>
      </c>
      <c r="AU406" s="34" t="str">
        <f t="shared" si="131"/>
        <v>Ok</v>
      </c>
      <c r="AV406" s="55">
        <f t="shared" si="132"/>
        <v>0</v>
      </c>
      <c r="AW406" s="57">
        <f t="shared" si="133"/>
        <v>1</v>
      </c>
      <c r="AX406" s="57" t="str">
        <f t="shared" si="134"/>
        <v>Ok</v>
      </c>
      <c r="AY406" s="55" t="s">
        <v>70</v>
      </c>
      <c r="AZ406" s="55" t="s">
        <v>78</v>
      </c>
      <c r="BA406" s="2">
        <f t="shared" si="135"/>
        <v>-1</v>
      </c>
      <c r="BB406" s="2">
        <f t="shared" si="136"/>
        <v>40</v>
      </c>
      <c r="BC406" s="2">
        <f t="shared" si="137"/>
        <v>0</v>
      </c>
      <c r="BD406" s="2">
        <f t="shared" si="138"/>
        <v>49.281999999999996</v>
      </c>
      <c r="BE406" s="2">
        <f t="shared" si="139"/>
        <v>0</v>
      </c>
    </row>
  </sheetData>
  <autoFilter ref="A1:BI406"/>
  <sortState ref="A2:AW10421">
    <sortCondition ref="A2:A10421"/>
  </sortState>
  <conditionalFormatting sqref="A2:AX406">
    <cfRule type="expression" dxfId="0" priority="1">
      <formula>$AS2&lt;&gt;"Ok"</formula>
    </cfRule>
  </conditionalFormatting>
  <dataValidations count="4">
    <dataValidation type="date" allowBlank="1" showInputMessage="1" showErrorMessage="1" error="Ingresar fecha correcta" sqref="Q2:Q406">
      <formula1>$BF$2</formula1>
      <formula2>$BF$3</formula2>
    </dataValidation>
    <dataValidation type="date" allowBlank="1" showInputMessage="1" showErrorMessage="1" sqref="AE2:AE406 AL2:AL406 X2:X406">
      <formula1>$BF$2</formula1>
      <formula2>$BF$3</formula2>
    </dataValidation>
    <dataValidation type="list" allowBlank="1" showInputMessage="1" showErrorMessage="1" sqref="AY2:AY406">
      <formula1>$BG$2:$BG$10</formula1>
    </dataValidation>
    <dataValidation type="list" allowBlank="1" showInputMessage="1" showErrorMessage="1" sqref="AZ2:AZ406">
      <formula1>$BH$2:$BH$6</formula1>
    </dataValidation>
  </dataValidation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Cantidad Entregada</vt:lpstr>
      <vt:lpstr>Atraso en dias</vt:lpstr>
      <vt:lpstr>Indicadores</vt:lpstr>
      <vt:lpstr>Control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Roblero</dc:creator>
  <cp:lastModifiedBy>MANUEL ROBLERO FONSECA</cp:lastModifiedBy>
  <dcterms:created xsi:type="dcterms:W3CDTF">2015-01-22T19:07:37Z</dcterms:created>
  <dcterms:modified xsi:type="dcterms:W3CDTF">2016-11-03T03:05:50Z</dcterms:modified>
</cp:coreProperties>
</file>